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fraunhofer.sharepoint.com/sites/INCREACE-HorizonEUproposal/Freigegebene Dokumente/WP3 Circular Product Design/WP 3.3/Recyclability Assessment Tool/1. Final Sprint/"/>
    </mc:Choice>
  </mc:AlternateContent>
  <xr:revisionPtr revIDLastSave="1667" documentId="8_{6FA0E047-8343-4555-A72C-AE6A38BD4C56}" xr6:coauthVersionLast="47" xr6:coauthVersionMax="47" xr10:uidLastSave="{40BBD3D3-851C-4B64-8A86-74D154EC6BD1}"/>
  <workbookProtection workbookAlgorithmName="SHA-512" workbookHashValue="P81mNrJchsxf2qOltv0n0HH5pQQfR9iZ8Y1tFdC/+Xju+27JBh10PPrnmrufldpyV8Pcc4oXsQnDO5Yl7HDmAA==" workbookSaltValue="hJlljr9bYQh7xqfOxvkf/w==" workbookSpinCount="100000" lockStructure="1"/>
  <bookViews>
    <workbookView xWindow="28680" yWindow="-3150" windowWidth="29040" windowHeight="15720" tabRatio="750" xr2:uid="{005937A2-26D4-423E-878E-74CF05DE9FFD}"/>
  </bookViews>
  <sheets>
    <sheet name="START" sheetId="11" r:id="rId1"/>
    <sheet name="ASSESSMENT" sheetId="10" r:id="rId2"/>
    <sheet name="FRACTIONS" sheetId="15" r:id="rId3"/>
    <sheet name="USER GUIDE" sheetId="13" r:id="rId4"/>
    <sheet name="Annex 1. Additives" sheetId="16" r:id="rId5"/>
    <sheet name="Annex 2. Coatings" sheetId="17" r:id="rId6"/>
    <sheet name="Annex 3. Connections" sheetId="18" r:id="rId7"/>
    <sheet name="Annex 4. Affected area" sheetId="19" r:id="rId8"/>
    <sheet name="Annex 5. Hierarchy" sheetId="22" r:id="rId9"/>
    <sheet name="Annex 6. Recycling Process" sheetId="21" r:id="rId10"/>
    <sheet name="FracWEEE" sheetId="5" state="hidden" r:id="rId11"/>
    <sheet name="Frac5" sheetId="9" state="hidden" r:id="rId12"/>
    <sheet name="Data" sheetId="12" state="hidden" r:id="rId13"/>
  </sheets>
  <definedNames>
    <definedName name="additive">Data!$C$4:$C$11</definedName>
    <definedName name="Additives">#REF!</definedName>
    <definedName name="area">Data!$C$32:$C$46</definedName>
    <definedName name="Battery">#REF!</definedName>
    <definedName name="bomnr">ASSESSMENT!$B$8:$B$257</definedName>
    <definedName name="cat">START!$D$11</definedName>
    <definedName name="coating">Data!$C$16:$C$27</definedName>
    <definedName name="Coatings">#REF!</definedName>
    <definedName name="connection">Data!$C$51:$C$63</definedName>
    <definedName name="connectionamount">Data!$C$68:$C$74</definedName>
    <definedName name="Connections">#REF!</definedName>
    <definedName name="ElectricComponent">#REF!</definedName>
    <definedName name="electronic1">#REF!</definedName>
    <definedName name="electronic5">Frac5!$J$23:$J$30</definedName>
    <definedName name="Else">#REF!</definedName>
    <definedName name="mainfraction">FracWEEE!$C$4:$C$9</definedName>
    <definedName name="MainFractions">#REF!</definedName>
    <definedName name="Metal">#REF!</definedName>
    <definedName name="metal1">#REF!</definedName>
    <definedName name="metal5">Frac5!$D$23:$D$24</definedName>
    <definedName name="NA">#REF!</definedName>
    <definedName name="NonCombustible">#REF!</definedName>
    <definedName name="noncombustible1">#REF!</definedName>
    <definedName name="noncombustible5">Frac5!$AB$23:$AB$28</definedName>
    <definedName name="nonsolid1">#REF!</definedName>
    <definedName name="nonsolid5">Frac5!$V$23:$V$25</definedName>
    <definedName name="other1">#REF!</definedName>
    <definedName name="other5">Frac5!$AH$23</definedName>
    <definedName name="override">FRACTIONS!$X$1</definedName>
    <definedName name="PartNr">ASSESSMENT!#REF!</definedName>
    <definedName name="Plastic">#REF!</definedName>
    <definedName name="plastic1">#REF!</definedName>
    <definedName name="plastic5">Frac5!$P$23:$P$31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W67" i="10" l="1"/>
  <c r="BX67" i="10"/>
  <c r="BY67" i="10"/>
  <c r="CA67" i="10"/>
  <c r="CB67" i="10"/>
  <c r="CC67" i="10"/>
  <c r="CE67" i="10"/>
  <c r="BW68" i="10"/>
  <c r="BX68" i="10"/>
  <c r="BY68" i="10"/>
  <c r="CA68" i="10"/>
  <c r="CB68" i="10"/>
  <c r="CC68" i="10"/>
  <c r="CE68" i="10"/>
  <c r="BW69" i="10"/>
  <c r="BX69" i="10"/>
  <c r="BY69" i="10"/>
  <c r="CA69" i="10"/>
  <c r="CB69" i="10"/>
  <c r="CC69" i="10"/>
  <c r="CE69" i="10"/>
  <c r="BW70" i="10"/>
  <c r="BX70" i="10"/>
  <c r="BY70" i="10"/>
  <c r="CA70" i="10"/>
  <c r="CB70" i="10"/>
  <c r="CC70" i="10"/>
  <c r="CE70" i="10"/>
  <c r="BW71" i="10"/>
  <c r="BX71" i="10"/>
  <c r="BY71" i="10"/>
  <c r="CA71" i="10"/>
  <c r="CB71" i="10"/>
  <c r="CC71" i="10"/>
  <c r="CE71" i="10"/>
  <c r="BW72" i="10"/>
  <c r="BX72" i="10"/>
  <c r="BY72" i="10"/>
  <c r="CA72" i="10"/>
  <c r="CB72" i="10"/>
  <c r="CC72" i="10"/>
  <c r="CE72" i="10"/>
  <c r="BW73" i="10"/>
  <c r="BX73" i="10"/>
  <c r="BY73" i="10"/>
  <c r="CA73" i="10"/>
  <c r="CB73" i="10"/>
  <c r="CC73" i="10"/>
  <c r="CE73" i="10"/>
  <c r="BW74" i="10"/>
  <c r="BX74" i="10"/>
  <c r="BY74" i="10"/>
  <c r="CA74" i="10"/>
  <c r="CB74" i="10"/>
  <c r="CC74" i="10"/>
  <c r="CE74" i="10"/>
  <c r="BW75" i="10"/>
  <c r="BX75" i="10"/>
  <c r="BY75" i="10"/>
  <c r="CA75" i="10"/>
  <c r="CB75" i="10"/>
  <c r="CC75" i="10"/>
  <c r="CE75" i="10"/>
  <c r="BW76" i="10"/>
  <c r="BX76" i="10"/>
  <c r="BY76" i="10"/>
  <c r="CA76" i="10"/>
  <c r="CB76" i="10"/>
  <c r="CC76" i="10"/>
  <c r="CE76" i="10"/>
  <c r="BW77" i="10"/>
  <c r="BX77" i="10"/>
  <c r="BY77" i="10"/>
  <c r="CA77" i="10"/>
  <c r="CB77" i="10"/>
  <c r="CC77" i="10"/>
  <c r="CE77" i="10"/>
  <c r="BW78" i="10"/>
  <c r="BX78" i="10"/>
  <c r="BY78" i="10"/>
  <c r="CA78" i="10"/>
  <c r="CB78" i="10"/>
  <c r="CC78" i="10"/>
  <c r="CE78" i="10"/>
  <c r="BW79" i="10"/>
  <c r="BX79" i="10"/>
  <c r="BY79" i="10"/>
  <c r="CA79" i="10"/>
  <c r="CB79" i="10"/>
  <c r="CC79" i="10"/>
  <c r="CE79" i="10"/>
  <c r="BW80" i="10"/>
  <c r="BX80" i="10"/>
  <c r="BY80" i="10"/>
  <c r="CA80" i="10"/>
  <c r="CB80" i="10"/>
  <c r="CC80" i="10"/>
  <c r="CE80" i="10"/>
  <c r="BW81" i="10"/>
  <c r="BX81" i="10"/>
  <c r="BY81" i="10"/>
  <c r="CA81" i="10"/>
  <c r="CB81" i="10"/>
  <c r="CC81" i="10"/>
  <c r="CE81" i="10"/>
  <c r="BW82" i="10"/>
  <c r="BX82" i="10"/>
  <c r="BY82" i="10"/>
  <c r="CA82" i="10"/>
  <c r="CB82" i="10"/>
  <c r="CC82" i="10"/>
  <c r="CE82" i="10"/>
  <c r="BW83" i="10"/>
  <c r="BX83" i="10"/>
  <c r="BY83" i="10"/>
  <c r="CA83" i="10"/>
  <c r="CB83" i="10"/>
  <c r="CC83" i="10"/>
  <c r="CE83" i="10"/>
  <c r="BW84" i="10"/>
  <c r="BX84" i="10"/>
  <c r="BY84" i="10"/>
  <c r="CA84" i="10"/>
  <c r="CB84" i="10"/>
  <c r="CC84" i="10"/>
  <c r="CE84" i="10"/>
  <c r="BW85" i="10"/>
  <c r="BX85" i="10"/>
  <c r="BY85" i="10"/>
  <c r="CA85" i="10"/>
  <c r="CB85" i="10"/>
  <c r="CC85" i="10"/>
  <c r="CE85" i="10"/>
  <c r="BW86" i="10"/>
  <c r="BX86" i="10"/>
  <c r="BY86" i="10"/>
  <c r="CA86" i="10"/>
  <c r="CB86" i="10"/>
  <c r="CC86" i="10"/>
  <c r="CE86" i="10"/>
  <c r="BW87" i="10"/>
  <c r="BX87" i="10"/>
  <c r="BY87" i="10"/>
  <c r="CA87" i="10"/>
  <c r="CB87" i="10"/>
  <c r="CC87" i="10"/>
  <c r="CE87" i="10"/>
  <c r="BW88" i="10"/>
  <c r="BX88" i="10"/>
  <c r="BY88" i="10"/>
  <c r="CA88" i="10"/>
  <c r="CB88" i="10"/>
  <c r="CC88" i="10"/>
  <c r="CE88" i="10"/>
  <c r="BW89" i="10"/>
  <c r="BX89" i="10"/>
  <c r="BY89" i="10"/>
  <c r="CA89" i="10"/>
  <c r="CB89" i="10"/>
  <c r="CC89" i="10"/>
  <c r="CE89" i="10"/>
  <c r="BW90" i="10"/>
  <c r="BX90" i="10"/>
  <c r="BY90" i="10"/>
  <c r="CA90" i="10"/>
  <c r="CB90" i="10"/>
  <c r="CC90" i="10"/>
  <c r="CE90" i="10"/>
  <c r="BW91" i="10"/>
  <c r="BX91" i="10"/>
  <c r="BY91" i="10"/>
  <c r="CA91" i="10"/>
  <c r="CB91" i="10"/>
  <c r="CC91" i="10"/>
  <c r="CE91" i="10"/>
  <c r="BW92" i="10"/>
  <c r="BX92" i="10"/>
  <c r="BY92" i="10"/>
  <c r="CA92" i="10"/>
  <c r="CB92" i="10"/>
  <c r="CC92" i="10"/>
  <c r="CE92" i="10"/>
  <c r="BW93" i="10"/>
  <c r="BX93" i="10"/>
  <c r="BY93" i="10"/>
  <c r="CA93" i="10"/>
  <c r="CB93" i="10"/>
  <c r="CC93" i="10"/>
  <c r="CE93" i="10"/>
  <c r="BW94" i="10"/>
  <c r="BX94" i="10"/>
  <c r="BY94" i="10"/>
  <c r="CA94" i="10"/>
  <c r="CB94" i="10"/>
  <c r="CC94" i="10"/>
  <c r="CE94" i="10"/>
  <c r="BW95" i="10"/>
  <c r="BX95" i="10"/>
  <c r="BY95" i="10"/>
  <c r="CA95" i="10"/>
  <c r="CB95" i="10"/>
  <c r="CC95" i="10"/>
  <c r="CE95" i="10"/>
  <c r="BW96" i="10"/>
  <c r="BX96" i="10"/>
  <c r="BY96" i="10"/>
  <c r="CA96" i="10"/>
  <c r="CB96" i="10"/>
  <c r="CC96" i="10"/>
  <c r="CE96" i="10"/>
  <c r="BW97" i="10"/>
  <c r="BX97" i="10"/>
  <c r="BY97" i="10"/>
  <c r="CA97" i="10"/>
  <c r="CB97" i="10"/>
  <c r="CC97" i="10"/>
  <c r="CE97" i="10"/>
  <c r="BW98" i="10"/>
  <c r="BX98" i="10"/>
  <c r="BY98" i="10"/>
  <c r="CA98" i="10"/>
  <c r="CB98" i="10"/>
  <c r="CC98" i="10"/>
  <c r="CE98" i="10"/>
  <c r="BW99" i="10"/>
  <c r="BX99" i="10"/>
  <c r="BY99" i="10"/>
  <c r="CA99" i="10"/>
  <c r="CB99" i="10"/>
  <c r="CC99" i="10"/>
  <c r="CE99" i="10"/>
  <c r="BW100" i="10"/>
  <c r="BX100" i="10"/>
  <c r="BY100" i="10"/>
  <c r="CA100" i="10"/>
  <c r="CB100" i="10"/>
  <c r="CC100" i="10"/>
  <c r="CE100" i="10"/>
  <c r="BW101" i="10"/>
  <c r="BX101" i="10"/>
  <c r="BY101" i="10"/>
  <c r="CA101" i="10"/>
  <c r="CB101" i="10"/>
  <c r="CC101" i="10"/>
  <c r="CE101" i="10"/>
  <c r="BW102" i="10"/>
  <c r="BX102" i="10"/>
  <c r="BY102" i="10"/>
  <c r="CA102" i="10"/>
  <c r="CB102" i="10"/>
  <c r="CC102" i="10"/>
  <c r="CE102" i="10"/>
  <c r="BW103" i="10"/>
  <c r="BX103" i="10"/>
  <c r="BY103" i="10"/>
  <c r="CA103" i="10"/>
  <c r="CB103" i="10"/>
  <c r="CC103" i="10"/>
  <c r="CE103" i="10"/>
  <c r="BW104" i="10"/>
  <c r="BX104" i="10"/>
  <c r="BY104" i="10"/>
  <c r="CA104" i="10"/>
  <c r="CB104" i="10"/>
  <c r="CC104" i="10"/>
  <c r="CE104" i="10"/>
  <c r="BW105" i="10"/>
  <c r="BX105" i="10"/>
  <c r="BY105" i="10"/>
  <c r="CA105" i="10"/>
  <c r="CB105" i="10"/>
  <c r="CC105" i="10"/>
  <c r="CE105" i="10"/>
  <c r="BW106" i="10"/>
  <c r="BX106" i="10"/>
  <c r="BY106" i="10"/>
  <c r="CA106" i="10"/>
  <c r="CB106" i="10"/>
  <c r="CC106" i="10"/>
  <c r="CE106" i="10"/>
  <c r="BW107" i="10"/>
  <c r="BX107" i="10"/>
  <c r="BY107" i="10"/>
  <c r="CA107" i="10"/>
  <c r="CB107" i="10"/>
  <c r="CC107" i="10"/>
  <c r="CE107" i="10"/>
  <c r="BW108" i="10"/>
  <c r="BX108" i="10"/>
  <c r="BY108" i="10"/>
  <c r="CA108" i="10"/>
  <c r="CB108" i="10"/>
  <c r="CC108" i="10"/>
  <c r="CE108" i="10"/>
  <c r="BW109" i="10"/>
  <c r="BX109" i="10"/>
  <c r="BY109" i="10"/>
  <c r="CA109" i="10"/>
  <c r="CB109" i="10"/>
  <c r="CC109" i="10"/>
  <c r="CE109" i="10"/>
  <c r="BW110" i="10"/>
  <c r="BX110" i="10"/>
  <c r="BY110" i="10"/>
  <c r="CA110" i="10"/>
  <c r="CB110" i="10"/>
  <c r="CC110" i="10"/>
  <c r="CE110" i="10"/>
  <c r="BW111" i="10"/>
  <c r="BX111" i="10"/>
  <c r="BY111" i="10"/>
  <c r="CA111" i="10"/>
  <c r="CB111" i="10"/>
  <c r="CC111" i="10"/>
  <c r="CE111" i="10"/>
  <c r="BW112" i="10"/>
  <c r="BX112" i="10"/>
  <c r="BY112" i="10"/>
  <c r="CA112" i="10"/>
  <c r="CB112" i="10"/>
  <c r="CC112" i="10"/>
  <c r="CE112" i="10"/>
  <c r="BW113" i="10"/>
  <c r="BX113" i="10"/>
  <c r="BY113" i="10"/>
  <c r="CA113" i="10"/>
  <c r="CB113" i="10"/>
  <c r="CC113" i="10"/>
  <c r="CE113" i="10"/>
  <c r="BW114" i="10"/>
  <c r="BX114" i="10"/>
  <c r="BY114" i="10"/>
  <c r="CA114" i="10"/>
  <c r="CB114" i="10"/>
  <c r="CC114" i="10"/>
  <c r="CE114" i="10"/>
  <c r="BW115" i="10"/>
  <c r="BX115" i="10"/>
  <c r="BY115" i="10"/>
  <c r="CA115" i="10"/>
  <c r="CB115" i="10"/>
  <c r="CC115" i="10"/>
  <c r="CE115" i="10"/>
  <c r="BW116" i="10"/>
  <c r="BX116" i="10"/>
  <c r="BY116" i="10"/>
  <c r="CA116" i="10"/>
  <c r="CB116" i="10"/>
  <c r="CC116" i="10"/>
  <c r="CE116" i="10"/>
  <c r="BW117" i="10"/>
  <c r="BX117" i="10"/>
  <c r="BY117" i="10"/>
  <c r="CA117" i="10"/>
  <c r="CB117" i="10"/>
  <c r="CC117" i="10"/>
  <c r="CE117" i="10"/>
  <c r="BW118" i="10"/>
  <c r="BX118" i="10"/>
  <c r="BY118" i="10"/>
  <c r="CA118" i="10"/>
  <c r="CB118" i="10"/>
  <c r="CC118" i="10"/>
  <c r="CE118" i="10"/>
  <c r="BW119" i="10"/>
  <c r="BX119" i="10"/>
  <c r="BY119" i="10"/>
  <c r="CA119" i="10"/>
  <c r="CB119" i="10"/>
  <c r="CC119" i="10"/>
  <c r="CE119" i="10"/>
  <c r="BW120" i="10"/>
  <c r="BX120" i="10"/>
  <c r="BY120" i="10"/>
  <c r="CA120" i="10"/>
  <c r="CB120" i="10"/>
  <c r="CC120" i="10"/>
  <c r="CE120" i="10"/>
  <c r="BW121" i="10"/>
  <c r="BX121" i="10"/>
  <c r="BY121" i="10"/>
  <c r="CA121" i="10"/>
  <c r="CB121" i="10"/>
  <c r="CC121" i="10"/>
  <c r="CE121" i="10"/>
  <c r="BW122" i="10"/>
  <c r="BX122" i="10"/>
  <c r="BY122" i="10"/>
  <c r="CA122" i="10"/>
  <c r="CB122" i="10"/>
  <c r="CC122" i="10"/>
  <c r="CE122" i="10"/>
  <c r="BW123" i="10"/>
  <c r="BX123" i="10"/>
  <c r="BY123" i="10"/>
  <c r="CA123" i="10"/>
  <c r="CB123" i="10"/>
  <c r="CC123" i="10"/>
  <c r="CE123" i="10"/>
  <c r="BW124" i="10"/>
  <c r="BX124" i="10"/>
  <c r="BY124" i="10"/>
  <c r="CA124" i="10"/>
  <c r="CB124" i="10"/>
  <c r="CC124" i="10"/>
  <c r="CE124" i="10"/>
  <c r="BW125" i="10"/>
  <c r="BX125" i="10"/>
  <c r="BY125" i="10"/>
  <c r="CA125" i="10"/>
  <c r="CB125" i="10"/>
  <c r="CC125" i="10"/>
  <c r="CE125" i="10"/>
  <c r="BW126" i="10"/>
  <c r="BX126" i="10"/>
  <c r="BY126" i="10"/>
  <c r="CA126" i="10"/>
  <c r="CB126" i="10"/>
  <c r="CC126" i="10"/>
  <c r="CE126" i="10"/>
  <c r="BW127" i="10"/>
  <c r="BX127" i="10"/>
  <c r="BY127" i="10"/>
  <c r="CA127" i="10"/>
  <c r="CB127" i="10"/>
  <c r="CC127" i="10"/>
  <c r="CE127" i="10"/>
  <c r="BW128" i="10"/>
  <c r="BX128" i="10"/>
  <c r="BY128" i="10"/>
  <c r="CA128" i="10"/>
  <c r="CB128" i="10"/>
  <c r="CC128" i="10"/>
  <c r="CE128" i="10"/>
  <c r="BW129" i="10"/>
  <c r="BX129" i="10"/>
  <c r="BY129" i="10"/>
  <c r="CA129" i="10"/>
  <c r="CB129" i="10"/>
  <c r="CC129" i="10"/>
  <c r="CE129" i="10"/>
  <c r="BW130" i="10"/>
  <c r="BX130" i="10"/>
  <c r="BY130" i="10"/>
  <c r="CA130" i="10"/>
  <c r="CB130" i="10"/>
  <c r="CC130" i="10"/>
  <c r="CE130" i="10"/>
  <c r="BW131" i="10"/>
  <c r="BX131" i="10"/>
  <c r="BY131" i="10"/>
  <c r="CA131" i="10"/>
  <c r="CB131" i="10"/>
  <c r="CC131" i="10"/>
  <c r="CE131" i="10"/>
  <c r="BW132" i="10"/>
  <c r="BX132" i="10"/>
  <c r="BY132" i="10"/>
  <c r="CA132" i="10"/>
  <c r="CB132" i="10"/>
  <c r="CC132" i="10"/>
  <c r="CE132" i="10"/>
  <c r="BW133" i="10"/>
  <c r="BX133" i="10"/>
  <c r="BY133" i="10"/>
  <c r="CA133" i="10"/>
  <c r="CB133" i="10"/>
  <c r="CC133" i="10"/>
  <c r="CE133" i="10"/>
  <c r="BW134" i="10"/>
  <c r="BX134" i="10"/>
  <c r="BY134" i="10"/>
  <c r="CA134" i="10"/>
  <c r="CB134" i="10"/>
  <c r="CC134" i="10"/>
  <c r="CE134" i="10"/>
  <c r="BW135" i="10"/>
  <c r="BX135" i="10"/>
  <c r="BY135" i="10"/>
  <c r="CA135" i="10"/>
  <c r="CB135" i="10"/>
  <c r="CC135" i="10"/>
  <c r="CE135" i="10"/>
  <c r="BW136" i="10"/>
  <c r="BX136" i="10"/>
  <c r="BY136" i="10"/>
  <c r="CA136" i="10"/>
  <c r="CB136" i="10"/>
  <c r="CC136" i="10"/>
  <c r="CE136" i="10"/>
  <c r="BW137" i="10"/>
  <c r="BX137" i="10"/>
  <c r="BY137" i="10"/>
  <c r="CA137" i="10"/>
  <c r="CB137" i="10"/>
  <c r="CC137" i="10"/>
  <c r="CE137" i="10"/>
  <c r="BW138" i="10"/>
  <c r="BX138" i="10"/>
  <c r="BY138" i="10"/>
  <c r="CA138" i="10"/>
  <c r="CB138" i="10"/>
  <c r="CC138" i="10"/>
  <c r="CE138" i="10"/>
  <c r="BW139" i="10"/>
  <c r="BX139" i="10"/>
  <c r="BY139" i="10"/>
  <c r="CA139" i="10"/>
  <c r="CB139" i="10"/>
  <c r="CC139" i="10"/>
  <c r="CE139" i="10"/>
  <c r="BW140" i="10"/>
  <c r="BX140" i="10"/>
  <c r="BY140" i="10"/>
  <c r="CA140" i="10"/>
  <c r="CB140" i="10"/>
  <c r="CC140" i="10"/>
  <c r="CE140" i="10"/>
  <c r="BW141" i="10"/>
  <c r="BX141" i="10"/>
  <c r="BY141" i="10"/>
  <c r="CA141" i="10"/>
  <c r="CB141" i="10"/>
  <c r="CC141" i="10"/>
  <c r="CE141" i="10"/>
  <c r="BW142" i="10"/>
  <c r="BX142" i="10"/>
  <c r="BY142" i="10"/>
  <c r="CA142" i="10"/>
  <c r="CB142" i="10"/>
  <c r="CC142" i="10"/>
  <c r="CE142" i="10"/>
  <c r="BW143" i="10"/>
  <c r="BX143" i="10"/>
  <c r="BY143" i="10"/>
  <c r="CA143" i="10"/>
  <c r="CB143" i="10"/>
  <c r="CC143" i="10"/>
  <c r="CE143" i="10"/>
  <c r="BW144" i="10"/>
  <c r="BX144" i="10"/>
  <c r="BY144" i="10"/>
  <c r="CA144" i="10"/>
  <c r="CB144" i="10"/>
  <c r="CC144" i="10"/>
  <c r="CE144" i="10"/>
  <c r="BW145" i="10"/>
  <c r="BX145" i="10"/>
  <c r="BY145" i="10"/>
  <c r="CA145" i="10"/>
  <c r="CB145" i="10"/>
  <c r="CC145" i="10"/>
  <c r="CE145" i="10"/>
  <c r="BW146" i="10"/>
  <c r="BX146" i="10"/>
  <c r="BY146" i="10"/>
  <c r="CA146" i="10"/>
  <c r="CB146" i="10"/>
  <c r="CC146" i="10"/>
  <c r="CE146" i="10"/>
  <c r="BW147" i="10"/>
  <c r="BX147" i="10"/>
  <c r="BY147" i="10"/>
  <c r="CA147" i="10"/>
  <c r="CB147" i="10"/>
  <c r="CC147" i="10"/>
  <c r="CE147" i="10"/>
  <c r="BW148" i="10"/>
  <c r="BX148" i="10"/>
  <c r="BY148" i="10"/>
  <c r="CA148" i="10"/>
  <c r="CB148" i="10"/>
  <c r="CC148" i="10"/>
  <c r="CE148" i="10"/>
  <c r="BW149" i="10"/>
  <c r="BX149" i="10"/>
  <c r="BY149" i="10"/>
  <c r="CA149" i="10"/>
  <c r="CB149" i="10"/>
  <c r="CC149" i="10"/>
  <c r="CE149" i="10"/>
  <c r="BW150" i="10"/>
  <c r="BX150" i="10"/>
  <c r="BY150" i="10"/>
  <c r="CA150" i="10"/>
  <c r="CB150" i="10"/>
  <c r="CC150" i="10"/>
  <c r="CE150" i="10"/>
  <c r="BW151" i="10"/>
  <c r="BX151" i="10"/>
  <c r="BY151" i="10"/>
  <c r="CA151" i="10"/>
  <c r="CB151" i="10"/>
  <c r="CC151" i="10"/>
  <c r="CE151" i="10"/>
  <c r="BW152" i="10"/>
  <c r="BX152" i="10"/>
  <c r="BY152" i="10"/>
  <c r="CA152" i="10"/>
  <c r="CB152" i="10"/>
  <c r="CC152" i="10"/>
  <c r="CE152" i="10"/>
  <c r="BW153" i="10"/>
  <c r="BX153" i="10"/>
  <c r="BY153" i="10"/>
  <c r="CA153" i="10"/>
  <c r="CB153" i="10"/>
  <c r="CC153" i="10"/>
  <c r="CE153" i="10"/>
  <c r="BW154" i="10"/>
  <c r="BX154" i="10"/>
  <c r="BY154" i="10"/>
  <c r="CA154" i="10"/>
  <c r="CB154" i="10"/>
  <c r="CC154" i="10"/>
  <c r="CE154" i="10"/>
  <c r="BW155" i="10"/>
  <c r="BX155" i="10"/>
  <c r="BY155" i="10"/>
  <c r="CA155" i="10"/>
  <c r="CB155" i="10"/>
  <c r="CC155" i="10"/>
  <c r="CE155" i="10"/>
  <c r="BW156" i="10"/>
  <c r="BX156" i="10"/>
  <c r="BY156" i="10"/>
  <c r="CA156" i="10"/>
  <c r="CB156" i="10"/>
  <c r="CC156" i="10"/>
  <c r="CE156" i="10"/>
  <c r="BW157" i="10"/>
  <c r="BX157" i="10"/>
  <c r="BY157" i="10"/>
  <c r="CA157" i="10"/>
  <c r="CB157" i="10"/>
  <c r="CC157" i="10"/>
  <c r="CE157" i="10"/>
  <c r="BW158" i="10"/>
  <c r="BX158" i="10"/>
  <c r="BY158" i="10"/>
  <c r="CA158" i="10"/>
  <c r="CB158" i="10"/>
  <c r="CC158" i="10"/>
  <c r="CE158" i="10"/>
  <c r="BW159" i="10"/>
  <c r="BX159" i="10"/>
  <c r="BY159" i="10"/>
  <c r="CA159" i="10"/>
  <c r="CB159" i="10"/>
  <c r="CC159" i="10"/>
  <c r="CE159" i="10"/>
  <c r="BW160" i="10"/>
  <c r="BX160" i="10"/>
  <c r="BY160" i="10"/>
  <c r="CA160" i="10"/>
  <c r="CB160" i="10"/>
  <c r="CC160" i="10"/>
  <c r="CE160" i="10"/>
  <c r="BW161" i="10"/>
  <c r="BX161" i="10"/>
  <c r="BY161" i="10"/>
  <c r="CA161" i="10"/>
  <c r="CB161" i="10"/>
  <c r="CC161" i="10"/>
  <c r="CE161" i="10"/>
  <c r="BW162" i="10"/>
  <c r="BX162" i="10"/>
  <c r="BY162" i="10"/>
  <c r="CA162" i="10"/>
  <c r="CB162" i="10"/>
  <c r="CC162" i="10"/>
  <c r="CE162" i="10"/>
  <c r="BW163" i="10"/>
  <c r="BX163" i="10"/>
  <c r="BY163" i="10"/>
  <c r="CA163" i="10"/>
  <c r="CB163" i="10"/>
  <c r="CC163" i="10"/>
  <c r="CE163" i="10"/>
  <c r="BW164" i="10"/>
  <c r="BX164" i="10"/>
  <c r="BY164" i="10"/>
  <c r="CA164" i="10"/>
  <c r="CB164" i="10"/>
  <c r="CC164" i="10"/>
  <c r="CE164" i="10"/>
  <c r="BW165" i="10"/>
  <c r="BX165" i="10"/>
  <c r="BY165" i="10"/>
  <c r="CA165" i="10"/>
  <c r="CB165" i="10"/>
  <c r="CC165" i="10"/>
  <c r="CE165" i="10"/>
  <c r="BW166" i="10"/>
  <c r="BX166" i="10"/>
  <c r="BY166" i="10"/>
  <c r="CA166" i="10"/>
  <c r="CB166" i="10"/>
  <c r="CC166" i="10"/>
  <c r="CE166" i="10"/>
  <c r="BW167" i="10"/>
  <c r="BX167" i="10"/>
  <c r="BY167" i="10"/>
  <c r="CA167" i="10"/>
  <c r="CB167" i="10"/>
  <c r="CC167" i="10"/>
  <c r="CE167" i="10"/>
  <c r="BW168" i="10"/>
  <c r="BX168" i="10"/>
  <c r="BY168" i="10"/>
  <c r="CA168" i="10"/>
  <c r="CB168" i="10"/>
  <c r="CC168" i="10"/>
  <c r="CE168" i="10"/>
  <c r="BW169" i="10"/>
  <c r="BX169" i="10"/>
  <c r="BY169" i="10"/>
  <c r="CA169" i="10"/>
  <c r="CB169" i="10"/>
  <c r="CC169" i="10"/>
  <c r="CE169" i="10"/>
  <c r="BW170" i="10"/>
  <c r="BX170" i="10"/>
  <c r="BY170" i="10"/>
  <c r="CA170" i="10"/>
  <c r="CB170" i="10"/>
  <c r="CC170" i="10"/>
  <c r="CE170" i="10"/>
  <c r="BW171" i="10"/>
  <c r="BX171" i="10"/>
  <c r="BY171" i="10"/>
  <c r="CA171" i="10"/>
  <c r="CB171" i="10"/>
  <c r="CC171" i="10"/>
  <c r="CE171" i="10"/>
  <c r="BW172" i="10"/>
  <c r="BX172" i="10"/>
  <c r="BY172" i="10"/>
  <c r="CA172" i="10"/>
  <c r="CB172" i="10"/>
  <c r="CC172" i="10"/>
  <c r="CE172" i="10"/>
  <c r="BW173" i="10"/>
  <c r="BX173" i="10"/>
  <c r="BY173" i="10"/>
  <c r="CA173" i="10"/>
  <c r="CB173" i="10"/>
  <c r="CC173" i="10"/>
  <c r="CE173" i="10"/>
  <c r="BW174" i="10"/>
  <c r="BX174" i="10"/>
  <c r="BY174" i="10"/>
  <c r="CA174" i="10"/>
  <c r="CB174" i="10"/>
  <c r="CC174" i="10"/>
  <c r="CE174" i="10"/>
  <c r="BW175" i="10"/>
  <c r="BX175" i="10"/>
  <c r="BY175" i="10"/>
  <c r="CA175" i="10"/>
  <c r="CB175" i="10"/>
  <c r="CC175" i="10"/>
  <c r="CE175" i="10"/>
  <c r="BW176" i="10"/>
  <c r="BX176" i="10"/>
  <c r="BY176" i="10"/>
  <c r="CA176" i="10"/>
  <c r="CB176" i="10"/>
  <c r="CC176" i="10"/>
  <c r="CE176" i="10"/>
  <c r="BW177" i="10"/>
  <c r="BX177" i="10"/>
  <c r="BY177" i="10"/>
  <c r="CA177" i="10"/>
  <c r="CB177" i="10"/>
  <c r="CC177" i="10"/>
  <c r="CE177" i="10"/>
  <c r="BW178" i="10"/>
  <c r="BX178" i="10"/>
  <c r="BY178" i="10"/>
  <c r="CA178" i="10"/>
  <c r="CB178" i="10"/>
  <c r="CC178" i="10"/>
  <c r="CE178" i="10"/>
  <c r="BW179" i="10"/>
  <c r="BX179" i="10"/>
  <c r="BY179" i="10"/>
  <c r="CA179" i="10"/>
  <c r="CB179" i="10"/>
  <c r="CC179" i="10"/>
  <c r="CE179" i="10"/>
  <c r="BW180" i="10"/>
  <c r="BX180" i="10"/>
  <c r="BY180" i="10"/>
  <c r="CA180" i="10"/>
  <c r="CB180" i="10"/>
  <c r="CC180" i="10"/>
  <c r="CE180" i="10"/>
  <c r="BW181" i="10"/>
  <c r="BX181" i="10"/>
  <c r="BY181" i="10"/>
  <c r="CA181" i="10"/>
  <c r="CB181" i="10"/>
  <c r="CC181" i="10"/>
  <c r="CE181" i="10"/>
  <c r="BW182" i="10"/>
  <c r="BX182" i="10"/>
  <c r="BY182" i="10"/>
  <c r="CA182" i="10"/>
  <c r="CB182" i="10"/>
  <c r="CC182" i="10"/>
  <c r="CE182" i="10"/>
  <c r="BW183" i="10"/>
  <c r="BX183" i="10"/>
  <c r="BY183" i="10"/>
  <c r="CA183" i="10"/>
  <c r="CB183" i="10"/>
  <c r="CC183" i="10"/>
  <c r="CE183" i="10"/>
  <c r="BW184" i="10"/>
  <c r="BX184" i="10"/>
  <c r="BY184" i="10"/>
  <c r="CA184" i="10"/>
  <c r="CB184" i="10"/>
  <c r="CC184" i="10"/>
  <c r="CE184" i="10"/>
  <c r="BW185" i="10"/>
  <c r="BX185" i="10"/>
  <c r="BY185" i="10"/>
  <c r="CA185" i="10"/>
  <c r="CB185" i="10"/>
  <c r="CC185" i="10"/>
  <c r="CE185" i="10"/>
  <c r="BW186" i="10"/>
  <c r="BX186" i="10"/>
  <c r="BY186" i="10"/>
  <c r="CA186" i="10"/>
  <c r="CB186" i="10"/>
  <c r="CC186" i="10"/>
  <c r="CE186" i="10"/>
  <c r="BW187" i="10"/>
  <c r="BX187" i="10"/>
  <c r="BY187" i="10"/>
  <c r="CA187" i="10"/>
  <c r="CB187" i="10"/>
  <c r="CC187" i="10"/>
  <c r="CE187" i="10"/>
  <c r="BW188" i="10"/>
  <c r="BX188" i="10"/>
  <c r="BY188" i="10"/>
  <c r="CA188" i="10"/>
  <c r="CB188" i="10"/>
  <c r="CC188" i="10"/>
  <c r="CE188" i="10"/>
  <c r="BW189" i="10"/>
  <c r="BX189" i="10"/>
  <c r="BY189" i="10"/>
  <c r="CA189" i="10"/>
  <c r="CB189" i="10"/>
  <c r="CC189" i="10"/>
  <c r="CE189" i="10"/>
  <c r="BW190" i="10"/>
  <c r="BX190" i="10"/>
  <c r="BY190" i="10"/>
  <c r="CA190" i="10"/>
  <c r="CB190" i="10"/>
  <c r="CC190" i="10"/>
  <c r="CE190" i="10"/>
  <c r="BW191" i="10"/>
  <c r="BX191" i="10"/>
  <c r="BY191" i="10"/>
  <c r="CA191" i="10"/>
  <c r="CB191" i="10"/>
  <c r="CC191" i="10"/>
  <c r="CE191" i="10"/>
  <c r="BW192" i="10"/>
  <c r="BX192" i="10"/>
  <c r="BY192" i="10"/>
  <c r="CA192" i="10"/>
  <c r="CB192" i="10"/>
  <c r="CC192" i="10"/>
  <c r="CE192" i="10"/>
  <c r="BW193" i="10"/>
  <c r="BX193" i="10"/>
  <c r="BY193" i="10"/>
  <c r="CA193" i="10"/>
  <c r="CB193" i="10"/>
  <c r="CC193" i="10"/>
  <c r="CE193" i="10"/>
  <c r="BW194" i="10"/>
  <c r="BX194" i="10"/>
  <c r="BY194" i="10"/>
  <c r="CA194" i="10"/>
  <c r="CB194" i="10"/>
  <c r="CC194" i="10"/>
  <c r="CE194" i="10"/>
  <c r="BW195" i="10"/>
  <c r="BX195" i="10"/>
  <c r="BY195" i="10"/>
  <c r="CA195" i="10"/>
  <c r="CB195" i="10"/>
  <c r="CC195" i="10"/>
  <c r="CE195" i="10"/>
  <c r="BW196" i="10"/>
  <c r="BX196" i="10"/>
  <c r="BY196" i="10"/>
  <c r="CA196" i="10"/>
  <c r="CB196" i="10"/>
  <c r="CC196" i="10"/>
  <c r="CE196" i="10"/>
  <c r="BW197" i="10"/>
  <c r="BX197" i="10"/>
  <c r="BY197" i="10"/>
  <c r="CA197" i="10"/>
  <c r="CB197" i="10"/>
  <c r="CC197" i="10"/>
  <c r="CE197" i="10"/>
  <c r="BW198" i="10"/>
  <c r="BX198" i="10"/>
  <c r="BY198" i="10"/>
  <c r="CA198" i="10"/>
  <c r="CB198" i="10"/>
  <c r="CC198" i="10"/>
  <c r="CE198" i="10"/>
  <c r="BW199" i="10"/>
  <c r="BX199" i="10"/>
  <c r="BY199" i="10"/>
  <c r="CA199" i="10"/>
  <c r="CB199" i="10"/>
  <c r="CC199" i="10"/>
  <c r="CE199" i="10"/>
  <c r="BW200" i="10"/>
  <c r="BX200" i="10"/>
  <c r="BY200" i="10"/>
  <c r="CA200" i="10"/>
  <c r="CB200" i="10"/>
  <c r="CC200" i="10"/>
  <c r="CE200" i="10"/>
  <c r="BW201" i="10"/>
  <c r="BX201" i="10"/>
  <c r="BY201" i="10"/>
  <c r="CA201" i="10"/>
  <c r="CB201" i="10"/>
  <c r="CC201" i="10"/>
  <c r="CE201" i="10"/>
  <c r="BW202" i="10"/>
  <c r="BX202" i="10"/>
  <c r="BY202" i="10"/>
  <c r="CA202" i="10"/>
  <c r="CB202" i="10"/>
  <c r="CC202" i="10"/>
  <c r="CE202" i="10"/>
  <c r="BW203" i="10"/>
  <c r="BX203" i="10"/>
  <c r="BY203" i="10"/>
  <c r="CA203" i="10"/>
  <c r="CB203" i="10"/>
  <c r="CC203" i="10"/>
  <c r="CE203" i="10"/>
  <c r="BW204" i="10"/>
  <c r="BX204" i="10"/>
  <c r="BY204" i="10"/>
  <c r="CA204" i="10"/>
  <c r="CB204" i="10"/>
  <c r="CC204" i="10"/>
  <c r="CE204" i="10"/>
  <c r="BW205" i="10"/>
  <c r="BX205" i="10"/>
  <c r="BY205" i="10"/>
  <c r="CA205" i="10"/>
  <c r="CB205" i="10"/>
  <c r="CC205" i="10"/>
  <c r="CE205" i="10"/>
  <c r="BW206" i="10"/>
  <c r="BX206" i="10"/>
  <c r="BY206" i="10"/>
  <c r="CA206" i="10"/>
  <c r="CB206" i="10"/>
  <c r="CC206" i="10"/>
  <c r="CE206" i="10"/>
  <c r="BW207" i="10"/>
  <c r="BX207" i="10"/>
  <c r="BY207" i="10"/>
  <c r="CA207" i="10"/>
  <c r="CB207" i="10"/>
  <c r="CC207" i="10"/>
  <c r="CE207" i="10"/>
  <c r="BW208" i="10"/>
  <c r="BX208" i="10"/>
  <c r="BY208" i="10"/>
  <c r="CA208" i="10"/>
  <c r="CB208" i="10"/>
  <c r="CC208" i="10"/>
  <c r="CE208" i="10"/>
  <c r="BW209" i="10"/>
  <c r="BX209" i="10"/>
  <c r="BY209" i="10"/>
  <c r="CA209" i="10"/>
  <c r="CB209" i="10"/>
  <c r="CC209" i="10"/>
  <c r="CE209" i="10"/>
  <c r="BW210" i="10"/>
  <c r="BX210" i="10"/>
  <c r="BY210" i="10"/>
  <c r="CA210" i="10"/>
  <c r="CB210" i="10"/>
  <c r="CC210" i="10"/>
  <c r="CE210" i="10"/>
  <c r="BW211" i="10"/>
  <c r="BX211" i="10"/>
  <c r="BY211" i="10"/>
  <c r="CA211" i="10"/>
  <c r="CB211" i="10"/>
  <c r="CC211" i="10"/>
  <c r="CE211" i="10"/>
  <c r="BW212" i="10"/>
  <c r="BX212" i="10"/>
  <c r="BY212" i="10"/>
  <c r="CA212" i="10"/>
  <c r="CB212" i="10"/>
  <c r="CC212" i="10"/>
  <c r="CE212" i="10"/>
  <c r="BW213" i="10"/>
  <c r="BX213" i="10"/>
  <c r="BY213" i="10"/>
  <c r="CA213" i="10"/>
  <c r="CB213" i="10"/>
  <c r="CC213" i="10"/>
  <c r="CE213" i="10"/>
  <c r="BW214" i="10"/>
  <c r="BX214" i="10"/>
  <c r="BY214" i="10"/>
  <c r="CA214" i="10"/>
  <c r="CB214" i="10"/>
  <c r="CC214" i="10"/>
  <c r="CE214" i="10"/>
  <c r="BW215" i="10"/>
  <c r="BX215" i="10"/>
  <c r="BY215" i="10"/>
  <c r="CA215" i="10"/>
  <c r="CB215" i="10"/>
  <c r="CC215" i="10"/>
  <c r="CE215" i="10"/>
  <c r="BW216" i="10"/>
  <c r="BX216" i="10"/>
  <c r="BY216" i="10"/>
  <c r="CA216" i="10"/>
  <c r="CB216" i="10"/>
  <c r="CC216" i="10"/>
  <c r="CE216" i="10"/>
  <c r="BW217" i="10"/>
  <c r="BX217" i="10"/>
  <c r="BY217" i="10"/>
  <c r="CA217" i="10"/>
  <c r="CB217" i="10"/>
  <c r="CC217" i="10"/>
  <c r="CE217" i="10"/>
  <c r="BW218" i="10"/>
  <c r="BX218" i="10"/>
  <c r="BY218" i="10"/>
  <c r="CA218" i="10"/>
  <c r="CB218" i="10"/>
  <c r="CC218" i="10"/>
  <c r="CE218" i="10"/>
  <c r="BW219" i="10"/>
  <c r="BX219" i="10"/>
  <c r="BY219" i="10"/>
  <c r="CA219" i="10"/>
  <c r="CB219" i="10"/>
  <c r="CC219" i="10"/>
  <c r="CE219" i="10"/>
  <c r="BW220" i="10"/>
  <c r="BX220" i="10"/>
  <c r="BY220" i="10"/>
  <c r="CA220" i="10"/>
  <c r="CB220" i="10"/>
  <c r="CC220" i="10"/>
  <c r="CE220" i="10"/>
  <c r="BW221" i="10"/>
  <c r="BX221" i="10"/>
  <c r="BY221" i="10"/>
  <c r="CA221" i="10"/>
  <c r="CB221" i="10"/>
  <c r="CC221" i="10"/>
  <c r="CE221" i="10"/>
  <c r="BW222" i="10"/>
  <c r="BX222" i="10"/>
  <c r="BY222" i="10"/>
  <c r="CA222" i="10"/>
  <c r="CB222" i="10"/>
  <c r="CC222" i="10"/>
  <c r="CE222" i="10"/>
  <c r="BW223" i="10"/>
  <c r="BX223" i="10"/>
  <c r="BY223" i="10"/>
  <c r="CA223" i="10"/>
  <c r="CB223" i="10"/>
  <c r="CC223" i="10"/>
  <c r="CE223" i="10"/>
  <c r="BW224" i="10"/>
  <c r="BX224" i="10"/>
  <c r="BY224" i="10"/>
  <c r="CA224" i="10"/>
  <c r="CB224" i="10"/>
  <c r="CC224" i="10"/>
  <c r="CE224" i="10"/>
  <c r="BW225" i="10"/>
  <c r="BX225" i="10"/>
  <c r="BY225" i="10"/>
  <c r="CA225" i="10"/>
  <c r="CB225" i="10"/>
  <c r="CC225" i="10"/>
  <c r="CE225" i="10"/>
  <c r="BW226" i="10"/>
  <c r="BX226" i="10"/>
  <c r="BY226" i="10"/>
  <c r="CA226" i="10"/>
  <c r="CB226" i="10"/>
  <c r="CC226" i="10"/>
  <c r="CE226" i="10"/>
  <c r="BW227" i="10"/>
  <c r="BX227" i="10"/>
  <c r="BY227" i="10"/>
  <c r="CA227" i="10"/>
  <c r="CB227" i="10"/>
  <c r="CC227" i="10"/>
  <c r="CE227" i="10"/>
  <c r="BW228" i="10"/>
  <c r="BX228" i="10"/>
  <c r="BY228" i="10"/>
  <c r="CA228" i="10"/>
  <c r="CB228" i="10"/>
  <c r="CC228" i="10"/>
  <c r="CE228" i="10"/>
  <c r="BW229" i="10"/>
  <c r="BX229" i="10"/>
  <c r="BY229" i="10"/>
  <c r="CA229" i="10"/>
  <c r="CB229" i="10"/>
  <c r="CC229" i="10"/>
  <c r="CE229" i="10"/>
  <c r="BW230" i="10"/>
  <c r="BX230" i="10"/>
  <c r="BY230" i="10"/>
  <c r="CA230" i="10"/>
  <c r="CB230" i="10"/>
  <c r="CC230" i="10"/>
  <c r="CE230" i="10"/>
  <c r="BW231" i="10"/>
  <c r="BX231" i="10"/>
  <c r="BY231" i="10"/>
  <c r="CA231" i="10"/>
  <c r="CB231" i="10"/>
  <c r="CC231" i="10"/>
  <c r="CE231" i="10"/>
  <c r="BW232" i="10"/>
  <c r="BX232" i="10"/>
  <c r="BY232" i="10"/>
  <c r="CA232" i="10"/>
  <c r="CB232" i="10"/>
  <c r="CC232" i="10"/>
  <c r="CE232" i="10"/>
  <c r="BW233" i="10"/>
  <c r="BX233" i="10"/>
  <c r="BY233" i="10"/>
  <c r="CA233" i="10"/>
  <c r="CB233" i="10"/>
  <c r="CC233" i="10"/>
  <c r="CE233" i="10"/>
  <c r="BW234" i="10"/>
  <c r="BX234" i="10"/>
  <c r="BY234" i="10"/>
  <c r="CA234" i="10"/>
  <c r="CB234" i="10"/>
  <c r="CC234" i="10"/>
  <c r="CE234" i="10"/>
  <c r="BW235" i="10"/>
  <c r="BX235" i="10"/>
  <c r="BY235" i="10"/>
  <c r="CA235" i="10"/>
  <c r="CB235" i="10"/>
  <c r="CC235" i="10"/>
  <c r="CE235" i="10"/>
  <c r="BW236" i="10"/>
  <c r="BX236" i="10"/>
  <c r="BY236" i="10"/>
  <c r="CA236" i="10"/>
  <c r="CB236" i="10"/>
  <c r="CC236" i="10"/>
  <c r="CE236" i="10"/>
  <c r="BW237" i="10"/>
  <c r="BX237" i="10"/>
  <c r="BY237" i="10"/>
  <c r="CA237" i="10"/>
  <c r="CB237" i="10"/>
  <c r="CC237" i="10"/>
  <c r="CE237" i="10"/>
  <c r="BW238" i="10"/>
  <c r="BX238" i="10"/>
  <c r="BY238" i="10"/>
  <c r="CA238" i="10"/>
  <c r="CB238" i="10"/>
  <c r="CC238" i="10"/>
  <c r="CE238" i="10"/>
  <c r="BW239" i="10"/>
  <c r="BX239" i="10"/>
  <c r="BY239" i="10"/>
  <c r="CA239" i="10"/>
  <c r="CB239" i="10"/>
  <c r="CC239" i="10"/>
  <c r="CE239" i="10"/>
  <c r="BW240" i="10"/>
  <c r="BX240" i="10"/>
  <c r="BY240" i="10"/>
  <c r="CA240" i="10"/>
  <c r="CB240" i="10"/>
  <c r="CC240" i="10"/>
  <c r="CE240" i="10"/>
  <c r="BW241" i="10"/>
  <c r="BX241" i="10"/>
  <c r="BY241" i="10"/>
  <c r="CA241" i="10"/>
  <c r="CB241" i="10"/>
  <c r="CC241" i="10"/>
  <c r="CE241" i="10"/>
  <c r="BW242" i="10"/>
  <c r="BX242" i="10"/>
  <c r="BY242" i="10"/>
  <c r="CA242" i="10"/>
  <c r="CB242" i="10"/>
  <c r="CC242" i="10"/>
  <c r="CE242" i="10"/>
  <c r="BW243" i="10"/>
  <c r="BX243" i="10"/>
  <c r="BY243" i="10"/>
  <c r="CA243" i="10"/>
  <c r="CB243" i="10"/>
  <c r="CC243" i="10"/>
  <c r="CE243" i="10"/>
  <c r="BW244" i="10"/>
  <c r="BX244" i="10"/>
  <c r="BY244" i="10"/>
  <c r="CA244" i="10"/>
  <c r="CB244" i="10"/>
  <c r="CC244" i="10"/>
  <c r="CE244" i="10"/>
  <c r="BW245" i="10"/>
  <c r="BX245" i="10"/>
  <c r="BY245" i="10"/>
  <c r="CA245" i="10"/>
  <c r="CB245" i="10"/>
  <c r="CC245" i="10"/>
  <c r="CE245" i="10"/>
  <c r="BW246" i="10"/>
  <c r="BX246" i="10"/>
  <c r="BY246" i="10"/>
  <c r="CA246" i="10"/>
  <c r="CB246" i="10"/>
  <c r="CC246" i="10"/>
  <c r="CE246" i="10"/>
  <c r="BW247" i="10"/>
  <c r="BX247" i="10"/>
  <c r="BY247" i="10"/>
  <c r="CA247" i="10"/>
  <c r="CB247" i="10"/>
  <c r="CC247" i="10"/>
  <c r="CE247" i="10"/>
  <c r="BW248" i="10"/>
  <c r="BX248" i="10"/>
  <c r="BY248" i="10"/>
  <c r="CA248" i="10"/>
  <c r="CB248" i="10"/>
  <c r="CC248" i="10"/>
  <c r="CE248" i="10"/>
  <c r="BW249" i="10"/>
  <c r="BX249" i="10"/>
  <c r="BY249" i="10"/>
  <c r="CA249" i="10"/>
  <c r="CB249" i="10"/>
  <c r="CC249" i="10"/>
  <c r="CE249" i="10"/>
  <c r="BW250" i="10"/>
  <c r="BX250" i="10"/>
  <c r="BY250" i="10"/>
  <c r="CA250" i="10"/>
  <c r="CB250" i="10"/>
  <c r="CC250" i="10"/>
  <c r="CE250" i="10"/>
  <c r="BW251" i="10"/>
  <c r="BX251" i="10"/>
  <c r="BY251" i="10"/>
  <c r="CA251" i="10"/>
  <c r="CB251" i="10"/>
  <c r="CC251" i="10"/>
  <c r="CE251" i="10"/>
  <c r="BW252" i="10"/>
  <c r="BX252" i="10"/>
  <c r="BY252" i="10"/>
  <c r="CA252" i="10"/>
  <c r="CB252" i="10"/>
  <c r="CC252" i="10"/>
  <c r="CE252" i="10"/>
  <c r="BW253" i="10"/>
  <c r="BX253" i="10"/>
  <c r="BY253" i="10"/>
  <c r="CA253" i="10"/>
  <c r="CB253" i="10"/>
  <c r="CC253" i="10"/>
  <c r="CE253" i="10"/>
  <c r="BW254" i="10"/>
  <c r="BX254" i="10"/>
  <c r="BY254" i="10"/>
  <c r="CA254" i="10"/>
  <c r="CB254" i="10"/>
  <c r="CC254" i="10"/>
  <c r="CE254" i="10"/>
  <c r="BW255" i="10"/>
  <c r="BX255" i="10"/>
  <c r="BY255" i="10"/>
  <c r="CA255" i="10"/>
  <c r="CB255" i="10"/>
  <c r="CC255" i="10"/>
  <c r="CE255" i="10"/>
  <c r="BW256" i="10"/>
  <c r="BX256" i="10"/>
  <c r="BY256" i="10"/>
  <c r="CA256" i="10"/>
  <c r="CB256" i="10"/>
  <c r="CC256" i="10"/>
  <c r="CE256" i="10"/>
  <c r="BW257" i="10"/>
  <c r="BX257" i="10"/>
  <c r="BY257" i="10"/>
  <c r="CA257" i="10"/>
  <c r="CB257" i="10"/>
  <c r="CC257" i="10"/>
  <c r="CE257" i="10"/>
  <c r="BY9" i="10"/>
  <c r="CA9" i="10"/>
  <c r="CB9" i="10"/>
  <c r="CC9" i="10"/>
  <c r="CE9" i="10"/>
  <c r="BW10" i="10"/>
  <c r="BX10" i="10"/>
  <c r="CA10" i="10"/>
  <c r="CB10" i="10"/>
  <c r="CC10" i="10"/>
  <c r="CE10" i="10"/>
  <c r="BW11" i="10"/>
  <c r="BY11" i="10"/>
  <c r="CA11" i="10"/>
  <c r="CB11" i="10"/>
  <c r="CC11" i="10"/>
  <c r="CE11" i="10"/>
  <c r="BW12" i="10"/>
  <c r="BX12" i="10"/>
  <c r="BY12" i="10"/>
  <c r="CA12" i="10"/>
  <c r="CB12" i="10"/>
  <c r="CC12" i="10"/>
  <c r="BW13" i="10"/>
  <c r="BX13" i="10"/>
  <c r="BY13" i="10"/>
  <c r="CA13" i="10"/>
  <c r="CB13" i="10"/>
  <c r="CC13" i="10"/>
  <c r="CE13" i="10"/>
  <c r="BW14" i="10"/>
  <c r="BX14" i="10"/>
  <c r="BY14" i="10"/>
  <c r="CA14" i="10"/>
  <c r="CB14" i="10"/>
  <c r="CC14" i="10"/>
  <c r="CE14" i="10"/>
  <c r="BW15" i="10"/>
  <c r="BX15" i="10"/>
  <c r="CA15" i="10"/>
  <c r="CB15" i="10"/>
  <c r="CC15" i="10"/>
  <c r="CE15" i="10"/>
  <c r="BW16" i="10"/>
  <c r="BX16" i="10"/>
  <c r="CA16" i="10"/>
  <c r="CB16" i="10"/>
  <c r="CC16" i="10"/>
  <c r="CE16" i="10"/>
  <c r="BW17" i="10"/>
  <c r="BX17" i="10"/>
  <c r="BY17" i="10"/>
  <c r="CA17" i="10"/>
  <c r="CB17" i="10"/>
  <c r="CC17" i="10"/>
  <c r="CE17" i="10"/>
  <c r="BW18" i="10"/>
  <c r="BX18" i="10"/>
  <c r="BY18" i="10"/>
  <c r="CA18" i="10"/>
  <c r="CB18" i="10"/>
  <c r="CC18" i="10"/>
  <c r="CE18" i="10"/>
  <c r="BW19" i="10"/>
  <c r="BY19" i="10"/>
  <c r="CA19" i="10"/>
  <c r="CB19" i="10"/>
  <c r="CC19" i="10"/>
  <c r="CE19" i="10"/>
  <c r="BW20" i="10"/>
  <c r="BY20" i="10"/>
  <c r="CA20" i="10"/>
  <c r="CB20" i="10"/>
  <c r="CC20" i="10"/>
  <c r="CE20" i="10"/>
  <c r="BW21" i="10"/>
  <c r="BX21" i="10"/>
  <c r="BY21" i="10"/>
  <c r="CA21" i="10"/>
  <c r="CB21" i="10"/>
  <c r="CC21" i="10"/>
  <c r="CE21" i="10"/>
  <c r="BW22" i="10"/>
  <c r="BX22" i="10"/>
  <c r="CA22" i="10"/>
  <c r="CB22" i="10"/>
  <c r="CC22" i="10"/>
  <c r="CE22" i="10"/>
  <c r="BW23" i="10"/>
  <c r="BX23" i="10"/>
  <c r="BY23" i="10"/>
  <c r="CA23" i="10"/>
  <c r="CB23" i="10"/>
  <c r="CC23" i="10"/>
  <c r="CE23" i="10"/>
  <c r="BW24" i="10"/>
  <c r="BX24" i="10"/>
  <c r="BY24" i="10"/>
  <c r="CA24" i="10"/>
  <c r="CB24" i="10"/>
  <c r="CE24" i="10"/>
  <c r="BW25" i="10"/>
  <c r="BX25" i="10"/>
  <c r="BY25" i="10"/>
  <c r="CA25" i="10"/>
  <c r="CB25" i="10"/>
  <c r="CE25" i="10"/>
  <c r="BW26" i="10"/>
  <c r="BX26" i="10"/>
  <c r="BY26" i="10"/>
  <c r="CA26" i="10"/>
  <c r="CB26" i="10"/>
  <c r="CC26" i="10"/>
  <c r="CE26" i="10"/>
  <c r="BW27" i="10"/>
  <c r="BX27" i="10"/>
  <c r="BY27" i="10"/>
  <c r="CA27" i="10"/>
  <c r="CB27" i="10"/>
  <c r="CC27" i="10"/>
  <c r="CE27" i="10"/>
  <c r="BW28" i="10"/>
  <c r="BX28" i="10"/>
  <c r="BY28" i="10"/>
  <c r="CA28" i="10"/>
  <c r="CB28" i="10"/>
  <c r="CC28" i="10"/>
  <c r="CE28" i="10"/>
  <c r="BW29" i="10"/>
  <c r="BY29" i="10"/>
  <c r="CA29" i="10"/>
  <c r="CB29" i="10"/>
  <c r="CC29" i="10"/>
  <c r="CE29" i="10"/>
  <c r="BW30" i="10"/>
  <c r="BX30" i="10"/>
  <c r="BY30" i="10"/>
  <c r="CB30" i="10"/>
  <c r="CC30" i="10"/>
  <c r="CE30" i="10"/>
  <c r="BW31" i="10"/>
  <c r="BX31" i="10"/>
  <c r="BY31" i="10"/>
  <c r="CB31" i="10"/>
  <c r="CC31" i="10"/>
  <c r="CE31" i="10"/>
  <c r="BW32" i="10"/>
  <c r="BX32" i="10"/>
  <c r="CA32" i="10"/>
  <c r="CB32" i="10"/>
  <c r="CE32" i="10"/>
  <c r="BW33" i="10"/>
  <c r="BX33" i="10"/>
  <c r="BY33" i="10"/>
  <c r="CA33" i="10"/>
  <c r="CC33" i="10"/>
  <c r="CE33" i="10"/>
  <c r="BW34" i="10"/>
  <c r="BX34" i="10"/>
  <c r="BY34" i="10"/>
  <c r="CA34" i="10"/>
  <c r="CB34" i="10"/>
  <c r="CC34" i="10"/>
  <c r="BW35" i="10"/>
  <c r="BX35" i="10"/>
  <c r="BY35" i="10"/>
  <c r="CA35" i="10"/>
  <c r="CB35" i="10"/>
  <c r="CC35" i="10"/>
  <c r="CE35" i="10"/>
  <c r="BW36" i="10"/>
  <c r="BX36" i="10"/>
  <c r="BY36" i="10"/>
  <c r="CA36" i="10"/>
  <c r="CB36" i="10"/>
  <c r="CC36" i="10"/>
  <c r="CE36" i="10"/>
  <c r="BW37" i="10"/>
  <c r="BX37" i="10"/>
  <c r="BY37" i="10"/>
  <c r="CA37" i="10"/>
  <c r="CB37" i="10"/>
  <c r="CC37" i="10"/>
  <c r="CE37" i="10"/>
  <c r="BW38" i="10"/>
  <c r="BX38" i="10"/>
  <c r="BY38" i="10"/>
  <c r="CA38" i="10"/>
  <c r="CB38" i="10"/>
  <c r="CC38" i="10"/>
  <c r="CE38" i="10"/>
  <c r="BW39" i="10"/>
  <c r="BY39" i="10"/>
  <c r="CA39" i="10"/>
  <c r="CB39" i="10"/>
  <c r="CC39" i="10"/>
  <c r="CE39" i="10"/>
  <c r="BW40" i="10"/>
  <c r="BX40" i="10"/>
  <c r="BY40" i="10"/>
  <c r="CA40" i="10"/>
  <c r="CB40" i="10"/>
  <c r="CC40" i="10"/>
  <c r="CE40" i="10"/>
  <c r="BW41" i="10"/>
  <c r="BX41" i="10"/>
  <c r="BY41" i="10"/>
  <c r="CB41" i="10"/>
  <c r="CC41" i="10"/>
  <c r="CE41" i="10"/>
  <c r="BW42" i="10"/>
  <c r="BX42" i="10"/>
  <c r="CA42" i="10"/>
  <c r="CB42" i="10"/>
  <c r="CC42" i="10"/>
  <c r="CE42" i="10"/>
  <c r="BW43" i="10"/>
  <c r="BX43" i="10"/>
  <c r="BY43" i="10"/>
  <c r="CA43" i="10"/>
  <c r="CB43" i="10"/>
  <c r="CE43" i="10"/>
  <c r="BW44" i="10"/>
  <c r="BY44" i="10"/>
  <c r="CA44" i="10"/>
  <c r="CB44" i="10"/>
  <c r="CC44" i="10"/>
  <c r="CE44" i="10"/>
  <c r="BW45" i="10"/>
  <c r="BY45" i="10"/>
  <c r="CA45" i="10"/>
  <c r="CB45" i="10"/>
  <c r="CC45" i="10"/>
  <c r="CE45" i="10"/>
  <c r="BW46" i="10"/>
  <c r="BX46" i="10"/>
  <c r="CA46" i="10"/>
  <c r="CB46" i="10"/>
  <c r="CC46" i="10"/>
  <c r="CE46" i="10"/>
  <c r="BW47" i="10"/>
  <c r="BY47" i="10"/>
  <c r="CA47" i="10"/>
  <c r="CB47" i="10"/>
  <c r="CC47" i="10"/>
  <c r="CE47" i="10"/>
  <c r="BW48" i="10"/>
  <c r="BX48" i="10"/>
  <c r="BY48" i="10"/>
  <c r="CA48" i="10"/>
  <c r="CB48" i="10"/>
  <c r="CC48" i="10"/>
  <c r="CE48" i="10"/>
  <c r="BW49" i="10"/>
  <c r="BX49" i="10"/>
  <c r="BY49" i="10"/>
  <c r="CB49" i="10"/>
  <c r="CC49" i="10"/>
  <c r="CE49" i="10"/>
  <c r="BW50" i="10"/>
  <c r="BY50" i="10"/>
  <c r="CA50" i="10"/>
  <c r="CB50" i="10"/>
  <c r="CC50" i="10"/>
  <c r="CE50" i="10"/>
  <c r="BW51" i="10"/>
  <c r="BX51" i="10"/>
  <c r="BY51" i="10"/>
  <c r="CA51" i="10"/>
  <c r="CB51" i="10"/>
  <c r="CC51" i="10"/>
  <c r="CE51" i="10"/>
  <c r="BW52" i="10"/>
  <c r="BX52" i="10"/>
  <c r="BY52" i="10"/>
  <c r="CA52" i="10"/>
  <c r="CB52" i="10"/>
  <c r="CC52" i="10"/>
  <c r="CE52" i="10"/>
  <c r="BW53" i="10"/>
  <c r="BX53" i="10"/>
  <c r="BY53" i="10"/>
  <c r="CA53" i="10"/>
  <c r="CB53" i="10"/>
  <c r="CC53" i="10"/>
  <c r="CE53" i="10"/>
  <c r="BW54" i="10"/>
  <c r="BX54" i="10"/>
  <c r="BY54" i="10"/>
  <c r="CA54" i="10"/>
  <c r="CB54" i="10"/>
  <c r="CC54" i="10"/>
  <c r="CE54" i="10"/>
  <c r="BX55" i="10"/>
  <c r="BY55" i="10"/>
  <c r="CA55" i="10"/>
  <c r="CB55" i="10"/>
  <c r="CC55" i="10"/>
  <c r="CE55" i="10"/>
  <c r="BW56" i="10"/>
  <c r="BX56" i="10"/>
  <c r="BY56" i="10"/>
  <c r="CA56" i="10"/>
  <c r="CB56" i="10"/>
  <c r="CC56" i="10"/>
  <c r="CE56" i="10"/>
  <c r="BW57" i="10"/>
  <c r="BX57" i="10"/>
  <c r="BY57" i="10"/>
  <c r="CA57" i="10"/>
  <c r="CB57" i="10"/>
  <c r="CC57" i="10"/>
  <c r="CE57" i="10"/>
  <c r="BW58" i="10"/>
  <c r="BX58" i="10"/>
  <c r="BY58" i="10"/>
  <c r="CA58" i="10"/>
  <c r="CB58" i="10"/>
  <c r="CC58" i="10"/>
  <c r="CE58" i="10"/>
  <c r="BW59" i="10"/>
  <c r="BX59" i="10"/>
  <c r="BY59" i="10"/>
  <c r="CA59" i="10"/>
  <c r="CB59" i="10"/>
  <c r="CC59" i="10"/>
  <c r="CE59" i="10"/>
  <c r="BW60" i="10"/>
  <c r="BX60" i="10"/>
  <c r="BY60" i="10"/>
  <c r="CA60" i="10"/>
  <c r="CB60" i="10"/>
  <c r="CC60" i="10"/>
  <c r="CE60" i="10"/>
  <c r="BW61" i="10"/>
  <c r="BX61" i="10"/>
  <c r="BY61" i="10"/>
  <c r="CA61" i="10"/>
  <c r="CB61" i="10"/>
  <c r="CC61" i="10"/>
  <c r="CE61" i="10"/>
  <c r="BW62" i="10"/>
  <c r="BX62" i="10"/>
  <c r="BY62" i="10"/>
  <c r="CA62" i="10"/>
  <c r="CB62" i="10"/>
  <c r="CC62" i="10"/>
  <c r="CE62" i="10"/>
  <c r="BW63" i="10"/>
  <c r="BX63" i="10"/>
  <c r="BY63" i="10"/>
  <c r="CA63" i="10"/>
  <c r="CB63" i="10"/>
  <c r="CC63" i="10"/>
  <c r="CE63" i="10"/>
  <c r="BW64" i="10"/>
  <c r="BX64" i="10"/>
  <c r="BY64" i="10"/>
  <c r="CA64" i="10"/>
  <c r="CB64" i="10"/>
  <c r="CC64" i="10"/>
  <c r="CE64" i="10"/>
  <c r="BW65" i="10"/>
  <c r="BX65" i="10"/>
  <c r="BY65" i="10"/>
  <c r="CA65" i="10"/>
  <c r="CB65" i="10"/>
  <c r="CC65" i="10"/>
  <c r="CE65" i="10"/>
  <c r="BW66" i="10"/>
  <c r="BX66" i="10"/>
  <c r="BY66" i="10"/>
  <c r="CA66" i="10"/>
  <c r="CB66" i="10"/>
  <c r="CC66" i="10"/>
  <c r="CE66" i="10"/>
  <c r="CE8" i="10"/>
  <c r="CA8" i="10"/>
  <c r="BL56" i="10"/>
  <c r="BL57" i="10"/>
  <c r="BL58" i="10"/>
  <c r="BL59" i="10"/>
  <c r="BL60" i="10"/>
  <c r="BL61" i="10"/>
  <c r="BL62" i="10"/>
  <c r="BL63" i="10"/>
  <c r="BL64" i="10"/>
  <c r="BL65" i="10"/>
  <c r="BL66" i="10"/>
  <c r="BL67" i="10"/>
  <c r="BL68" i="10"/>
  <c r="BL69" i="10"/>
  <c r="BL70" i="10"/>
  <c r="BL71" i="10"/>
  <c r="BL72" i="10"/>
  <c r="BL73" i="10"/>
  <c r="BL74" i="10"/>
  <c r="BL75" i="10"/>
  <c r="BL76" i="10"/>
  <c r="BL77" i="10"/>
  <c r="BL78" i="10"/>
  <c r="BL79" i="10"/>
  <c r="BL80" i="10"/>
  <c r="BL81" i="10"/>
  <c r="BL82" i="10"/>
  <c r="BL83" i="10"/>
  <c r="BL84" i="10"/>
  <c r="BL85" i="10"/>
  <c r="BL86" i="10"/>
  <c r="BL87" i="10"/>
  <c r="BL88" i="10"/>
  <c r="BL89" i="10"/>
  <c r="BL90" i="10"/>
  <c r="BL91" i="10"/>
  <c r="BL92" i="10"/>
  <c r="BL93" i="10"/>
  <c r="BL94" i="10"/>
  <c r="BL95" i="10"/>
  <c r="BL96" i="10"/>
  <c r="BL97" i="10"/>
  <c r="BL98" i="10"/>
  <c r="BL99" i="10"/>
  <c r="BL100" i="10"/>
  <c r="BL101" i="10"/>
  <c r="BL102" i="10"/>
  <c r="BL103" i="10"/>
  <c r="BL104" i="10"/>
  <c r="BL105" i="10"/>
  <c r="BL106" i="10"/>
  <c r="BL107" i="10"/>
  <c r="BL108" i="10"/>
  <c r="BL109" i="10"/>
  <c r="BL110" i="10"/>
  <c r="BL111" i="10"/>
  <c r="BL112" i="10"/>
  <c r="BL113" i="10"/>
  <c r="BL114" i="10"/>
  <c r="BL115" i="10"/>
  <c r="BL116" i="10"/>
  <c r="BL117" i="10"/>
  <c r="BL118" i="10"/>
  <c r="BL119" i="10"/>
  <c r="BL120" i="10"/>
  <c r="BL121" i="10"/>
  <c r="BL122" i="10"/>
  <c r="BL123" i="10"/>
  <c r="BL124" i="10"/>
  <c r="BL125" i="10"/>
  <c r="BL126" i="10"/>
  <c r="BL127" i="10"/>
  <c r="BL128" i="10"/>
  <c r="BL129" i="10"/>
  <c r="BL130" i="10"/>
  <c r="BL131" i="10"/>
  <c r="BL132" i="10"/>
  <c r="BL133" i="10"/>
  <c r="BL134" i="10"/>
  <c r="BL135" i="10"/>
  <c r="BL136" i="10"/>
  <c r="BL137" i="10"/>
  <c r="BL138" i="10"/>
  <c r="BL139" i="10"/>
  <c r="BL140" i="10"/>
  <c r="BL141" i="10"/>
  <c r="BL142" i="10"/>
  <c r="BL143" i="10"/>
  <c r="BL144" i="10"/>
  <c r="BL145" i="10"/>
  <c r="BL146" i="10"/>
  <c r="BL147" i="10"/>
  <c r="BL148" i="10"/>
  <c r="BL149" i="10"/>
  <c r="BL150" i="10"/>
  <c r="BL151" i="10"/>
  <c r="BL152" i="10"/>
  <c r="BL153" i="10"/>
  <c r="BL154" i="10"/>
  <c r="BL155" i="10"/>
  <c r="BL156" i="10"/>
  <c r="BL157" i="10"/>
  <c r="BL158" i="10"/>
  <c r="BL159" i="10"/>
  <c r="BL160" i="10"/>
  <c r="BL161" i="10"/>
  <c r="BL162" i="10"/>
  <c r="BL163" i="10"/>
  <c r="BL164" i="10"/>
  <c r="BL165" i="10"/>
  <c r="BL166" i="10"/>
  <c r="BL167" i="10"/>
  <c r="BL168" i="10"/>
  <c r="BL169" i="10"/>
  <c r="BL170" i="10"/>
  <c r="BL171" i="10"/>
  <c r="BL172" i="10"/>
  <c r="BL173" i="10"/>
  <c r="BL174" i="10"/>
  <c r="BL175" i="10"/>
  <c r="BL176" i="10"/>
  <c r="BL177" i="10"/>
  <c r="BL178" i="10"/>
  <c r="BL179" i="10"/>
  <c r="BL180" i="10"/>
  <c r="BL181" i="10"/>
  <c r="BL182" i="10"/>
  <c r="BL183" i="10"/>
  <c r="BL184" i="10"/>
  <c r="BL185" i="10"/>
  <c r="BL186" i="10"/>
  <c r="BL187" i="10"/>
  <c r="BL188" i="10"/>
  <c r="BL189" i="10"/>
  <c r="BL190" i="10"/>
  <c r="BL191" i="10"/>
  <c r="BL192" i="10"/>
  <c r="BL193" i="10"/>
  <c r="BL194" i="10"/>
  <c r="BL195" i="10"/>
  <c r="BL196" i="10"/>
  <c r="BL197" i="10"/>
  <c r="BL198" i="10"/>
  <c r="BL199" i="10"/>
  <c r="BL200" i="10"/>
  <c r="BL201" i="10"/>
  <c r="BL202" i="10"/>
  <c r="BL203" i="10"/>
  <c r="BL204" i="10"/>
  <c r="BL205" i="10"/>
  <c r="BL206" i="10"/>
  <c r="BL207" i="10"/>
  <c r="BL208" i="10"/>
  <c r="BL209" i="10"/>
  <c r="BL210" i="10"/>
  <c r="BL211" i="10"/>
  <c r="BL212" i="10"/>
  <c r="BL213" i="10"/>
  <c r="BL214" i="10"/>
  <c r="BL215" i="10"/>
  <c r="BL216" i="10"/>
  <c r="BL217" i="10"/>
  <c r="BL218" i="10"/>
  <c r="BL219" i="10"/>
  <c r="BL220" i="10"/>
  <c r="BL221" i="10"/>
  <c r="BL222" i="10"/>
  <c r="BL223" i="10"/>
  <c r="BL224" i="10"/>
  <c r="BL225" i="10"/>
  <c r="BL226" i="10"/>
  <c r="BL227" i="10"/>
  <c r="BL228" i="10"/>
  <c r="BL229" i="10"/>
  <c r="BL230" i="10"/>
  <c r="BL231" i="10"/>
  <c r="BL232" i="10"/>
  <c r="BL233" i="10"/>
  <c r="BL234" i="10"/>
  <c r="BL235" i="10"/>
  <c r="BL236" i="10"/>
  <c r="BL237" i="10"/>
  <c r="BL238" i="10"/>
  <c r="BL239" i="10"/>
  <c r="BL240" i="10"/>
  <c r="BL241" i="10"/>
  <c r="BL242" i="10"/>
  <c r="BL243" i="10"/>
  <c r="BL244" i="10"/>
  <c r="BL245" i="10"/>
  <c r="BL246" i="10"/>
  <c r="BL247" i="10"/>
  <c r="BL248" i="10"/>
  <c r="BL249" i="10"/>
  <c r="BL250" i="10"/>
  <c r="BL251" i="10"/>
  <c r="BL252" i="10"/>
  <c r="BL253" i="10"/>
  <c r="BL254" i="10"/>
  <c r="BL255" i="10"/>
  <c r="BL256" i="10"/>
  <c r="BL257" i="10"/>
  <c r="BL36" i="10"/>
  <c r="BL38" i="10"/>
  <c r="BL40" i="10"/>
  <c r="BL48" i="10"/>
  <c r="BL54" i="10"/>
  <c r="P43" i="15"/>
  <c r="P13" i="15"/>
  <c r="P12" i="15"/>
  <c r="P11" i="15"/>
  <c r="P10" i="15"/>
  <c r="P9" i="15"/>
  <c r="P4" i="15"/>
  <c r="T51" i="15"/>
  <c r="T4" i="15"/>
  <c r="T5" i="15"/>
  <c r="T6" i="15"/>
  <c r="T9" i="15"/>
  <c r="T10" i="15"/>
  <c r="T11" i="15"/>
  <c r="T12" i="15"/>
  <c r="T13" i="15"/>
  <c r="T14" i="15"/>
  <c r="T15" i="15"/>
  <c r="T16" i="15"/>
  <c r="T17" i="15"/>
  <c r="T18" i="15"/>
  <c r="T19" i="15"/>
  <c r="T20" i="15"/>
  <c r="T21" i="15"/>
  <c r="T22" i="15"/>
  <c r="T23" i="15"/>
  <c r="T26" i="15"/>
  <c r="T27" i="15"/>
  <c r="T28" i="15"/>
  <c r="T29" i="15"/>
  <c r="T30" i="15"/>
  <c r="T31" i="15"/>
  <c r="T32" i="15"/>
  <c r="T33" i="15"/>
  <c r="T34" i="15"/>
  <c r="T37" i="15"/>
  <c r="T38" i="15"/>
  <c r="T39" i="15"/>
  <c r="T42" i="15"/>
  <c r="T43" i="15"/>
  <c r="T44" i="15"/>
  <c r="T45" i="15"/>
  <c r="T46" i="15"/>
  <c r="T47" i="15"/>
  <c r="T48" i="15"/>
  <c r="CX13" i="10"/>
  <c r="BJ8" i="10" l="1"/>
  <c r="CU6" i="10"/>
  <c r="AD24" i="9" l="1"/>
  <c r="AD25" i="9"/>
  <c r="AD26" i="9"/>
  <c r="AD27" i="9"/>
  <c r="AD23" i="9"/>
  <c r="R43" i="15"/>
  <c r="BL23" i="10" s="1"/>
  <c r="X24" i="9"/>
  <c r="X25" i="9"/>
  <c r="X23" i="9"/>
  <c r="R24" i="9"/>
  <c r="R25" i="9"/>
  <c r="R26" i="9"/>
  <c r="R27" i="9"/>
  <c r="R28" i="9"/>
  <c r="R29" i="9"/>
  <c r="R30" i="9"/>
  <c r="R23" i="9"/>
  <c r="L24" i="9"/>
  <c r="L25" i="9"/>
  <c r="L26" i="9"/>
  <c r="L27" i="9"/>
  <c r="L28" i="9"/>
  <c r="L29" i="9"/>
  <c r="L30" i="9"/>
  <c r="F24" i="9"/>
  <c r="F23" i="9"/>
  <c r="L23" i="9"/>
  <c r="CC8" i="10"/>
  <c r="CB8" i="10"/>
  <c r="BL34" i="10" l="1"/>
  <c r="BL52" i="10"/>
  <c r="R10" i="15"/>
  <c r="X10" i="15" s="1"/>
  <c r="BL31" i="10" l="1"/>
  <c r="BL41" i="10"/>
  <c r="BL49" i="10"/>
  <c r="BF9" i="10" l="1"/>
  <c r="BF10" i="10"/>
  <c r="BF11" i="10"/>
  <c r="BF12" i="10"/>
  <c r="BF13" i="10"/>
  <c r="BF14" i="10"/>
  <c r="BF15" i="10"/>
  <c r="BF16" i="10"/>
  <c r="BF17" i="10"/>
  <c r="BF18" i="10"/>
  <c r="BF19" i="10"/>
  <c r="BF20" i="10"/>
  <c r="BF21" i="10"/>
  <c r="BF22" i="10"/>
  <c r="BF23" i="10"/>
  <c r="BF24" i="10"/>
  <c r="BF25" i="10"/>
  <c r="BF26" i="10"/>
  <c r="BF27" i="10"/>
  <c r="BF28" i="10"/>
  <c r="BF29" i="10"/>
  <c r="BF30" i="10"/>
  <c r="BF31" i="10"/>
  <c r="BF32" i="10"/>
  <c r="BF33" i="10"/>
  <c r="BF34" i="10"/>
  <c r="BF35" i="10"/>
  <c r="BF36" i="10"/>
  <c r="BF37" i="10"/>
  <c r="BF38" i="10"/>
  <c r="BF39" i="10"/>
  <c r="BF40" i="10"/>
  <c r="BF41" i="10"/>
  <c r="BF42" i="10"/>
  <c r="BF43" i="10"/>
  <c r="BF44" i="10"/>
  <c r="BF45" i="10"/>
  <c r="BF46" i="10"/>
  <c r="BF47" i="10"/>
  <c r="BF48" i="10"/>
  <c r="BF49" i="10"/>
  <c r="BF50" i="10"/>
  <c r="BF51" i="10"/>
  <c r="BF52" i="10"/>
  <c r="BF53" i="10"/>
  <c r="BF54" i="10"/>
  <c r="BF55" i="10"/>
  <c r="BF56" i="10"/>
  <c r="BF57" i="10"/>
  <c r="BF58" i="10"/>
  <c r="BF59" i="10"/>
  <c r="BF60" i="10"/>
  <c r="BF61" i="10"/>
  <c r="BF62" i="10"/>
  <c r="BF63" i="10"/>
  <c r="BF64" i="10"/>
  <c r="BF65" i="10"/>
  <c r="BF66" i="10"/>
  <c r="BF67" i="10"/>
  <c r="BF68" i="10"/>
  <c r="BF69" i="10"/>
  <c r="BF70" i="10"/>
  <c r="BF71" i="10"/>
  <c r="BF72" i="10"/>
  <c r="BF73" i="10"/>
  <c r="BF74" i="10"/>
  <c r="BF75" i="10"/>
  <c r="BF76" i="10"/>
  <c r="BF77" i="10"/>
  <c r="BF78" i="10"/>
  <c r="BF79" i="10"/>
  <c r="BF80" i="10"/>
  <c r="BF81" i="10"/>
  <c r="BF82" i="10"/>
  <c r="BF83" i="10"/>
  <c r="BF84" i="10"/>
  <c r="BF85" i="10"/>
  <c r="BF86" i="10"/>
  <c r="BF87" i="10"/>
  <c r="BF88" i="10"/>
  <c r="BF89" i="10"/>
  <c r="BF90" i="10"/>
  <c r="BF91" i="10"/>
  <c r="BF92" i="10"/>
  <c r="BF93" i="10"/>
  <c r="BF94" i="10"/>
  <c r="BF95" i="10"/>
  <c r="BF96" i="10"/>
  <c r="BF97" i="10"/>
  <c r="BF98" i="10"/>
  <c r="BF99" i="10"/>
  <c r="BF100" i="10"/>
  <c r="BF101" i="10"/>
  <c r="BF102" i="10"/>
  <c r="BF103" i="10"/>
  <c r="BF104" i="10"/>
  <c r="BF105" i="10"/>
  <c r="BF106" i="10"/>
  <c r="BF107" i="10"/>
  <c r="BF108" i="10"/>
  <c r="BF109" i="10"/>
  <c r="BF110" i="10"/>
  <c r="BF111" i="10"/>
  <c r="BF112" i="10"/>
  <c r="BF113" i="10"/>
  <c r="BF114" i="10"/>
  <c r="BF115" i="10"/>
  <c r="BF116" i="10"/>
  <c r="BF117" i="10"/>
  <c r="BF118" i="10"/>
  <c r="BF119" i="10"/>
  <c r="BF120" i="10"/>
  <c r="BF121" i="10"/>
  <c r="BF122" i="10"/>
  <c r="BF123" i="10"/>
  <c r="BF124" i="10"/>
  <c r="BF125" i="10"/>
  <c r="BF126" i="10"/>
  <c r="BF127" i="10"/>
  <c r="BF128" i="10"/>
  <c r="BF129" i="10"/>
  <c r="BF130" i="10"/>
  <c r="BF131" i="10"/>
  <c r="BF132" i="10"/>
  <c r="BF133" i="10"/>
  <c r="BF134" i="10"/>
  <c r="BF135" i="10"/>
  <c r="BF136" i="10"/>
  <c r="BF137" i="10"/>
  <c r="BF138" i="10"/>
  <c r="BF139" i="10"/>
  <c r="BF140" i="10"/>
  <c r="BF141" i="10"/>
  <c r="BF142" i="10"/>
  <c r="BF143" i="10"/>
  <c r="BF144" i="10"/>
  <c r="BF145" i="10"/>
  <c r="BF146" i="10"/>
  <c r="BF147" i="10"/>
  <c r="BF148" i="10"/>
  <c r="BF149" i="10"/>
  <c r="BF150" i="10"/>
  <c r="BF151" i="10"/>
  <c r="BF152" i="10"/>
  <c r="BF153" i="10"/>
  <c r="BF154" i="10"/>
  <c r="BF155" i="10"/>
  <c r="BF156" i="10"/>
  <c r="BF157" i="10"/>
  <c r="BF158" i="10"/>
  <c r="BF159" i="10"/>
  <c r="BF160" i="10"/>
  <c r="BF161" i="10"/>
  <c r="BF162" i="10"/>
  <c r="BF163" i="10"/>
  <c r="BF164" i="10"/>
  <c r="BF165" i="10"/>
  <c r="BF166" i="10"/>
  <c r="BF167" i="10"/>
  <c r="BF168" i="10"/>
  <c r="BF169" i="10"/>
  <c r="BF170" i="10"/>
  <c r="BF171" i="10"/>
  <c r="BF172" i="10"/>
  <c r="BF173" i="10"/>
  <c r="BF174" i="10"/>
  <c r="BF175" i="10"/>
  <c r="BF176" i="10"/>
  <c r="BF177" i="10"/>
  <c r="BF178" i="10"/>
  <c r="BF179" i="10"/>
  <c r="BF180" i="10"/>
  <c r="BF181" i="10"/>
  <c r="BF182" i="10"/>
  <c r="BF183" i="10"/>
  <c r="BF184" i="10"/>
  <c r="BF185" i="10"/>
  <c r="BF186" i="10"/>
  <c r="BF187" i="10"/>
  <c r="BF188" i="10"/>
  <c r="BF189" i="10"/>
  <c r="BF190" i="10"/>
  <c r="BF191" i="10"/>
  <c r="BF192" i="10"/>
  <c r="BF193" i="10"/>
  <c r="BF194" i="10"/>
  <c r="BF195" i="10"/>
  <c r="BF196" i="10"/>
  <c r="BF197" i="10"/>
  <c r="BF198" i="10"/>
  <c r="BF199" i="10"/>
  <c r="BF200" i="10"/>
  <c r="BF201" i="10"/>
  <c r="BF202" i="10"/>
  <c r="BF203" i="10"/>
  <c r="BF204" i="10"/>
  <c r="BF205" i="10"/>
  <c r="BF206" i="10"/>
  <c r="BF207" i="10"/>
  <c r="BF208" i="10"/>
  <c r="BF209" i="10"/>
  <c r="BF210" i="10"/>
  <c r="BF211" i="10"/>
  <c r="BF212" i="10"/>
  <c r="BF213" i="10"/>
  <c r="BF214" i="10"/>
  <c r="BF215" i="10"/>
  <c r="BF216" i="10"/>
  <c r="BF217" i="10"/>
  <c r="BF218" i="10"/>
  <c r="BF219" i="10"/>
  <c r="BF220" i="10"/>
  <c r="BF221" i="10"/>
  <c r="BF222" i="10"/>
  <c r="BF223" i="10"/>
  <c r="BF224" i="10"/>
  <c r="BF225" i="10"/>
  <c r="BF226" i="10"/>
  <c r="BF227" i="10"/>
  <c r="BF228" i="10"/>
  <c r="BF229" i="10"/>
  <c r="BF230" i="10"/>
  <c r="BF231" i="10"/>
  <c r="BF232" i="10"/>
  <c r="BF233" i="10"/>
  <c r="BF234" i="10"/>
  <c r="BF235" i="10"/>
  <c r="BF236" i="10"/>
  <c r="BF237" i="10"/>
  <c r="BF238" i="10"/>
  <c r="BF239" i="10"/>
  <c r="BF240" i="10"/>
  <c r="BF241" i="10"/>
  <c r="BF242" i="10"/>
  <c r="BF243" i="10"/>
  <c r="BF244" i="10"/>
  <c r="BF245" i="10"/>
  <c r="BF246" i="10"/>
  <c r="BF247" i="10"/>
  <c r="BF248" i="10"/>
  <c r="BF249" i="10"/>
  <c r="BF250" i="10"/>
  <c r="BF251" i="10"/>
  <c r="BF252" i="10"/>
  <c r="BF253" i="10"/>
  <c r="BF254" i="10"/>
  <c r="BF255" i="10"/>
  <c r="BF256" i="10"/>
  <c r="BF257" i="10"/>
  <c r="BF8" i="10"/>
  <c r="AG19" i="5"/>
  <c r="AG18" i="5"/>
  <c r="AG17" i="5"/>
  <c r="Q18" i="5"/>
  <c r="Q19" i="5"/>
  <c r="Q20" i="5"/>
  <c r="Q21" i="5"/>
  <c r="Q22" i="5"/>
  <c r="Q23" i="5"/>
  <c r="Q24" i="5"/>
  <c r="Q25" i="5"/>
  <c r="Q26" i="5"/>
  <c r="F17" i="15"/>
  <c r="F18" i="15"/>
  <c r="F19" i="15"/>
  <c r="F20" i="15"/>
  <c r="F21" i="15"/>
  <c r="F22" i="15"/>
  <c r="F23" i="15"/>
  <c r="X43" i="15"/>
  <c r="R42" i="15"/>
  <c r="X42" i="15" s="1"/>
  <c r="R16" i="15"/>
  <c r="R15" i="15"/>
  <c r="X15" i="15" s="1"/>
  <c r="R14" i="15"/>
  <c r="X14" i="15" s="1"/>
  <c r="R13" i="15"/>
  <c r="R12" i="15"/>
  <c r="R11" i="15"/>
  <c r="R9" i="15"/>
  <c r="R6" i="15"/>
  <c r="X6" i="15" s="1"/>
  <c r="R5" i="15"/>
  <c r="X5" i="15" s="1"/>
  <c r="R4" i="15"/>
  <c r="AE9" i="10"/>
  <c r="AF9" i="10" s="1"/>
  <c r="AH9" i="10"/>
  <c r="AI9" i="10"/>
  <c r="AK9" i="10"/>
  <c r="AL9" i="10" s="1"/>
  <c r="AN9" i="10"/>
  <c r="AO9" i="10"/>
  <c r="AQ9" i="10"/>
  <c r="AR9" i="10" s="1"/>
  <c r="AT9" i="10"/>
  <c r="AU9" i="10"/>
  <c r="AW9" i="10"/>
  <c r="AX9" i="10" s="1"/>
  <c r="AZ9" i="10"/>
  <c r="BA9" i="10"/>
  <c r="BC9" i="10"/>
  <c r="BD9" i="10" s="1"/>
  <c r="BG9" i="10"/>
  <c r="AE10" i="10"/>
  <c r="AF10" i="10" s="1"/>
  <c r="AH10" i="10"/>
  <c r="AI10" i="10"/>
  <c r="AK10" i="10"/>
  <c r="AL10" i="10" s="1"/>
  <c r="AN10" i="10"/>
  <c r="AO10" i="10"/>
  <c r="AQ10" i="10"/>
  <c r="AR10" i="10" s="1"/>
  <c r="AT10" i="10"/>
  <c r="AU10" i="10"/>
  <c r="AW10" i="10"/>
  <c r="AX10" i="10" s="1"/>
  <c r="AZ10" i="10"/>
  <c r="BA10" i="10"/>
  <c r="BC10" i="10"/>
  <c r="BD10" i="10" s="1"/>
  <c r="BG10" i="10"/>
  <c r="AE11" i="10"/>
  <c r="AF11" i="10" s="1"/>
  <c r="AH11" i="10"/>
  <c r="AI11" i="10"/>
  <c r="AK11" i="10"/>
  <c r="AL11" i="10" s="1"/>
  <c r="AN11" i="10"/>
  <c r="AO11" i="10"/>
  <c r="AQ11" i="10"/>
  <c r="AR11" i="10" s="1"/>
  <c r="AT11" i="10"/>
  <c r="AU11" i="10"/>
  <c r="AW11" i="10"/>
  <c r="AX11" i="10" s="1"/>
  <c r="AZ11" i="10"/>
  <c r="BA11" i="10"/>
  <c r="BC11" i="10"/>
  <c r="BD11" i="10" s="1"/>
  <c r="BG11" i="10"/>
  <c r="AE12" i="10"/>
  <c r="AF12" i="10" s="1"/>
  <c r="AH12" i="10"/>
  <c r="AI12" i="10"/>
  <c r="AK12" i="10"/>
  <c r="AL12" i="10" s="1"/>
  <c r="AN12" i="10"/>
  <c r="AO12" i="10"/>
  <c r="AQ12" i="10"/>
  <c r="AR12" i="10" s="1"/>
  <c r="AT12" i="10"/>
  <c r="AU12" i="10"/>
  <c r="AW12" i="10"/>
  <c r="AX12" i="10" s="1"/>
  <c r="AZ12" i="10"/>
  <c r="BA12" i="10"/>
  <c r="BC12" i="10"/>
  <c r="BD12" i="10" s="1"/>
  <c r="BG12" i="10"/>
  <c r="AE13" i="10"/>
  <c r="AF13" i="10" s="1"/>
  <c r="AH13" i="10"/>
  <c r="AI13" i="10"/>
  <c r="AK13" i="10"/>
  <c r="AL13" i="10" s="1"/>
  <c r="AN13" i="10"/>
  <c r="AO13" i="10"/>
  <c r="AQ13" i="10"/>
  <c r="AR13" i="10" s="1"/>
  <c r="AT13" i="10"/>
  <c r="AU13" i="10"/>
  <c r="AW13" i="10"/>
  <c r="AX13" i="10" s="1"/>
  <c r="AZ13" i="10"/>
  <c r="BA13" i="10"/>
  <c r="BC13" i="10"/>
  <c r="BD13" i="10" s="1"/>
  <c r="BG13" i="10"/>
  <c r="AE14" i="10"/>
  <c r="AF14" i="10" s="1"/>
  <c r="AH14" i="10"/>
  <c r="AI14" i="10"/>
  <c r="AK14" i="10"/>
  <c r="AL14" i="10" s="1"/>
  <c r="AN14" i="10"/>
  <c r="AO14" i="10"/>
  <c r="AQ14" i="10"/>
  <c r="AR14" i="10" s="1"/>
  <c r="AT14" i="10"/>
  <c r="AU14" i="10"/>
  <c r="AW14" i="10"/>
  <c r="AX14" i="10" s="1"/>
  <c r="AZ14" i="10"/>
  <c r="BA14" i="10"/>
  <c r="BC14" i="10"/>
  <c r="BD14" i="10" s="1"/>
  <c r="BG14" i="10"/>
  <c r="AE15" i="10"/>
  <c r="AF15" i="10" s="1"/>
  <c r="AH15" i="10"/>
  <c r="AI15" i="10"/>
  <c r="AK15" i="10"/>
  <c r="AL15" i="10" s="1"/>
  <c r="AN15" i="10"/>
  <c r="AO15" i="10"/>
  <c r="AQ15" i="10"/>
  <c r="AR15" i="10" s="1"/>
  <c r="AT15" i="10"/>
  <c r="AU15" i="10"/>
  <c r="AW15" i="10"/>
  <c r="AX15" i="10" s="1"/>
  <c r="AZ15" i="10"/>
  <c r="BA15" i="10"/>
  <c r="BC15" i="10"/>
  <c r="BD15" i="10" s="1"/>
  <c r="BG15" i="10"/>
  <c r="AE16" i="10"/>
  <c r="AF16" i="10" s="1"/>
  <c r="AH16" i="10"/>
  <c r="AI16" i="10"/>
  <c r="AK16" i="10"/>
  <c r="AL16" i="10" s="1"/>
  <c r="AN16" i="10"/>
  <c r="AO16" i="10"/>
  <c r="AQ16" i="10"/>
  <c r="AR16" i="10" s="1"/>
  <c r="AT16" i="10"/>
  <c r="AU16" i="10"/>
  <c r="AW16" i="10"/>
  <c r="AX16" i="10" s="1"/>
  <c r="AZ16" i="10"/>
  <c r="BA16" i="10"/>
  <c r="BC16" i="10"/>
  <c r="BD16" i="10" s="1"/>
  <c r="BG16" i="10"/>
  <c r="AE17" i="10"/>
  <c r="AF17" i="10" s="1"/>
  <c r="AH17" i="10"/>
  <c r="AI17" i="10"/>
  <c r="AK17" i="10"/>
  <c r="AL17" i="10" s="1"/>
  <c r="AN17" i="10"/>
  <c r="AO17" i="10"/>
  <c r="AQ17" i="10"/>
  <c r="AR17" i="10" s="1"/>
  <c r="AT17" i="10"/>
  <c r="AU17" i="10"/>
  <c r="AW17" i="10"/>
  <c r="AX17" i="10" s="1"/>
  <c r="AZ17" i="10"/>
  <c r="BA17" i="10"/>
  <c r="BC17" i="10"/>
  <c r="BD17" i="10" s="1"/>
  <c r="BG17" i="10"/>
  <c r="AE18" i="10"/>
  <c r="AF18" i="10" s="1"/>
  <c r="AH18" i="10"/>
  <c r="AI18" i="10"/>
  <c r="AK18" i="10"/>
  <c r="AL18" i="10" s="1"/>
  <c r="AN18" i="10"/>
  <c r="AO18" i="10"/>
  <c r="AQ18" i="10"/>
  <c r="AR18" i="10" s="1"/>
  <c r="AT18" i="10"/>
  <c r="AU18" i="10"/>
  <c r="AW18" i="10"/>
  <c r="AX18" i="10" s="1"/>
  <c r="AZ18" i="10"/>
  <c r="BA18" i="10"/>
  <c r="BC18" i="10"/>
  <c r="BD18" i="10" s="1"/>
  <c r="BG18" i="10"/>
  <c r="AE19" i="10"/>
  <c r="AF19" i="10" s="1"/>
  <c r="AH19" i="10"/>
  <c r="AI19" i="10"/>
  <c r="AK19" i="10"/>
  <c r="AL19" i="10" s="1"/>
  <c r="AN19" i="10"/>
  <c r="AO19" i="10"/>
  <c r="AQ19" i="10"/>
  <c r="AR19" i="10" s="1"/>
  <c r="AT19" i="10"/>
  <c r="AU19" i="10"/>
  <c r="AW19" i="10"/>
  <c r="AX19" i="10" s="1"/>
  <c r="AZ19" i="10"/>
  <c r="BA19" i="10"/>
  <c r="BC19" i="10"/>
  <c r="BD19" i="10" s="1"/>
  <c r="BG19" i="10"/>
  <c r="AE20" i="10"/>
  <c r="AF20" i="10" s="1"/>
  <c r="AH20" i="10"/>
  <c r="AI20" i="10"/>
  <c r="AK20" i="10"/>
  <c r="AL20" i="10" s="1"/>
  <c r="AN20" i="10"/>
  <c r="AO20" i="10"/>
  <c r="AQ20" i="10"/>
  <c r="AR20" i="10" s="1"/>
  <c r="AT20" i="10"/>
  <c r="AU20" i="10"/>
  <c r="AW20" i="10"/>
  <c r="AX20" i="10" s="1"/>
  <c r="AZ20" i="10"/>
  <c r="BA20" i="10"/>
  <c r="BC20" i="10"/>
  <c r="BD20" i="10" s="1"/>
  <c r="BG20" i="10"/>
  <c r="AE21" i="10"/>
  <c r="AF21" i="10" s="1"/>
  <c r="AH21" i="10"/>
  <c r="AI21" i="10"/>
  <c r="AK21" i="10"/>
  <c r="AL21" i="10" s="1"/>
  <c r="AN21" i="10"/>
  <c r="AO21" i="10"/>
  <c r="AQ21" i="10"/>
  <c r="AR21" i="10" s="1"/>
  <c r="AT21" i="10"/>
  <c r="AU21" i="10"/>
  <c r="AW21" i="10"/>
  <c r="AX21" i="10" s="1"/>
  <c r="AZ21" i="10"/>
  <c r="BA21" i="10"/>
  <c r="BC21" i="10"/>
  <c r="BD21" i="10" s="1"/>
  <c r="BG21" i="10"/>
  <c r="AE22" i="10"/>
  <c r="AF22" i="10" s="1"/>
  <c r="AH22" i="10"/>
  <c r="AI22" i="10"/>
  <c r="AK22" i="10"/>
  <c r="AL22" i="10" s="1"/>
  <c r="AN22" i="10"/>
  <c r="AO22" i="10"/>
  <c r="AQ22" i="10"/>
  <c r="AR22" i="10" s="1"/>
  <c r="AT22" i="10"/>
  <c r="AU22" i="10"/>
  <c r="AW22" i="10"/>
  <c r="AX22" i="10" s="1"/>
  <c r="AZ22" i="10"/>
  <c r="BA22" i="10"/>
  <c r="BC22" i="10"/>
  <c r="BD22" i="10" s="1"/>
  <c r="BG22" i="10"/>
  <c r="AE23" i="10"/>
  <c r="AF23" i="10" s="1"/>
  <c r="AH23" i="10"/>
  <c r="AI23" i="10"/>
  <c r="AK23" i="10"/>
  <c r="AL23" i="10" s="1"/>
  <c r="AN23" i="10"/>
  <c r="AO23" i="10"/>
  <c r="AQ23" i="10"/>
  <c r="AR23" i="10" s="1"/>
  <c r="AT23" i="10"/>
  <c r="AU23" i="10"/>
  <c r="AW23" i="10"/>
  <c r="AX23" i="10" s="1"/>
  <c r="AZ23" i="10"/>
  <c r="BA23" i="10"/>
  <c r="BC23" i="10"/>
  <c r="BD23" i="10" s="1"/>
  <c r="BG23" i="10"/>
  <c r="AE24" i="10"/>
  <c r="AF24" i="10" s="1"/>
  <c r="AH24" i="10"/>
  <c r="AI24" i="10"/>
  <c r="AK24" i="10"/>
  <c r="AL24" i="10" s="1"/>
  <c r="AN24" i="10"/>
  <c r="AO24" i="10"/>
  <c r="AQ24" i="10"/>
  <c r="AR24" i="10" s="1"/>
  <c r="AT24" i="10"/>
  <c r="AU24" i="10"/>
  <c r="AW24" i="10"/>
  <c r="AX24" i="10" s="1"/>
  <c r="AZ24" i="10"/>
  <c r="BA24" i="10"/>
  <c r="BC24" i="10"/>
  <c r="BD24" i="10" s="1"/>
  <c r="BG24" i="10"/>
  <c r="AE25" i="10"/>
  <c r="AF25" i="10" s="1"/>
  <c r="AH25" i="10"/>
  <c r="AI25" i="10"/>
  <c r="AK25" i="10"/>
  <c r="AL25" i="10" s="1"/>
  <c r="AN25" i="10"/>
  <c r="AO25" i="10"/>
  <c r="AQ25" i="10"/>
  <c r="AR25" i="10" s="1"/>
  <c r="AT25" i="10"/>
  <c r="AU25" i="10"/>
  <c r="AW25" i="10"/>
  <c r="AX25" i="10" s="1"/>
  <c r="AZ25" i="10"/>
  <c r="BA25" i="10"/>
  <c r="BC25" i="10"/>
  <c r="BD25" i="10" s="1"/>
  <c r="BG25" i="10"/>
  <c r="AE26" i="10"/>
  <c r="AF26" i="10" s="1"/>
  <c r="AH26" i="10"/>
  <c r="AI26" i="10"/>
  <c r="AK26" i="10"/>
  <c r="AL26" i="10" s="1"/>
  <c r="AN26" i="10"/>
  <c r="AO26" i="10"/>
  <c r="AQ26" i="10"/>
  <c r="AR26" i="10" s="1"/>
  <c r="AT26" i="10"/>
  <c r="AU26" i="10"/>
  <c r="AW26" i="10"/>
  <c r="AX26" i="10" s="1"/>
  <c r="AZ26" i="10"/>
  <c r="BA26" i="10"/>
  <c r="BC26" i="10"/>
  <c r="BD26" i="10" s="1"/>
  <c r="BG26" i="10"/>
  <c r="AE27" i="10"/>
  <c r="AF27" i="10" s="1"/>
  <c r="AH27" i="10"/>
  <c r="AI27" i="10"/>
  <c r="AK27" i="10"/>
  <c r="AL27" i="10" s="1"/>
  <c r="AN27" i="10"/>
  <c r="AO27" i="10"/>
  <c r="AQ27" i="10"/>
  <c r="AR27" i="10" s="1"/>
  <c r="AT27" i="10"/>
  <c r="AU27" i="10"/>
  <c r="AW27" i="10"/>
  <c r="AX27" i="10" s="1"/>
  <c r="AZ27" i="10"/>
  <c r="BA27" i="10"/>
  <c r="BC27" i="10"/>
  <c r="BD27" i="10" s="1"/>
  <c r="BG27" i="10"/>
  <c r="AE28" i="10"/>
  <c r="AF28" i="10" s="1"/>
  <c r="AH28" i="10"/>
  <c r="AI28" i="10"/>
  <c r="AK28" i="10"/>
  <c r="AL28" i="10" s="1"/>
  <c r="AN28" i="10"/>
  <c r="AO28" i="10"/>
  <c r="AQ28" i="10"/>
  <c r="AR28" i="10" s="1"/>
  <c r="AT28" i="10"/>
  <c r="AU28" i="10"/>
  <c r="AW28" i="10"/>
  <c r="AX28" i="10" s="1"/>
  <c r="AZ28" i="10"/>
  <c r="BA28" i="10"/>
  <c r="BC28" i="10"/>
  <c r="BD28" i="10" s="1"/>
  <c r="BG28" i="10"/>
  <c r="AE29" i="10"/>
  <c r="AF29" i="10" s="1"/>
  <c r="AH29" i="10"/>
  <c r="AI29" i="10"/>
  <c r="AK29" i="10"/>
  <c r="AL29" i="10" s="1"/>
  <c r="AN29" i="10"/>
  <c r="AO29" i="10"/>
  <c r="AQ29" i="10"/>
  <c r="AR29" i="10" s="1"/>
  <c r="AT29" i="10"/>
  <c r="AU29" i="10"/>
  <c r="AW29" i="10"/>
  <c r="AX29" i="10" s="1"/>
  <c r="AZ29" i="10"/>
  <c r="BA29" i="10"/>
  <c r="BC29" i="10"/>
  <c r="BD29" i="10" s="1"/>
  <c r="BG29" i="10"/>
  <c r="AE30" i="10"/>
  <c r="AF30" i="10" s="1"/>
  <c r="AH30" i="10"/>
  <c r="AI30" i="10"/>
  <c r="AK30" i="10"/>
  <c r="AL30" i="10" s="1"/>
  <c r="AN30" i="10"/>
  <c r="AO30" i="10"/>
  <c r="AQ30" i="10"/>
  <c r="AR30" i="10" s="1"/>
  <c r="AT30" i="10"/>
  <c r="AU30" i="10"/>
  <c r="AW30" i="10"/>
  <c r="AX30" i="10" s="1"/>
  <c r="AZ30" i="10"/>
  <c r="BA30" i="10"/>
  <c r="BC30" i="10"/>
  <c r="BD30" i="10" s="1"/>
  <c r="BG30" i="10"/>
  <c r="AE31" i="10"/>
  <c r="AF31" i="10" s="1"/>
  <c r="AH31" i="10"/>
  <c r="AI31" i="10"/>
  <c r="AK31" i="10"/>
  <c r="AL31" i="10" s="1"/>
  <c r="AN31" i="10"/>
  <c r="AO31" i="10"/>
  <c r="AQ31" i="10"/>
  <c r="AR31" i="10" s="1"/>
  <c r="AT31" i="10"/>
  <c r="AU31" i="10"/>
  <c r="AW31" i="10"/>
  <c r="AX31" i="10" s="1"/>
  <c r="AZ31" i="10"/>
  <c r="BA31" i="10"/>
  <c r="BC31" i="10"/>
  <c r="BD31" i="10" s="1"/>
  <c r="BG31" i="10"/>
  <c r="AE32" i="10"/>
  <c r="AF32" i="10" s="1"/>
  <c r="AH32" i="10"/>
  <c r="AI32" i="10"/>
  <c r="AK32" i="10"/>
  <c r="AL32" i="10" s="1"/>
  <c r="AN32" i="10"/>
  <c r="AO32" i="10"/>
  <c r="AQ32" i="10"/>
  <c r="AR32" i="10" s="1"/>
  <c r="AT32" i="10"/>
  <c r="AU32" i="10"/>
  <c r="AW32" i="10"/>
  <c r="AX32" i="10" s="1"/>
  <c r="AZ32" i="10"/>
  <c r="BA32" i="10"/>
  <c r="BC32" i="10"/>
  <c r="BD32" i="10" s="1"/>
  <c r="BG32" i="10"/>
  <c r="AE33" i="10"/>
  <c r="AF33" i="10" s="1"/>
  <c r="AH33" i="10"/>
  <c r="AI33" i="10"/>
  <c r="AK33" i="10"/>
  <c r="AL33" i="10" s="1"/>
  <c r="AN33" i="10"/>
  <c r="AO33" i="10"/>
  <c r="AQ33" i="10"/>
  <c r="AR33" i="10" s="1"/>
  <c r="AT33" i="10"/>
  <c r="AU33" i="10"/>
  <c r="AW33" i="10"/>
  <c r="AX33" i="10" s="1"/>
  <c r="AZ33" i="10"/>
  <c r="BA33" i="10"/>
  <c r="BC33" i="10"/>
  <c r="BD33" i="10" s="1"/>
  <c r="BG33" i="10"/>
  <c r="AE34" i="10"/>
  <c r="AF34" i="10" s="1"/>
  <c r="AH34" i="10"/>
  <c r="AI34" i="10"/>
  <c r="AK34" i="10"/>
  <c r="AL34" i="10" s="1"/>
  <c r="AN34" i="10"/>
  <c r="AO34" i="10"/>
  <c r="AQ34" i="10"/>
  <c r="AR34" i="10" s="1"/>
  <c r="AT34" i="10"/>
  <c r="AU34" i="10"/>
  <c r="AW34" i="10"/>
  <c r="AX34" i="10" s="1"/>
  <c r="AZ34" i="10"/>
  <c r="BA34" i="10"/>
  <c r="BC34" i="10"/>
  <c r="BD34" i="10" s="1"/>
  <c r="BG34" i="10"/>
  <c r="AE35" i="10"/>
  <c r="AF35" i="10" s="1"/>
  <c r="AH35" i="10"/>
  <c r="AI35" i="10"/>
  <c r="AK35" i="10"/>
  <c r="AL35" i="10" s="1"/>
  <c r="AN35" i="10"/>
  <c r="AO35" i="10"/>
  <c r="AQ35" i="10"/>
  <c r="AR35" i="10" s="1"/>
  <c r="AT35" i="10"/>
  <c r="AU35" i="10"/>
  <c r="AW35" i="10"/>
  <c r="AX35" i="10" s="1"/>
  <c r="AZ35" i="10"/>
  <c r="BA35" i="10"/>
  <c r="BC35" i="10"/>
  <c r="BD35" i="10" s="1"/>
  <c r="BG35" i="10"/>
  <c r="AE36" i="10"/>
  <c r="AF36" i="10" s="1"/>
  <c r="AH36" i="10"/>
  <c r="AI36" i="10"/>
  <c r="AK36" i="10"/>
  <c r="AL36" i="10" s="1"/>
  <c r="AN36" i="10"/>
  <c r="AO36" i="10"/>
  <c r="AQ36" i="10"/>
  <c r="AR36" i="10" s="1"/>
  <c r="AT36" i="10"/>
  <c r="AU36" i="10"/>
  <c r="AW36" i="10"/>
  <c r="AX36" i="10" s="1"/>
  <c r="AZ36" i="10"/>
  <c r="BA36" i="10"/>
  <c r="BC36" i="10"/>
  <c r="BD36" i="10" s="1"/>
  <c r="BG36" i="10"/>
  <c r="AE37" i="10"/>
  <c r="AF37" i="10" s="1"/>
  <c r="AH37" i="10"/>
  <c r="AI37" i="10"/>
  <c r="AK37" i="10"/>
  <c r="AL37" i="10" s="1"/>
  <c r="AN37" i="10"/>
  <c r="AO37" i="10"/>
  <c r="AQ37" i="10"/>
  <c r="AR37" i="10" s="1"/>
  <c r="AT37" i="10"/>
  <c r="AU37" i="10"/>
  <c r="AW37" i="10"/>
  <c r="AX37" i="10" s="1"/>
  <c r="AZ37" i="10"/>
  <c r="BA37" i="10"/>
  <c r="BC37" i="10"/>
  <c r="BD37" i="10" s="1"/>
  <c r="BG37" i="10"/>
  <c r="AE38" i="10"/>
  <c r="AF38" i="10" s="1"/>
  <c r="AH38" i="10"/>
  <c r="AI38" i="10"/>
  <c r="AK38" i="10"/>
  <c r="AL38" i="10" s="1"/>
  <c r="AN38" i="10"/>
  <c r="AO38" i="10"/>
  <c r="AQ38" i="10"/>
  <c r="AR38" i="10" s="1"/>
  <c r="AT38" i="10"/>
  <c r="AU38" i="10"/>
  <c r="AW38" i="10"/>
  <c r="AX38" i="10" s="1"/>
  <c r="AZ38" i="10"/>
  <c r="BA38" i="10"/>
  <c r="BC38" i="10"/>
  <c r="BD38" i="10" s="1"/>
  <c r="BG38" i="10"/>
  <c r="AE39" i="10"/>
  <c r="AF39" i="10" s="1"/>
  <c r="AH39" i="10"/>
  <c r="AI39" i="10"/>
  <c r="AK39" i="10"/>
  <c r="AL39" i="10" s="1"/>
  <c r="AN39" i="10"/>
  <c r="AO39" i="10"/>
  <c r="AQ39" i="10"/>
  <c r="AR39" i="10" s="1"/>
  <c r="AT39" i="10"/>
  <c r="AU39" i="10"/>
  <c r="AW39" i="10"/>
  <c r="AX39" i="10" s="1"/>
  <c r="AZ39" i="10"/>
  <c r="BA39" i="10"/>
  <c r="BC39" i="10"/>
  <c r="BD39" i="10" s="1"/>
  <c r="BG39" i="10"/>
  <c r="AE40" i="10"/>
  <c r="AF40" i="10" s="1"/>
  <c r="AH40" i="10"/>
  <c r="AI40" i="10"/>
  <c r="AK40" i="10"/>
  <c r="AL40" i="10" s="1"/>
  <c r="AN40" i="10"/>
  <c r="AO40" i="10"/>
  <c r="AQ40" i="10"/>
  <c r="AR40" i="10" s="1"/>
  <c r="AT40" i="10"/>
  <c r="AU40" i="10"/>
  <c r="AW40" i="10"/>
  <c r="AX40" i="10" s="1"/>
  <c r="AZ40" i="10"/>
  <c r="BA40" i="10"/>
  <c r="BC40" i="10"/>
  <c r="BD40" i="10" s="1"/>
  <c r="BG40" i="10"/>
  <c r="AE41" i="10"/>
  <c r="AF41" i="10" s="1"/>
  <c r="AH41" i="10"/>
  <c r="AI41" i="10"/>
  <c r="AK41" i="10"/>
  <c r="AL41" i="10" s="1"/>
  <c r="AN41" i="10"/>
  <c r="AO41" i="10"/>
  <c r="AQ41" i="10"/>
  <c r="AR41" i="10" s="1"/>
  <c r="AT41" i="10"/>
  <c r="AU41" i="10"/>
  <c r="AW41" i="10"/>
  <c r="AX41" i="10" s="1"/>
  <c r="AZ41" i="10"/>
  <c r="BA41" i="10"/>
  <c r="BC41" i="10"/>
  <c r="BD41" i="10" s="1"/>
  <c r="BG41" i="10"/>
  <c r="AE42" i="10"/>
  <c r="AF42" i="10" s="1"/>
  <c r="AH42" i="10"/>
  <c r="AI42" i="10"/>
  <c r="AK42" i="10"/>
  <c r="AL42" i="10" s="1"/>
  <c r="AN42" i="10"/>
  <c r="AO42" i="10"/>
  <c r="AQ42" i="10"/>
  <c r="AR42" i="10" s="1"/>
  <c r="AT42" i="10"/>
  <c r="AU42" i="10"/>
  <c r="AW42" i="10"/>
  <c r="AX42" i="10" s="1"/>
  <c r="AZ42" i="10"/>
  <c r="BA42" i="10"/>
  <c r="BC42" i="10"/>
  <c r="BD42" i="10" s="1"/>
  <c r="BG42" i="10"/>
  <c r="AE43" i="10"/>
  <c r="AF43" i="10" s="1"/>
  <c r="AH43" i="10"/>
  <c r="AI43" i="10"/>
  <c r="AK43" i="10"/>
  <c r="AL43" i="10" s="1"/>
  <c r="AN43" i="10"/>
  <c r="AO43" i="10"/>
  <c r="AQ43" i="10"/>
  <c r="AR43" i="10" s="1"/>
  <c r="AT43" i="10"/>
  <c r="AU43" i="10"/>
  <c r="AW43" i="10"/>
  <c r="AX43" i="10" s="1"/>
  <c r="AZ43" i="10"/>
  <c r="BA43" i="10"/>
  <c r="BC43" i="10"/>
  <c r="BD43" i="10" s="1"/>
  <c r="BG43" i="10"/>
  <c r="AE44" i="10"/>
  <c r="AF44" i="10" s="1"/>
  <c r="AH44" i="10"/>
  <c r="AI44" i="10"/>
  <c r="AK44" i="10"/>
  <c r="AL44" i="10" s="1"/>
  <c r="AN44" i="10"/>
  <c r="AO44" i="10"/>
  <c r="AQ44" i="10"/>
  <c r="AR44" i="10" s="1"/>
  <c r="AT44" i="10"/>
  <c r="AU44" i="10"/>
  <c r="AW44" i="10"/>
  <c r="AX44" i="10" s="1"/>
  <c r="AZ44" i="10"/>
  <c r="BA44" i="10"/>
  <c r="BC44" i="10"/>
  <c r="BD44" i="10" s="1"/>
  <c r="BG44" i="10"/>
  <c r="AE45" i="10"/>
  <c r="AF45" i="10" s="1"/>
  <c r="AH45" i="10"/>
  <c r="AI45" i="10"/>
  <c r="AK45" i="10"/>
  <c r="AL45" i="10" s="1"/>
  <c r="AN45" i="10"/>
  <c r="AO45" i="10"/>
  <c r="AQ45" i="10"/>
  <c r="AR45" i="10" s="1"/>
  <c r="AT45" i="10"/>
  <c r="AU45" i="10"/>
  <c r="AW45" i="10"/>
  <c r="AX45" i="10" s="1"/>
  <c r="AZ45" i="10"/>
  <c r="BA45" i="10"/>
  <c r="BC45" i="10"/>
  <c r="BD45" i="10" s="1"/>
  <c r="BG45" i="10"/>
  <c r="AE46" i="10"/>
  <c r="AF46" i="10" s="1"/>
  <c r="AH46" i="10"/>
  <c r="AI46" i="10"/>
  <c r="AK46" i="10"/>
  <c r="AL46" i="10" s="1"/>
  <c r="AN46" i="10"/>
  <c r="AO46" i="10"/>
  <c r="AQ46" i="10"/>
  <c r="AR46" i="10" s="1"/>
  <c r="AT46" i="10"/>
  <c r="AU46" i="10"/>
  <c r="AW46" i="10"/>
  <c r="AX46" i="10" s="1"/>
  <c r="AZ46" i="10"/>
  <c r="BA46" i="10"/>
  <c r="BC46" i="10"/>
  <c r="BD46" i="10" s="1"/>
  <c r="BG46" i="10"/>
  <c r="AE47" i="10"/>
  <c r="AF47" i="10" s="1"/>
  <c r="AH47" i="10"/>
  <c r="AI47" i="10"/>
  <c r="AK47" i="10"/>
  <c r="AL47" i="10" s="1"/>
  <c r="AN47" i="10"/>
  <c r="AO47" i="10"/>
  <c r="AQ47" i="10"/>
  <c r="AR47" i="10" s="1"/>
  <c r="AT47" i="10"/>
  <c r="AU47" i="10"/>
  <c r="AW47" i="10"/>
  <c r="AX47" i="10" s="1"/>
  <c r="AZ47" i="10"/>
  <c r="BA47" i="10"/>
  <c r="BC47" i="10"/>
  <c r="BD47" i="10" s="1"/>
  <c r="BG47" i="10"/>
  <c r="AE48" i="10"/>
  <c r="AF48" i="10" s="1"/>
  <c r="AH48" i="10"/>
  <c r="AI48" i="10"/>
  <c r="AK48" i="10"/>
  <c r="AL48" i="10" s="1"/>
  <c r="AN48" i="10"/>
  <c r="AO48" i="10"/>
  <c r="AQ48" i="10"/>
  <c r="AR48" i="10" s="1"/>
  <c r="AT48" i="10"/>
  <c r="AU48" i="10"/>
  <c r="AW48" i="10"/>
  <c r="AX48" i="10" s="1"/>
  <c r="AZ48" i="10"/>
  <c r="BA48" i="10"/>
  <c r="BC48" i="10"/>
  <c r="BD48" i="10" s="1"/>
  <c r="BG48" i="10"/>
  <c r="AE49" i="10"/>
  <c r="AF49" i="10" s="1"/>
  <c r="AH49" i="10"/>
  <c r="AI49" i="10"/>
  <c r="AK49" i="10"/>
  <c r="AL49" i="10" s="1"/>
  <c r="AN49" i="10"/>
  <c r="AO49" i="10"/>
  <c r="AQ49" i="10"/>
  <c r="AR49" i="10" s="1"/>
  <c r="AT49" i="10"/>
  <c r="AU49" i="10"/>
  <c r="AW49" i="10"/>
  <c r="AX49" i="10" s="1"/>
  <c r="AZ49" i="10"/>
  <c r="BA49" i="10"/>
  <c r="BC49" i="10"/>
  <c r="BD49" i="10" s="1"/>
  <c r="BG49" i="10"/>
  <c r="AE50" i="10"/>
  <c r="AF50" i="10" s="1"/>
  <c r="AH50" i="10"/>
  <c r="AI50" i="10"/>
  <c r="AK50" i="10"/>
  <c r="AL50" i="10" s="1"/>
  <c r="AN50" i="10"/>
  <c r="AO50" i="10"/>
  <c r="AQ50" i="10"/>
  <c r="AR50" i="10" s="1"/>
  <c r="AT50" i="10"/>
  <c r="AU50" i="10"/>
  <c r="AW50" i="10"/>
  <c r="AX50" i="10" s="1"/>
  <c r="AZ50" i="10"/>
  <c r="BA50" i="10"/>
  <c r="BC50" i="10"/>
  <c r="BD50" i="10" s="1"/>
  <c r="BG50" i="10"/>
  <c r="AE51" i="10"/>
  <c r="AF51" i="10" s="1"/>
  <c r="AH51" i="10"/>
  <c r="AI51" i="10"/>
  <c r="AK51" i="10"/>
  <c r="AL51" i="10" s="1"/>
  <c r="AN51" i="10"/>
  <c r="AO51" i="10"/>
  <c r="AQ51" i="10"/>
  <c r="AR51" i="10" s="1"/>
  <c r="AT51" i="10"/>
  <c r="AU51" i="10"/>
  <c r="AW51" i="10"/>
  <c r="AX51" i="10" s="1"/>
  <c r="AZ51" i="10"/>
  <c r="BA51" i="10"/>
  <c r="BC51" i="10"/>
  <c r="BD51" i="10" s="1"/>
  <c r="BG51" i="10"/>
  <c r="AE52" i="10"/>
  <c r="AF52" i="10" s="1"/>
  <c r="AH52" i="10"/>
  <c r="AI52" i="10"/>
  <c r="AK52" i="10"/>
  <c r="AL52" i="10" s="1"/>
  <c r="AN52" i="10"/>
  <c r="AO52" i="10"/>
  <c r="AQ52" i="10"/>
  <c r="AR52" i="10" s="1"/>
  <c r="AT52" i="10"/>
  <c r="AU52" i="10"/>
  <c r="AW52" i="10"/>
  <c r="AX52" i="10" s="1"/>
  <c r="AZ52" i="10"/>
  <c r="BA52" i="10"/>
  <c r="BC52" i="10"/>
  <c r="BD52" i="10" s="1"/>
  <c r="BG52" i="10"/>
  <c r="AE53" i="10"/>
  <c r="AF53" i="10" s="1"/>
  <c r="AH53" i="10"/>
  <c r="AI53" i="10"/>
  <c r="AK53" i="10"/>
  <c r="AL53" i="10" s="1"/>
  <c r="AN53" i="10"/>
  <c r="AO53" i="10"/>
  <c r="AQ53" i="10"/>
  <c r="AR53" i="10" s="1"/>
  <c r="AT53" i="10"/>
  <c r="AU53" i="10"/>
  <c r="AW53" i="10"/>
  <c r="AX53" i="10" s="1"/>
  <c r="AZ53" i="10"/>
  <c r="BA53" i="10"/>
  <c r="BC53" i="10"/>
  <c r="BD53" i="10" s="1"/>
  <c r="BG53" i="10"/>
  <c r="AE54" i="10"/>
  <c r="AF54" i="10" s="1"/>
  <c r="AH54" i="10"/>
  <c r="AI54" i="10"/>
  <c r="AK54" i="10"/>
  <c r="AL54" i="10" s="1"/>
  <c r="AN54" i="10"/>
  <c r="AO54" i="10"/>
  <c r="AQ54" i="10"/>
  <c r="AR54" i="10" s="1"/>
  <c r="AT54" i="10"/>
  <c r="AU54" i="10"/>
  <c r="AW54" i="10"/>
  <c r="AX54" i="10" s="1"/>
  <c r="AZ54" i="10"/>
  <c r="BA54" i="10"/>
  <c r="BC54" i="10"/>
  <c r="BD54" i="10" s="1"/>
  <c r="BG54" i="10"/>
  <c r="AE55" i="10"/>
  <c r="AF55" i="10" s="1"/>
  <c r="AH55" i="10"/>
  <c r="AI55" i="10"/>
  <c r="AK55" i="10"/>
  <c r="AL55" i="10" s="1"/>
  <c r="AN55" i="10"/>
  <c r="AO55" i="10"/>
  <c r="AQ55" i="10"/>
  <c r="AR55" i="10" s="1"/>
  <c r="AT55" i="10"/>
  <c r="AU55" i="10"/>
  <c r="AW55" i="10"/>
  <c r="AX55" i="10" s="1"/>
  <c r="AZ55" i="10"/>
  <c r="BA55" i="10"/>
  <c r="BC55" i="10"/>
  <c r="BD55" i="10" s="1"/>
  <c r="BG55" i="10"/>
  <c r="AE56" i="10"/>
  <c r="AF56" i="10" s="1"/>
  <c r="AH56" i="10"/>
  <c r="AI56" i="10"/>
  <c r="AK56" i="10"/>
  <c r="AL56" i="10" s="1"/>
  <c r="AN56" i="10"/>
  <c r="AO56" i="10"/>
  <c r="AQ56" i="10"/>
  <c r="AR56" i="10" s="1"/>
  <c r="AT56" i="10"/>
  <c r="AU56" i="10"/>
  <c r="AW56" i="10"/>
  <c r="AX56" i="10" s="1"/>
  <c r="AZ56" i="10"/>
  <c r="BA56" i="10"/>
  <c r="BC56" i="10"/>
  <c r="BD56" i="10" s="1"/>
  <c r="BG56" i="10"/>
  <c r="AE57" i="10"/>
  <c r="AF57" i="10" s="1"/>
  <c r="AH57" i="10"/>
  <c r="AI57" i="10"/>
  <c r="AK57" i="10"/>
  <c r="AL57" i="10" s="1"/>
  <c r="AN57" i="10"/>
  <c r="AO57" i="10"/>
  <c r="AQ57" i="10"/>
  <c r="AR57" i="10" s="1"/>
  <c r="AT57" i="10"/>
  <c r="AU57" i="10"/>
  <c r="AW57" i="10"/>
  <c r="AX57" i="10" s="1"/>
  <c r="AZ57" i="10"/>
  <c r="BA57" i="10"/>
  <c r="BC57" i="10"/>
  <c r="BD57" i="10" s="1"/>
  <c r="BG57" i="10"/>
  <c r="AE58" i="10"/>
  <c r="AF58" i="10" s="1"/>
  <c r="AH58" i="10"/>
  <c r="AI58" i="10"/>
  <c r="AK58" i="10"/>
  <c r="AL58" i="10" s="1"/>
  <c r="AN58" i="10"/>
  <c r="AO58" i="10"/>
  <c r="AQ58" i="10"/>
  <c r="AR58" i="10" s="1"/>
  <c r="AT58" i="10"/>
  <c r="AU58" i="10"/>
  <c r="AW58" i="10"/>
  <c r="AX58" i="10" s="1"/>
  <c r="AZ58" i="10"/>
  <c r="BA58" i="10"/>
  <c r="BC58" i="10"/>
  <c r="BD58" i="10" s="1"/>
  <c r="BG58" i="10"/>
  <c r="AE59" i="10"/>
  <c r="AF59" i="10" s="1"/>
  <c r="AH59" i="10"/>
  <c r="AI59" i="10"/>
  <c r="AK59" i="10"/>
  <c r="AL59" i="10" s="1"/>
  <c r="AN59" i="10"/>
  <c r="AO59" i="10"/>
  <c r="AQ59" i="10"/>
  <c r="AR59" i="10" s="1"/>
  <c r="AT59" i="10"/>
  <c r="AU59" i="10"/>
  <c r="AW59" i="10"/>
  <c r="AX59" i="10" s="1"/>
  <c r="AZ59" i="10"/>
  <c r="BA59" i="10"/>
  <c r="BC59" i="10"/>
  <c r="BD59" i="10" s="1"/>
  <c r="BG59" i="10"/>
  <c r="AE60" i="10"/>
  <c r="AF60" i="10" s="1"/>
  <c r="AH60" i="10"/>
  <c r="AI60" i="10"/>
  <c r="AK60" i="10"/>
  <c r="AL60" i="10" s="1"/>
  <c r="AN60" i="10"/>
  <c r="AO60" i="10"/>
  <c r="AQ60" i="10"/>
  <c r="AR60" i="10" s="1"/>
  <c r="AT60" i="10"/>
  <c r="AU60" i="10"/>
  <c r="AW60" i="10"/>
  <c r="AX60" i="10" s="1"/>
  <c r="AZ60" i="10"/>
  <c r="BA60" i="10"/>
  <c r="BC60" i="10"/>
  <c r="BD60" i="10" s="1"/>
  <c r="BG60" i="10"/>
  <c r="AE61" i="10"/>
  <c r="AF61" i="10" s="1"/>
  <c r="AH61" i="10"/>
  <c r="AI61" i="10"/>
  <c r="AK61" i="10"/>
  <c r="AL61" i="10" s="1"/>
  <c r="AN61" i="10"/>
  <c r="AO61" i="10"/>
  <c r="AQ61" i="10"/>
  <c r="AR61" i="10" s="1"/>
  <c r="AT61" i="10"/>
  <c r="AU61" i="10"/>
  <c r="AW61" i="10"/>
  <c r="AX61" i="10" s="1"/>
  <c r="AZ61" i="10"/>
  <c r="BA61" i="10"/>
  <c r="BC61" i="10"/>
  <c r="BD61" i="10" s="1"/>
  <c r="BG61" i="10"/>
  <c r="AE62" i="10"/>
  <c r="AF62" i="10" s="1"/>
  <c r="AH62" i="10"/>
  <c r="AI62" i="10"/>
  <c r="AK62" i="10"/>
  <c r="AL62" i="10" s="1"/>
  <c r="AN62" i="10"/>
  <c r="AO62" i="10"/>
  <c r="AQ62" i="10"/>
  <c r="AR62" i="10" s="1"/>
  <c r="AT62" i="10"/>
  <c r="AU62" i="10"/>
  <c r="AW62" i="10"/>
  <c r="AX62" i="10" s="1"/>
  <c r="AZ62" i="10"/>
  <c r="BA62" i="10"/>
  <c r="BC62" i="10"/>
  <c r="BD62" i="10" s="1"/>
  <c r="BG62" i="10"/>
  <c r="AE63" i="10"/>
  <c r="AF63" i="10" s="1"/>
  <c r="AH63" i="10"/>
  <c r="AI63" i="10"/>
  <c r="AK63" i="10"/>
  <c r="AL63" i="10" s="1"/>
  <c r="AN63" i="10"/>
  <c r="AO63" i="10"/>
  <c r="AQ63" i="10"/>
  <c r="AR63" i="10" s="1"/>
  <c r="AT63" i="10"/>
  <c r="AU63" i="10"/>
  <c r="AW63" i="10"/>
  <c r="AX63" i="10" s="1"/>
  <c r="AZ63" i="10"/>
  <c r="BA63" i="10"/>
  <c r="BC63" i="10"/>
  <c r="BD63" i="10" s="1"/>
  <c r="BG63" i="10"/>
  <c r="AE64" i="10"/>
  <c r="AF64" i="10" s="1"/>
  <c r="AH64" i="10"/>
  <c r="AI64" i="10"/>
  <c r="AK64" i="10"/>
  <c r="AL64" i="10" s="1"/>
  <c r="AN64" i="10"/>
  <c r="AO64" i="10"/>
  <c r="AQ64" i="10"/>
  <c r="AR64" i="10" s="1"/>
  <c r="AT64" i="10"/>
  <c r="AU64" i="10"/>
  <c r="AW64" i="10"/>
  <c r="AX64" i="10" s="1"/>
  <c r="AZ64" i="10"/>
  <c r="BA64" i="10"/>
  <c r="BC64" i="10"/>
  <c r="BD64" i="10" s="1"/>
  <c r="BG64" i="10"/>
  <c r="AE65" i="10"/>
  <c r="AF65" i="10" s="1"/>
  <c r="AH65" i="10"/>
  <c r="AI65" i="10"/>
  <c r="AK65" i="10"/>
  <c r="AL65" i="10" s="1"/>
  <c r="AN65" i="10"/>
  <c r="AO65" i="10"/>
  <c r="AQ65" i="10"/>
  <c r="AR65" i="10" s="1"/>
  <c r="AT65" i="10"/>
  <c r="AU65" i="10"/>
  <c r="AW65" i="10"/>
  <c r="AX65" i="10" s="1"/>
  <c r="AZ65" i="10"/>
  <c r="BA65" i="10"/>
  <c r="BC65" i="10"/>
  <c r="BD65" i="10" s="1"/>
  <c r="BG65" i="10"/>
  <c r="AE66" i="10"/>
  <c r="AF66" i="10" s="1"/>
  <c r="AH66" i="10"/>
  <c r="AI66" i="10"/>
  <c r="AK66" i="10"/>
  <c r="AL66" i="10" s="1"/>
  <c r="AN66" i="10"/>
  <c r="AO66" i="10"/>
  <c r="AQ66" i="10"/>
  <c r="AR66" i="10" s="1"/>
  <c r="AT66" i="10"/>
  <c r="AU66" i="10"/>
  <c r="AW66" i="10"/>
  <c r="AX66" i="10" s="1"/>
  <c r="AZ66" i="10"/>
  <c r="BA66" i="10"/>
  <c r="BC66" i="10"/>
  <c r="BD66" i="10" s="1"/>
  <c r="BG66" i="10"/>
  <c r="AE67" i="10"/>
  <c r="AF67" i="10" s="1"/>
  <c r="AH67" i="10"/>
  <c r="AI67" i="10"/>
  <c r="AK67" i="10"/>
  <c r="AL67" i="10" s="1"/>
  <c r="AN67" i="10"/>
  <c r="AO67" i="10"/>
  <c r="AQ67" i="10"/>
  <c r="AR67" i="10" s="1"/>
  <c r="AT67" i="10"/>
  <c r="AU67" i="10"/>
  <c r="AW67" i="10"/>
  <c r="AX67" i="10" s="1"/>
  <c r="AZ67" i="10"/>
  <c r="BA67" i="10"/>
  <c r="BC67" i="10"/>
  <c r="BD67" i="10" s="1"/>
  <c r="BG67" i="10"/>
  <c r="AE68" i="10"/>
  <c r="AF68" i="10" s="1"/>
  <c r="AH68" i="10"/>
  <c r="AI68" i="10"/>
  <c r="AK68" i="10"/>
  <c r="AL68" i="10" s="1"/>
  <c r="AN68" i="10"/>
  <c r="AO68" i="10"/>
  <c r="AQ68" i="10"/>
  <c r="AR68" i="10" s="1"/>
  <c r="AT68" i="10"/>
  <c r="AU68" i="10"/>
  <c r="AW68" i="10"/>
  <c r="AX68" i="10" s="1"/>
  <c r="AZ68" i="10"/>
  <c r="BA68" i="10"/>
  <c r="BC68" i="10"/>
  <c r="BD68" i="10" s="1"/>
  <c r="BG68" i="10"/>
  <c r="AE69" i="10"/>
  <c r="AF69" i="10" s="1"/>
  <c r="AH69" i="10"/>
  <c r="AI69" i="10"/>
  <c r="AK69" i="10"/>
  <c r="AL69" i="10" s="1"/>
  <c r="AN69" i="10"/>
  <c r="AO69" i="10"/>
  <c r="AQ69" i="10"/>
  <c r="AR69" i="10" s="1"/>
  <c r="AT69" i="10"/>
  <c r="AU69" i="10"/>
  <c r="AW69" i="10"/>
  <c r="AX69" i="10" s="1"/>
  <c r="AZ69" i="10"/>
  <c r="BA69" i="10"/>
  <c r="BC69" i="10"/>
  <c r="BD69" i="10" s="1"/>
  <c r="BG69" i="10"/>
  <c r="AE70" i="10"/>
  <c r="AF70" i="10" s="1"/>
  <c r="AH70" i="10"/>
  <c r="AI70" i="10"/>
  <c r="AK70" i="10"/>
  <c r="AL70" i="10" s="1"/>
  <c r="AN70" i="10"/>
  <c r="AO70" i="10"/>
  <c r="AQ70" i="10"/>
  <c r="AR70" i="10" s="1"/>
  <c r="AT70" i="10"/>
  <c r="AU70" i="10"/>
  <c r="AW70" i="10"/>
  <c r="AX70" i="10" s="1"/>
  <c r="AZ70" i="10"/>
  <c r="BA70" i="10"/>
  <c r="BC70" i="10"/>
  <c r="BD70" i="10" s="1"/>
  <c r="BG70" i="10"/>
  <c r="AE71" i="10"/>
  <c r="AF71" i="10" s="1"/>
  <c r="AH71" i="10"/>
  <c r="AI71" i="10"/>
  <c r="AK71" i="10"/>
  <c r="AL71" i="10" s="1"/>
  <c r="AN71" i="10"/>
  <c r="AO71" i="10"/>
  <c r="AQ71" i="10"/>
  <c r="AR71" i="10" s="1"/>
  <c r="AT71" i="10"/>
  <c r="AU71" i="10"/>
  <c r="AW71" i="10"/>
  <c r="AX71" i="10" s="1"/>
  <c r="AZ71" i="10"/>
  <c r="BA71" i="10"/>
  <c r="BC71" i="10"/>
  <c r="BD71" i="10" s="1"/>
  <c r="BG71" i="10"/>
  <c r="AE72" i="10"/>
  <c r="AF72" i="10" s="1"/>
  <c r="AH72" i="10"/>
  <c r="AI72" i="10"/>
  <c r="AK72" i="10"/>
  <c r="AL72" i="10" s="1"/>
  <c r="AN72" i="10"/>
  <c r="AO72" i="10"/>
  <c r="AQ72" i="10"/>
  <c r="AR72" i="10" s="1"/>
  <c r="AT72" i="10"/>
  <c r="AU72" i="10"/>
  <c r="AW72" i="10"/>
  <c r="AX72" i="10" s="1"/>
  <c r="AZ72" i="10"/>
  <c r="BA72" i="10"/>
  <c r="BC72" i="10"/>
  <c r="BD72" i="10" s="1"/>
  <c r="BG72" i="10"/>
  <c r="AE73" i="10"/>
  <c r="AF73" i="10" s="1"/>
  <c r="AH73" i="10"/>
  <c r="AI73" i="10"/>
  <c r="AK73" i="10"/>
  <c r="AL73" i="10" s="1"/>
  <c r="AN73" i="10"/>
  <c r="AO73" i="10"/>
  <c r="AQ73" i="10"/>
  <c r="AR73" i="10" s="1"/>
  <c r="AT73" i="10"/>
  <c r="AU73" i="10"/>
  <c r="AW73" i="10"/>
  <c r="AX73" i="10" s="1"/>
  <c r="AZ73" i="10"/>
  <c r="BA73" i="10"/>
  <c r="BC73" i="10"/>
  <c r="BD73" i="10" s="1"/>
  <c r="BG73" i="10"/>
  <c r="AE74" i="10"/>
  <c r="AF74" i="10" s="1"/>
  <c r="AH74" i="10"/>
  <c r="AI74" i="10"/>
  <c r="AK74" i="10"/>
  <c r="AL74" i="10" s="1"/>
  <c r="AN74" i="10"/>
  <c r="AO74" i="10"/>
  <c r="AQ74" i="10"/>
  <c r="AR74" i="10" s="1"/>
  <c r="AT74" i="10"/>
  <c r="AU74" i="10"/>
  <c r="AW74" i="10"/>
  <c r="AX74" i="10" s="1"/>
  <c r="AZ74" i="10"/>
  <c r="BA74" i="10"/>
  <c r="BC74" i="10"/>
  <c r="BD74" i="10" s="1"/>
  <c r="BG74" i="10"/>
  <c r="AE75" i="10"/>
  <c r="AF75" i="10" s="1"/>
  <c r="AH75" i="10"/>
  <c r="AI75" i="10"/>
  <c r="AK75" i="10"/>
  <c r="AL75" i="10" s="1"/>
  <c r="AN75" i="10"/>
  <c r="AO75" i="10"/>
  <c r="AQ75" i="10"/>
  <c r="AR75" i="10" s="1"/>
  <c r="AT75" i="10"/>
  <c r="AU75" i="10"/>
  <c r="AW75" i="10"/>
  <c r="AX75" i="10" s="1"/>
  <c r="AZ75" i="10"/>
  <c r="BA75" i="10"/>
  <c r="BC75" i="10"/>
  <c r="BD75" i="10" s="1"/>
  <c r="BG75" i="10"/>
  <c r="AE76" i="10"/>
  <c r="AF76" i="10" s="1"/>
  <c r="AH76" i="10"/>
  <c r="AI76" i="10"/>
  <c r="AK76" i="10"/>
  <c r="AL76" i="10" s="1"/>
  <c r="AN76" i="10"/>
  <c r="AO76" i="10"/>
  <c r="AQ76" i="10"/>
  <c r="AR76" i="10" s="1"/>
  <c r="AT76" i="10"/>
  <c r="AU76" i="10"/>
  <c r="AW76" i="10"/>
  <c r="AX76" i="10" s="1"/>
  <c r="AZ76" i="10"/>
  <c r="BA76" i="10"/>
  <c r="BC76" i="10"/>
  <c r="BD76" i="10" s="1"/>
  <c r="BG76" i="10"/>
  <c r="AE77" i="10"/>
  <c r="AF77" i="10" s="1"/>
  <c r="AH77" i="10"/>
  <c r="AI77" i="10"/>
  <c r="AK77" i="10"/>
  <c r="AL77" i="10" s="1"/>
  <c r="AN77" i="10"/>
  <c r="AO77" i="10"/>
  <c r="AQ77" i="10"/>
  <c r="AR77" i="10" s="1"/>
  <c r="AT77" i="10"/>
  <c r="AU77" i="10"/>
  <c r="AW77" i="10"/>
  <c r="AX77" i="10" s="1"/>
  <c r="AZ77" i="10"/>
  <c r="BA77" i="10"/>
  <c r="BC77" i="10"/>
  <c r="BD77" i="10" s="1"/>
  <c r="BG77" i="10"/>
  <c r="AE78" i="10"/>
  <c r="AF78" i="10" s="1"/>
  <c r="AH78" i="10"/>
  <c r="AI78" i="10"/>
  <c r="AK78" i="10"/>
  <c r="AL78" i="10" s="1"/>
  <c r="AN78" i="10"/>
  <c r="AO78" i="10"/>
  <c r="AQ78" i="10"/>
  <c r="AR78" i="10" s="1"/>
  <c r="AT78" i="10"/>
  <c r="AU78" i="10"/>
  <c r="AW78" i="10"/>
  <c r="AX78" i="10" s="1"/>
  <c r="AZ78" i="10"/>
  <c r="BA78" i="10"/>
  <c r="BC78" i="10"/>
  <c r="BD78" i="10" s="1"/>
  <c r="BG78" i="10"/>
  <c r="AE79" i="10"/>
  <c r="AF79" i="10" s="1"/>
  <c r="AH79" i="10"/>
  <c r="AI79" i="10"/>
  <c r="AK79" i="10"/>
  <c r="AL79" i="10" s="1"/>
  <c r="AN79" i="10"/>
  <c r="AO79" i="10"/>
  <c r="AQ79" i="10"/>
  <c r="AR79" i="10" s="1"/>
  <c r="AT79" i="10"/>
  <c r="AU79" i="10"/>
  <c r="AW79" i="10"/>
  <c r="AX79" i="10" s="1"/>
  <c r="AZ79" i="10"/>
  <c r="BA79" i="10"/>
  <c r="BC79" i="10"/>
  <c r="BD79" i="10" s="1"/>
  <c r="BG79" i="10"/>
  <c r="AE80" i="10"/>
  <c r="AF80" i="10" s="1"/>
  <c r="AH80" i="10"/>
  <c r="AI80" i="10"/>
  <c r="AK80" i="10"/>
  <c r="AL80" i="10" s="1"/>
  <c r="AN80" i="10"/>
  <c r="AO80" i="10"/>
  <c r="AQ80" i="10"/>
  <c r="AR80" i="10" s="1"/>
  <c r="AT80" i="10"/>
  <c r="AU80" i="10"/>
  <c r="AW80" i="10"/>
  <c r="AX80" i="10" s="1"/>
  <c r="AZ80" i="10"/>
  <c r="BA80" i="10"/>
  <c r="BC80" i="10"/>
  <c r="BD80" i="10" s="1"/>
  <c r="BG80" i="10"/>
  <c r="AE81" i="10"/>
  <c r="AF81" i="10" s="1"/>
  <c r="AH81" i="10"/>
  <c r="AI81" i="10"/>
  <c r="AK81" i="10"/>
  <c r="AL81" i="10" s="1"/>
  <c r="AN81" i="10"/>
  <c r="AO81" i="10"/>
  <c r="AQ81" i="10"/>
  <c r="AR81" i="10" s="1"/>
  <c r="AT81" i="10"/>
  <c r="AU81" i="10"/>
  <c r="AW81" i="10"/>
  <c r="AX81" i="10" s="1"/>
  <c r="AZ81" i="10"/>
  <c r="BA81" i="10"/>
  <c r="BC81" i="10"/>
  <c r="BD81" i="10" s="1"/>
  <c r="BG81" i="10"/>
  <c r="AE82" i="10"/>
  <c r="AF82" i="10" s="1"/>
  <c r="AH82" i="10"/>
  <c r="AI82" i="10"/>
  <c r="AK82" i="10"/>
  <c r="AL82" i="10" s="1"/>
  <c r="AN82" i="10"/>
  <c r="AO82" i="10"/>
  <c r="AQ82" i="10"/>
  <c r="AR82" i="10" s="1"/>
  <c r="AT82" i="10"/>
  <c r="AU82" i="10"/>
  <c r="AW82" i="10"/>
  <c r="AX82" i="10" s="1"/>
  <c r="AZ82" i="10"/>
  <c r="BA82" i="10"/>
  <c r="BC82" i="10"/>
  <c r="BD82" i="10" s="1"/>
  <c r="BG82" i="10"/>
  <c r="AE83" i="10"/>
  <c r="AF83" i="10" s="1"/>
  <c r="AH83" i="10"/>
  <c r="AI83" i="10"/>
  <c r="AK83" i="10"/>
  <c r="AL83" i="10" s="1"/>
  <c r="AN83" i="10"/>
  <c r="AO83" i="10"/>
  <c r="AQ83" i="10"/>
  <c r="AR83" i="10" s="1"/>
  <c r="AT83" i="10"/>
  <c r="AU83" i="10"/>
  <c r="AW83" i="10"/>
  <c r="AX83" i="10" s="1"/>
  <c r="AZ83" i="10"/>
  <c r="BA83" i="10"/>
  <c r="BC83" i="10"/>
  <c r="BD83" i="10" s="1"/>
  <c r="BG83" i="10"/>
  <c r="AE84" i="10"/>
  <c r="AF84" i="10" s="1"/>
  <c r="AH84" i="10"/>
  <c r="AI84" i="10"/>
  <c r="AK84" i="10"/>
  <c r="AL84" i="10" s="1"/>
  <c r="AN84" i="10"/>
  <c r="AO84" i="10"/>
  <c r="AQ84" i="10"/>
  <c r="AR84" i="10" s="1"/>
  <c r="AT84" i="10"/>
  <c r="AU84" i="10"/>
  <c r="AW84" i="10"/>
  <c r="AX84" i="10" s="1"/>
  <c r="AZ84" i="10"/>
  <c r="BA84" i="10"/>
  <c r="BC84" i="10"/>
  <c r="BD84" i="10" s="1"/>
  <c r="BG84" i="10"/>
  <c r="AE85" i="10"/>
  <c r="AF85" i="10" s="1"/>
  <c r="AH85" i="10"/>
  <c r="AI85" i="10"/>
  <c r="AK85" i="10"/>
  <c r="AL85" i="10" s="1"/>
  <c r="AN85" i="10"/>
  <c r="AO85" i="10"/>
  <c r="AQ85" i="10"/>
  <c r="AR85" i="10" s="1"/>
  <c r="AT85" i="10"/>
  <c r="AU85" i="10"/>
  <c r="AW85" i="10"/>
  <c r="AX85" i="10" s="1"/>
  <c r="AZ85" i="10"/>
  <c r="BA85" i="10"/>
  <c r="BC85" i="10"/>
  <c r="BD85" i="10" s="1"/>
  <c r="BG85" i="10"/>
  <c r="AE86" i="10"/>
  <c r="AF86" i="10" s="1"/>
  <c r="AH86" i="10"/>
  <c r="AI86" i="10"/>
  <c r="AK86" i="10"/>
  <c r="AL86" i="10" s="1"/>
  <c r="AN86" i="10"/>
  <c r="AO86" i="10"/>
  <c r="AQ86" i="10"/>
  <c r="AR86" i="10" s="1"/>
  <c r="AT86" i="10"/>
  <c r="AU86" i="10"/>
  <c r="AW86" i="10"/>
  <c r="AX86" i="10" s="1"/>
  <c r="AZ86" i="10"/>
  <c r="BA86" i="10"/>
  <c r="BC86" i="10"/>
  <c r="BD86" i="10" s="1"/>
  <c r="BG86" i="10"/>
  <c r="AE87" i="10"/>
  <c r="AF87" i="10" s="1"/>
  <c r="AH87" i="10"/>
  <c r="AI87" i="10"/>
  <c r="AK87" i="10"/>
  <c r="AL87" i="10" s="1"/>
  <c r="AN87" i="10"/>
  <c r="AO87" i="10"/>
  <c r="AQ87" i="10"/>
  <c r="AR87" i="10" s="1"/>
  <c r="AT87" i="10"/>
  <c r="AU87" i="10"/>
  <c r="AW87" i="10"/>
  <c r="AX87" i="10" s="1"/>
  <c r="AZ87" i="10"/>
  <c r="BA87" i="10"/>
  <c r="BC87" i="10"/>
  <c r="BD87" i="10" s="1"/>
  <c r="BG87" i="10"/>
  <c r="AE88" i="10"/>
  <c r="AF88" i="10" s="1"/>
  <c r="AH88" i="10"/>
  <c r="AI88" i="10"/>
  <c r="AK88" i="10"/>
  <c r="AL88" i="10" s="1"/>
  <c r="AN88" i="10"/>
  <c r="AO88" i="10"/>
  <c r="AQ88" i="10"/>
  <c r="AR88" i="10" s="1"/>
  <c r="AT88" i="10"/>
  <c r="AU88" i="10"/>
  <c r="AW88" i="10"/>
  <c r="AX88" i="10" s="1"/>
  <c r="AZ88" i="10"/>
  <c r="BA88" i="10"/>
  <c r="BC88" i="10"/>
  <c r="BD88" i="10" s="1"/>
  <c r="BG88" i="10"/>
  <c r="AE89" i="10"/>
  <c r="AF89" i="10" s="1"/>
  <c r="AH89" i="10"/>
  <c r="AI89" i="10"/>
  <c r="AK89" i="10"/>
  <c r="AL89" i="10" s="1"/>
  <c r="AN89" i="10"/>
  <c r="AO89" i="10"/>
  <c r="AQ89" i="10"/>
  <c r="AR89" i="10" s="1"/>
  <c r="AT89" i="10"/>
  <c r="AU89" i="10"/>
  <c r="AW89" i="10"/>
  <c r="AX89" i="10" s="1"/>
  <c r="AZ89" i="10"/>
  <c r="BA89" i="10"/>
  <c r="BC89" i="10"/>
  <c r="BD89" i="10" s="1"/>
  <c r="BG89" i="10"/>
  <c r="AE90" i="10"/>
  <c r="AF90" i="10" s="1"/>
  <c r="AH90" i="10"/>
  <c r="AI90" i="10"/>
  <c r="AK90" i="10"/>
  <c r="AL90" i="10" s="1"/>
  <c r="AN90" i="10"/>
  <c r="AO90" i="10"/>
  <c r="AQ90" i="10"/>
  <c r="AR90" i="10" s="1"/>
  <c r="AT90" i="10"/>
  <c r="AU90" i="10"/>
  <c r="AW90" i="10"/>
  <c r="AX90" i="10" s="1"/>
  <c r="AZ90" i="10"/>
  <c r="BA90" i="10"/>
  <c r="BC90" i="10"/>
  <c r="BD90" i="10" s="1"/>
  <c r="BG90" i="10"/>
  <c r="AE91" i="10"/>
  <c r="AF91" i="10" s="1"/>
  <c r="AH91" i="10"/>
  <c r="AI91" i="10"/>
  <c r="AK91" i="10"/>
  <c r="AL91" i="10" s="1"/>
  <c r="AN91" i="10"/>
  <c r="AO91" i="10"/>
  <c r="AQ91" i="10"/>
  <c r="AR91" i="10" s="1"/>
  <c r="AT91" i="10"/>
  <c r="AU91" i="10"/>
  <c r="AW91" i="10"/>
  <c r="AX91" i="10" s="1"/>
  <c r="AZ91" i="10"/>
  <c r="BA91" i="10"/>
  <c r="BC91" i="10"/>
  <c r="BD91" i="10" s="1"/>
  <c r="BG91" i="10"/>
  <c r="AE92" i="10"/>
  <c r="AF92" i="10" s="1"/>
  <c r="AH92" i="10"/>
  <c r="AI92" i="10"/>
  <c r="AK92" i="10"/>
  <c r="AL92" i="10" s="1"/>
  <c r="AN92" i="10"/>
  <c r="AO92" i="10"/>
  <c r="AQ92" i="10"/>
  <c r="AR92" i="10" s="1"/>
  <c r="AT92" i="10"/>
  <c r="AU92" i="10"/>
  <c r="AW92" i="10"/>
  <c r="AX92" i="10" s="1"/>
  <c r="AZ92" i="10"/>
  <c r="BA92" i="10"/>
  <c r="BC92" i="10"/>
  <c r="BD92" i="10" s="1"/>
  <c r="BG92" i="10"/>
  <c r="AE93" i="10"/>
  <c r="AF93" i="10" s="1"/>
  <c r="AH93" i="10"/>
  <c r="AI93" i="10"/>
  <c r="AK93" i="10"/>
  <c r="AL93" i="10" s="1"/>
  <c r="AN93" i="10"/>
  <c r="AO93" i="10"/>
  <c r="AQ93" i="10"/>
  <c r="AR93" i="10" s="1"/>
  <c r="AT93" i="10"/>
  <c r="AU93" i="10"/>
  <c r="AW93" i="10"/>
  <c r="AX93" i="10" s="1"/>
  <c r="AZ93" i="10"/>
  <c r="BA93" i="10"/>
  <c r="BC93" i="10"/>
  <c r="BD93" i="10" s="1"/>
  <c r="BG93" i="10"/>
  <c r="AE94" i="10"/>
  <c r="AF94" i="10" s="1"/>
  <c r="AH94" i="10"/>
  <c r="AI94" i="10"/>
  <c r="AK94" i="10"/>
  <c r="AL94" i="10" s="1"/>
  <c r="AN94" i="10"/>
  <c r="AO94" i="10"/>
  <c r="AQ94" i="10"/>
  <c r="AR94" i="10" s="1"/>
  <c r="AT94" i="10"/>
  <c r="AU94" i="10"/>
  <c r="AW94" i="10"/>
  <c r="AX94" i="10" s="1"/>
  <c r="AZ94" i="10"/>
  <c r="BA94" i="10"/>
  <c r="BC94" i="10"/>
  <c r="BD94" i="10" s="1"/>
  <c r="BG94" i="10"/>
  <c r="AE95" i="10"/>
  <c r="AF95" i="10" s="1"/>
  <c r="AH95" i="10"/>
  <c r="AI95" i="10"/>
  <c r="AK95" i="10"/>
  <c r="AL95" i="10" s="1"/>
  <c r="AN95" i="10"/>
  <c r="AO95" i="10"/>
  <c r="AQ95" i="10"/>
  <c r="AR95" i="10" s="1"/>
  <c r="AT95" i="10"/>
  <c r="AU95" i="10"/>
  <c r="AW95" i="10"/>
  <c r="AX95" i="10" s="1"/>
  <c r="AZ95" i="10"/>
  <c r="BA95" i="10"/>
  <c r="BC95" i="10"/>
  <c r="BD95" i="10" s="1"/>
  <c r="BG95" i="10"/>
  <c r="AE96" i="10"/>
  <c r="AF96" i="10" s="1"/>
  <c r="AH96" i="10"/>
  <c r="AI96" i="10"/>
  <c r="AK96" i="10"/>
  <c r="AL96" i="10" s="1"/>
  <c r="AN96" i="10"/>
  <c r="AO96" i="10"/>
  <c r="AQ96" i="10"/>
  <c r="AR96" i="10" s="1"/>
  <c r="AT96" i="10"/>
  <c r="AU96" i="10"/>
  <c r="AW96" i="10"/>
  <c r="AX96" i="10" s="1"/>
  <c r="AZ96" i="10"/>
  <c r="BA96" i="10"/>
  <c r="BC96" i="10"/>
  <c r="BD96" i="10" s="1"/>
  <c r="BG96" i="10"/>
  <c r="AE97" i="10"/>
  <c r="AF97" i="10" s="1"/>
  <c r="AH97" i="10"/>
  <c r="AI97" i="10"/>
  <c r="AK97" i="10"/>
  <c r="AL97" i="10" s="1"/>
  <c r="AN97" i="10"/>
  <c r="AO97" i="10"/>
  <c r="AQ97" i="10"/>
  <c r="AR97" i="10" s="1"/>
  <c r="AT97" i="10"/>
  <c r="AU97" i="10"/>
  <c r="AW97" i="10"/>
  <c r="AX97" i="10" s="1"/>
  <c r="AZ97" i="10"/>
  <c r="BA97" i="10"/>
  <c r="BC97" i="10"/>
  <c r="BD97" i="10" s="1"/>
  <c r="BG97" i="10"/>
  <c r="AE98" i="10"/>
  <c r="AF98" i="10" s="1"/>
  <c r="AH98" i="10"/>
  <c r="AI98" i="10"/>
  <c r="AK98" i="10"/>
  <c r="AL98" i="10" s="1"/>
  <c r="AN98" i="10"/>
  <c r="AO98" i="10"/>
  <c r="AQ98" i="10"/>
  <c r="AR98" i="10" s="1"/>
  <c r="AT98" i="10"/>
  <c r="AU98" i="10"/>
  <c r="AW98" i="10"/>
  <c r="AX98" i="10" s="1"/>
  <c r="AZ98" i="10"/>
  <c r="BA98" i="10"/>
  <c r="BC98" i="10"/>
  <c r="BD98" i="10" s="1"/>
  <c r="BG98" i="10"/>
  <c r="AE99" i="10"/>
  <c r="AF99" i="10" s="1"/>
  <c r="AH99" i="10"/>
  <c r="AI99" i="10"/>
  <c r="AK99" i="10"/>
  <c r="AL99" i="10" s="1"/>
  <c r="AN99" i="10"/>
  <c r="AO99" i="10"/>
  <c r="AQ99" i="10"/>
  <c r="AR99" i="10" s="1"/>
  <c r="AT99" i="10"/>
  <c r="AU99" i="10"/>
  <c r="AW99" i="10"/>
  <c r="AX99" i="10" s="1"/>
  <c r="AZ99" i="10"/>
  <c r="BA99" i="10"/>
  <c r="BC99" i="10"/>
  <c r="BD99" i="10" s="1"/>
  <c r="BG99" i="10"/>
  <c r="AE100" i="10"/>
  <c r="AF100" i="10" s="1"/>
  <c r="AH100" i="10"/>
  <c r="AI100" i="10"/>
  <c r="AK100" i="10"/>
  <c r="AL100" i="10" s="1"/>
  <c r="AN100" i="10"/>
  <c r="AO100" i="10"/>
  <c r="AQ100" i="10"/>
  <c r="AR100" i="10" s="1"/>
  <c r="AT100" i="10"/>
  <c r="AU100" i="10"/>
  <c r="AW100" i="10"/>
  <c r="AX100" i="10" s="1"/>
  <c r="AZ100" i="10"/>
  <c r="BA100" i="10"/>
  <c r="BC100" i="10"/>
  <c r="BD100" i="10" s="1"/>
  <c r="BG100" i="10"/>
  <c r="AE101" i="10"/>
  <c r="AF101" i="10" s="1"/>
  <c r="AH101" i="10"/>
  <c r="AI101" i="10"/>
  <c r="AK101" i="10"/>
  <c r="AL101" i="10" s="1"/>
  <c r="AN101" i="10"/>
  <c r="AO101" i="10"/>
  <c r="AQ101" i="10"/>
  <c r="AR101" i="10" s="1"/>
  <c r="AT101" i="10"/>
  <c r="AU101" i="10"/>
  <c r="AW101" i="10"/>
  <c r="AX101" i="10" s="1"/>
  <c r="AZ101" i="10"/>
  <c r="BA101" i="10"/>
  <c r="BC101" i="10"/>
  <c r="BD101" i="10" s="1"/>
  <c r="BG101" i="10"/>
  <c r="AE102" i="10"/>
  <c r="AF102" i="10" s="1"/>
  <c r="AH102" i="10"/>
  <c r="AI102" i="10"/>
  <c r="AK102" i="10"/>
  <c r="AL102" i="10" s="1"/>
  <c r="AN102" i="10"/>
  <c r="AO102" i="10"/>
  <c r="AQ102" i="10"/>
  <c r="AR102" i="10" s="1"/>
  <c r="AT102" i="10"/>
  <c r="AU102" i="10"/>
  <c r="AW102" i="10"/>
  <c r="AX102" i="10" s="1"/>
  <c r="AZ102" i="10"/>
  <c r="BA102" i="10"/>
  <c r="BC102" i="10"/>
  <c r="BD102" i="10" s="1"/>
  <c r="BG102" i="10"/>
  <c r="AE103" i="10"/>
  <c r="AF103" i="10" s="1"/>
  <c r="AH103" i="10"/>
  <c r="AI103" i="10"/>
  <c r="AK103" i="10"/>
  <c r="AL103" i="10" s="1"/>
  <c r="AN103" i="10"/>
  <c r="AO103" i="10"/>
  <c r="AQ103" i="10"/>
  <c r="AR103" i="10" s="1"/>
  <c r="AT103" i="10"/>
  <c r="AU103" i="10"/>
  <c r="AW103" i="10"/>
  <c r="AX103" i="10" s="1"/>
  <c r="AZ103" i="10"/>
  <c r="BA103" i="10"/>
  <c r="BC103" i="10"/>
  <c r="BD103" i="10" s="1"/>
  <c r="BG103" i="10"/>
  <c r="AE104" i="10"/>
  <c r="AF104" i="10" s="1"/>
  <c r="AH104" i="10"/>
  <c r="AI104" i="10"/>
  <c r="AK104" i="10"/>
  <c r="AL104" i="10" s="1"/>
  <c r="AN104" i="10"/>
  <c r="AO104" i="10"/>
  <c r="AQ104" i="10"/>
  <c r="AR104" i="10" s="1"/>
  <c r="AT104" i="10"/>
  <c r="AU104" i="10"/>
  <c r="AW104" i="10"/>
  <c r="AX104" i="10" s="1"/>
  <c r="AZ104" i="10"/>
  <c r="BA104" i="10"/>
  <c r="BC104" i="10"/>
  <c r="BD104" i="10" s="1"/>
  <c r="BG104" i="10"/>
  <c r="AE105" i="10"/>
  <c r="AF105" i="10" s="1"/>
  <c r="AH105" i="10"/>
  <c r="AI105" i="10"/>
  <c r="AK105" i="10"/>
  <c r="AL105" i="10" s="1"/>
  <c r="AN105" i="10"/>
  <c r="AO105" i="10"/>
  <c r="AQ105" i="10"/>
  <c r="AR105" i="10" s="1"/>
  <c r="AT105" i="10"/>
  <c r="AU105" i="10"/>
  <c r="AW105" i="10"/>
  <c r="AX105" i="10" s="1"/>
  <c r="AZ105" i="10"/>
  <c r="BA105" i="10"/>
  <c r="BC105" i="10"/>
  <c r="BD105" i="10" s="1"/>
  <c r="BG105" i="10"/>
  <c r="AE106" i="10"/>
  <c r="AF106" i="10" s="1"/>
  <c r="AH106" i="10"/>
  <c r="AI106" i="10"/>
  <c r="AK106" i="10"/>
  <c r="AL106" i="10" s="1"/>
  <c r="AN106" i="10"/>
  <c r="AO106" i="10"/>
  <c r="AQ106" i="10"/>
  <c r="AR106" i="10" s="1"/>
  <c r="AT106" i="10"/>
  <c r="AU106" i="10"/>
  <c r="AW106" i="10"/>
  <c r="AX106" i="10" s="1"/>
  <c r="AZ106" i="10"/>
  <c r="BA106" i="10"/>
  <c r="BC106" i="10"/>
  <c r="BD106" i="10" s="1"/>
  <c r="BG106" i="10"/>
  <c r="AE107" i="10"/>
  <c r="AF107" i="10" s="1"/>
  <c r="AH107" i="10"/>
  <c r="AI107" i="10"/>
  <c r="AK107" i="10"/>
  <c r="AL107" i="10" s="1"/>
  <c r="AN107" i="10"/>
  <c r="AO107" i="10"/>
  <c r="AQ107" i="10"/>
  <c r="AR107" i="10" s="1"/>
  <c r="AT107" i="10"/>
  <c r="AU107" i="10"/>
  <c r="AW107" i="10"/>
  <c r="AX107" i="10" s="1"/>
  <c r="AZ107" i="10"/>
  <c r="BA107" i="10"/>
  <c r="BC107" i="10"/>
  <c r="BD107" i="10" s="1"/>
  <c r="BG107" i="10"/>
  <c r="AE108" i="10"/>
  <c r="AF108" i="10" s="1"/>
  <c r="AH108" i="10"/>
  <c r="AI108" i="10"/>
  <c r="AK108" i="10"/>
  <c r="AL108" i="10" s="1"/>
  <c r="AN108" i="10"/>
  <c r="AO108" i="10"/>
  <c r="AQ108" i="10"/>
  <c r="AR108" i="10" s="1"/>
  <c r="AT108" i="10"/>
  <c r="AU108" i="10"/>
  <c r="AW108" i="10"/>
  <c r="AX108" i="10" s="1"/>
  <c r="AZ108" i="10"/>
  <c r="BA108" i="10"/>
  <c r="BC108" i="10"/>
  <c r="BD108" i="10" s="1"/>
  <c r="BG108" i="10"/>
  <c r="AE109" i="10"/>
  <c r="AF109" i="10" s="1"/>
  <c r="AH109" i="10"/>
  <c r="AI109" i="10"/>
  <c r="AK109" i="10"/>
  <c r="AL109" i="10" s="1"/>
  <c r="AN109" i="10"/>
  <c r="AO109" i="10"/>
  <c r="AQ109" i="10"/>
  <c r="AR109" i="10" s="1"/>
  <c r="AT109" i="10"/>
  <c r="AU109" i="10"/>
  <c r="AW109" i="10"/>
  <c r="AX109" i="10" s="1"/>
  <c r="AZ109" i="10"/>
  <c r="BA109" i="10"/>
  <c r="BC109" i="10"/>
  <c r="BD109" i="10" s="1"/>
  <c r="BG109" i="10"/>
  <c r="AE110" i="10"/>
  <c r="AF110" i="10" s="1"/>
  <c r="AH110" i="10"/>
  <c r="AI110" i="10"/>
  <c r="AK110" i="10"/>
  <c r="AL110" i="10" s="1"/>
  <c r="AN110" i="10"/>
  <c r="AO110" i="10"/>
  <c r="AQ110" i="10"/>
  <c r="AR110" i="10" s="1"/>
  <c r="AT110" i="10"/>
  <c r="AU110" i="10"/>
  <c r="AW110" i="10"/>
  <c r="AX110" i="10" s="1"/>
  <c r="AZ110" i="10"/>
  <c r="BA110" i="10"/>
  <c r="BC110" i="10"/>
  <c r="BD110" i="10" s="1"/>
  <c r="BG110" i="10"/>
  <c r="AE111" i="10"/>
  <c r="AF111" i="10" s="1"/>
  <c r="AH111" i="10"/>
  <c r="AI111" i="10"/>
  <c r="AK111" i="10"/>
  <c r="AL111" i="10" s="1"/>
  <c r="AN111" i="10"/>
  <c r="AO111" i="10"/>
  <c r="AQ111" i="10"/>
  <c r="AR111" i="10" s="1"/>
  <c r="AT111" i="10"/>
  <c r="AU111" i="10"/>
  <c r="AW111" i="10"/>
  <c r="AX111" i="10" s="1"/>
  <c r="AZ111" i="10"/>
  <c r="BA111" i="10"/>
  <c r="BC111" i="10"/>
  <c r="BD111" i="10" s="1"/>
  <c r="BG111" i="10"/>
  <c r="AE112" i="10"/>
  <c r="AF112" i="10" s="1"/>
  <c r="AH112" i="10"/>
  <c r="AI112" i="10"/>
  <c r="AK112" i="10"/>
  <c r="AL112" i="10" s="1"/>
  <c r="AN112" i="10"/>
  <c r="AO112" i="10"/>
  <c r="AQ112" i="10"/>
  <c r="AR112" i="10" s="1"/>
  <c r="AT112" i="10"/>
  <c r="AU112" i="10"/>
  <c r="AW112" i="10"/>
  <c r="AX112" i="10" s="1"/>
  <c r="AZ112" i="10"/>
  <c r="BA112" i="10"/>
  <c r="BC112" i="10"/>
  <c r="BD112" i="10" s="1"/>
  <c r="BG112" i="10"/>
  <c r="AE113" i="10"/>
  <c r="AF113" i="10" s="1"/>
  <c r="AH113" i="10"/>
  <c r="AI113" i="10"/>
  <c r="AK113" i="10"/>
  <c r="AL113" i="10" s="1"/>
  <c r="AN113" i="10"/>
  <c r="AO113" i="10"/>
  <c r="AQ113" i="10"/>
  <c r="AR113" i="10" s="1"/>
  <c r="AT113" i="10"/>
  <c r="AU113" i="10"/>
  <c r="AW113" i="10"/>
  <c r="AX113" i="10" s="1"/>
  <c r="AZ113" i="10"/>
  <c r="BA113" i="10"/>
  <c r="BC113" i="10"/>
  <c r="BD113" i="10" s="1"/>
  <c r="BG113" i="10"/>
  <c r="AE114" i="10"/>
  <c r="AF114" i="10" s="1"/>
  <c r="AH114" i="10"/>
  <c r="AI114" i="10"/>
  <c r="AK114" i="10"/>
  <c r="AL114" i="10" s="1"/>
  <c r="AN114" i="10"/>
  <c r="AO114" i="10"/>
  <c r="AQ114" i="10"/>
  <c r="AR114" i="10" s="1"/>
  <c r="AT114" i="10"/>
  <c r="AU114" i="10"/>
  <c r="AW114" i="10"/>
  <c r="AX114" i="10" s="1"/>
  <c r="AZ114" i="10"/>
  <c r="BA114" i="10"/>
  <c r="BC114" i="10"/>
  <c r="BD114" i="10" s="1"/>
  <c r="BG114" i="10"/>
  <c r="AE115" i="10"/>
  <c r="AF115" i="10" s="1"/>
  <c r="AH115" i="10"/>
  <c r="AI115" i="10"/>
  <c r="AK115" i="10"/>
  <c r="AL115" i="10" s="1"/>
  <c r="AN115" i="10"/>
  <c r="AO115" i="10"/>
  <c r="AQ115" i="10"/>
  <c r="AR115" i="10" s="1"/>
  <c r="AT115" i="10"/>
  <c r="AU115" i="10"/>
  <c r="AW115" i="10"/>
  <c r="AX115" i="10" s="1"/>
  <c r="AZ115" i="10"/>
  <c r="BA115" i="10"/>
  <c r="BC115" i="10"/>
  <c r="BD115" i="10" s="1"/>
  <c r="BG115" i="10"/>
  <c r="AE116" i="10"/>
  <c r="AF116" i="10" s="1"/>
  <c r="AH116" i="10"/>
  <c r="AI116" i="10"/>
  <c r="AK116" i="10"/>
  <c r="AL116" i="10" s="1"/>
  <c r="AN116" i="10"/>
  <c r="AO116" i="10"/>
  <c r="AQ116" i="10"/>
  <c r="AR116" i="10" s="1"/>
  <c r="AT116" i="10"/>
  <c r="AU116" i="10"/>
  <c r="AW116" i="10"/>
  <c r="AX116" i="10" s="1"/>
  <c r="AZ116" i="10"/>
  <c r="BA116" i="10"/>
  <c r="BC116" i="10"/>
  <c r="BD116" i="10" s="1"/>
  <c r="BG116" i="10"/>
  <c r="AE117" i="10"/>
  <c r="AF117" i="10" s="1"/>
  <c r="AH117" i="10"/>
  <c r="AI117" i="10"/>
  <c r="AK117" i="10"/>
  <c r="AL117" i="10" s="1"/>
  <c r="AN117" i="10"/>
  <c r="AO117" i="10"/>
  <c r="AQ117" i="10"/>
  <c r="AR117" i="10" s="1"/>
  <c r="AT117" i="10"/>
  <c r="AU117" i="10"/>
  <c r="AW117" i="10"/>
  <c r="AX117" i="10" s="1"/>
  <c r="AZ117" i="10"/>
  <c r="BA117" i="10"/>
  <c r="BC117" i="10"/>
  <c r="BD117" i="10" s="1"/>
  <c r="BG117" i="10"/>
  <c r="AE118" i="10"/>
  <c r="AF118" i="10" s="1"/>
  <c r="AH118" i="10"/>
  <c r="AI118" i="10"/>
  <c r="AK118" i="10"/>
  <c r="AL118" i="10" s="1"/>
  <c r="AN118" i="10"/>
  <c r="AO118" i="10"/>
  <c r="AQ118" i="10"/>
  <c r="AR118" i="10" s="1"/>
  <c r="AT118" i="10"/>
  <c r="AU118" i="10"/>
  <c r="AW118" i="10"/>
  <c r="AX118" i="10" s="1"/>
  <c r="AZ118" i="10"/>
  <c r="BA118" i="10"/>
  <c r="BC118" i="10"/>
  <c r="BD118" i="10" s="1"/>
  <c r="BG118" i="10"/>
  <c r="AE119" i="10"/>
  <c r="AF119" i="10" s="1"/>
  <c r="AH119" i="10"/>
  <c r="AI119" i="10"/>
  <c r="AK119" i="10"/>
  <c r="AL119" i="10" s="1"/>
  <c r="AN119" i="10"/>
  <c r="AO119" i="10"/>
  <c r="AQ119" i="10"/>
  <c r="AR119" i="10" s="1"/>
  <c r="AT119" i="10"/>
  <c r="AU119" i="10"/>
  <c r="AW119" i="10"/>
  <c r="AX119" i="10" s="1"/>
  <c r="AZ119" i="10"/>
  <c r="BA119" i="10"/>
  <c r="BC119" i="10"/>
  <c r="BD119" i="10" s="1"/>
  <c r="BG119" i="10"/>
  <c r="AE120" i="10"/>
  <c r="AF120" i="10" s="1"/>
  <c r="AH120" i="10"/>
  <c r="AI120" i="10"/>
  <c r="AK120" i="10"/>
  <c r="AL120" i="10" s="1"/>
  <c r="AN120" i="10"/>
  <c r="AO120" i="10"/>
  <c r="AQ120" i="10"/>
  <c r="AR120" i="10" s="1"/>
  <c r="AT120" i="10"/>
  <c r="AU120" i="10"/>
  <c r="AW120" i="10"/>
  <c r="AX120" i="10" s="1"/>
  <c r="AZ120" i="10"/>
  <c r="BA120" i="10"/>
  <c r="BC120" i="10"/>
  <c r="BD120" i="10" s="1"/>
  <c r="BG120" i="10"/>
  <c r="AE121" i="10"/>
  <c r="AF121" i="10" s="1"/>
  <c r="AH121" i="10"/>
  <c r="AI121" i="10"/>
  <c r="AK121" i="10"/>
  <c r="AL121" i="10" s="1"/>
  <c r="AN121" i="10"/>
  <c r="AO121" i="10"/>
  <c r="AQ121" i="10"/>
  <c r="AR121" i="10" s="1"/>
  <c r="AT121" i="10"/>
  <c r="AU121" i="10"/>
  <c r="AW121" i="10"/>
  <c r="AX121" i="10" s="1"/>
  <c r="AZ121" i="10"/>
  <c r="BA121" i="10"/>
  <c r="BC121" i="10"/>
  <c r="BD121" i="10" s="1"/>
  <c r="BG121" i="10"/>
  <c r="AE122" i="10"/>
  <c r="AF122" i="10" s="1"/>
  <c r="AH122" i="10"/>
  <c r="AI122" i="10"/>
  <c r="AK122" i="10"/>
  <c r="AL122" i="10" s="1"/>
  <c r="AN122" i="10"/>
  <c r="AO122" i="10"/>
  <c r="AQ122" i="10"/>
  <c r="AR122" i="10" s="1"/>
  <c r="AT122" i="10"/>
  <c r="AU122" i="10"/>
  <c r="AW122" i="10"/>
  <c r="AX122" i="10" s="1"/>
  <c r="AZ122" i="10"/>
  <c r="BA122" i="10"/>
  <c r="BC122" i="10"/>
  <c r="BD122" i="10" s="1"/>
  <c r="BG122" i="10"/>
  <c r="AE123" i="10"/>
  <c r="AF123" i="10" s="1"/>
  <c r="AH123" i="10"/>
  <c r="AI123" i="10"/>
  <c r="AK123" i="10"/>
  <c r="AL123" i="10" s="1"/>
  <c r="AN123" i="10"/>
  <c r="AO123" i="10"/>
  <c r="AQ123" i="10"/>
  <c r="AR123" i="10" s="1"/>
  <c r="AT123" i="10"/>
  <c r="AU123" i="10"/>
  <c r="AW123" i="10"/>
  <c r="AX123" i="10" s="1"/>
  <c r="AZ123" i="10"/>
  <c r="BA123" i="10"/>
  <c r="BC123" i="10"/>
  <c r="BD123" i="10" s="1"/>
  <c r="BG123" i="10"/>
  <c r="AE124" i="10"/>
  <c r="AF124" i="10" s="1"/>
  <c r="AH124" i="10"/>
  <c r="AI124" i="10"/>
  <c r="AK124" i="10"/>
  <c r="AL124" i="10" s="1"/>
  <c r="AN124" i="10"/>
  <c r="AO124" i="10"/>
  <c r="AQ124" i="10"/>
  <c r="AR124" i="10" s="1"/>
  <c r="AT124" i="10"/>
  <c r="AU124" i="10"/>
  <c r="AW124" i="10"/>
  <c r="AX124" i="10" s="1"/>
  <c r="AZ124" i="10"/>
  <c r="BA124" i="10"/>
  <c r="BC124" i="10"/>
  <c r="BD124" i="10" s="1"/>
  <c r="BG124" i="10"/>
  <c r="AE125" i="10"/>
  <c r="AF125" i="10" s="1"/>
  <c r="AH125" i="10"/>
  <c r="AI125" i="10"/>
  <c r="AK125" i="10"/>
  <c r="AL125" i="10" s="1"/>
  <c r="AN125" i="10"/>
  <c r="AO125" i="10"/>
  <c r="AQ125" i="10"/>
  <c r="AR125" i="10" s="1"/>
  <c r="AT125" i="10"/>
  <c r="AU125" i="10"/>
  <c r="AW125" i="10"/>
  <c r="AX125" i="10" s="1"/>
  <c r="AZ125" i="10"/>
  <c r="BA125" i="10"/>
  <c r="BC125" i="10"/>
  <c r="BD125" i="10" s="1"/>
  <c r="BG125" i="10"/>
  <c r="AE126" i="10"/>
  <c r="AF126" i="10" s="1"/>
  <c r="AH126" i="10"/>
  <c r="AI126" i="10"/>
  <c r="AK126" i="10"/>
  <c r="AL126" i="10" s="1"/>
  <c r="AN126" i="10"/>
  <c r="AO126" i="10"/>
  <c r="AQ126" i="10"/>
  <c r="AR126" i="10" s="1"/>
  <c r="AT126" i="10"/>
  <c r="AU126" i="10"/>
  <c r="AW126" i="10"/>
  <c r="AX126" i="10" s="1"/>
  <c r="AZ126" i="10"/>
  <c r="BA126" i="10"/>
  <c r="BC126" i="10"/>
  <c r="BD126" i="10" s="1"/>
  <c r="BG126" i="10"/>
  <c r="AE127" i="10"/>
  <c r="AF127" i="10" s="1"/>
  <c r="AH127" i="10"/>
  <c r="AI127" i="10"/>
  <c r="AK127" i="10"/>
  <c r="AL127" i="10" s="1"/>
  <c r="AN127" i="10"/>
  <c r="AO127" i="10"/>
  <c r="AQ127" i="10"/>
  <c r="AR127" i="10" s="1"/>
  <c r="AT127" i="10"/>
  <c r="AU127" i="10"/>
  <c r="AW127" i="10"/>
  <c r="AX127" i="10" s="1"/>
  <c r="AZ127" i="10"/>
  <c r="BA127" i="10"/>
  <c r="BC127" i="10"/>
  <c r="BD127" i="10" s="1"/>
  <c r="BG127" i="10"/>
  <c r="AE128" i="10"/>
  <c r="AF128" i="10" s="1"/>
  <c r="AH128" i="10"/>
  <c r="AI128" i="10"/>
  <c r="AK128" i="10"/>
  <c r="AL128" i="10" s="1"/>
  <c r="AN128" i="10"/>
  <c r="AO128" i="10"/>
  <c r="AQ128" i="10"/>
  <c r="AR128" i="10" s="1"/>
  <c r="AT128" i="10"/>
  <c r="AU128" i="10"/>
  <c r="AW128" i="10"/>
  <c r="AX128" i="10" s="1"/>
  <c r="AZ128" i="10"/>
  <c r="BA128" i="10"/>
  <c r="BC128" i="10"/>
  <c r="BD128" i="10" s="1"/>
  <c r="BG128" i="10"/>
  <c r="AE129" i="10"/>
  <c r="AF129" i="10" s="1"/>
  <c r="AH129" i="10"/>
  <c r="AI129" i="10"/>
  <c r="AK129" i="10"/>
  <c r="AL129" i="10" s="1"/>
  <c r="AN129" i="10"/>
  <c r="AO129" i="10"/>
  <c r="AQ129" i="10"/>
  <c r="AR129" i="10" s="1"/>
  <c r="AT129" i="10"/>
  <c r="AU129" i="10"/>
  <c r="AW129" i="10"/>
  <c r="AX129" i="10" s="1"/>
  <c r="AZ129" i="10"/>
  <c r="BA129" i="10"/>
  <c r="BC129" i="10"/>
  <c r="BD129" i="10" s="1"/>
  <c r="BG129" i="10"/>
  <c r="AE130" i="10"/>
  <c r="AF130" i="10" s="1"/>
  <c r="AH130" i="10"/>
  <c r="AI130" i="10"/>
  <c r="AK130" i="10"/>
  <c r="AL130" i="10" s="1"/>
  <c r="AN130" i="10"/>
  <c r="AO130" i="10"/>
  <c r="AQ130" i="10"/>
  <c r="AR130" i="10" s="1"/>
  <c r="AT130" i="10"/>
  <c r="AU130" i="10"/>
  <c r="AW130" i="10"/>
  <c r="AX130" i="10" s="1"/>
  <c r="AZ130" i="10"/>
  <c r="BA130" i="10"/>
  <c r="BC130" i="10"/>
  <c r="BD130" i="10" s="1"/>
  <c r="BG130" i="10"/>
  <c r="AE131" i="10"/>
  <c r="AF131" i="10" s="1"/>
  <c r="AH131" i="10"/>
  <c r="AI131" i="10"/>
  <c r="AK131" i="10"/>
  <c r="AL131" i="10" s="1"/>
  <c r="AN131" i="10"/>
  <c r="AO131" i="10"/>
  <c r="AQ131" i="10"/>
  <c r="AR131" i="10" s="1"/>
  <c r="AT131" i="10"/>
  <c r="AU131" i="10"/>
  <c r="AW131" i="10"/>
  <c r="AX131" i="10" s="1"/>
  <c r="AZ131" i="10"/>
  <c r="BA131" i="10"/>
  <c r="BC131" i="10"/>
  <c r="BD131" i="10" s="1"/>
  <c r="BG131" i="10"/>
  <c r="AE132" i="10"/>
  <c r="AF132" i="10" s="1"/>
  <c r="AH132" i="10"/>
  <c r="AI132" i="10"/>
  <c r="AK132" i="10"/>
  <c r="AL132" i="10" s="1"/>
  <c r="AN132" i="10"/>
  <c r="AO132" i="10"/>
  <c r="AQ132" i="10"/>
  <c r="AR132" i="10" s="1"/>
  <c r="AT132" i="10"/>
  <c r="AU132" i="10"/>
  <c r="AW132" i="10"/>
  <c r="AX132" i="10" s="1"/>
  <c r="AZ132" i="10"/>
  <c r="BA132" i="10"/>
  <c r="BC132" i="10"/>
  <c r="BD132" i="10" s="1"/>
  <c r="BG132" i="10"/>
  <c r="AE133" i="10"/>
  <c r="AF133" i="10" s="1"/>
  <c r="AH133" i="10"/>
  <c r="AI133" i="10"/>
  <c r="AK133" i="10"/>
  <c r="AL133" i="10" s="1"/>
  <c r="AN133" i="10"/>
  <c r="AO133" i="10"/>
  <c r="AQ133" i="10"/>
  <c r="AR133" i="10" s="1"/>
  <c r="AT133" i="10"/>
  <c r="AU133" i="10"/>
  <c r="AW133" i="10"/>
  <c r="AX133" i="10" s="1"/>
  <c r="AZ133" i="10"/>
  <c r="BA133" i="10"/>
  <c r="BC133" i="10"/>
  <c r="BD133" i="10" s="1"/>
  <c r="BG133" i="10"/>
  <c r="AE134" i="10"/>
  <c r="AF134" i="10" s="1"/>
  <c r="AH134" i="10"/>
  <c r="AI134" i="10"/>
  <c r="AK134" i="10"/>
  <c r="AL134" i="10" s="1"/>
  <c r="AN134" i="10"/>
  <c r="AO134" i="10"/>
  <c r="AQ134" i="10"/>
  <c r="AR134" i="10" s="1"/>
  <c r="AT134" i="10"/>
  <c r="AU134" i="10"/>
  <c r="AW134" i="10"/>
  <c r="AX134" i="10" s="1"/>
  <c r="AZ134" i="10"/>
  <c r="BA134" i="10"/>
  <c r="BC134" i="10"/>
  <c r="BD134" i="10" s="1"/>
  <c r="BG134" i="10"/>
  <c r="AE135" i="10"/>
  <c r="AF135" i="10" s="1"/>
  <c r="AH135" i="10"/>
  <c r="AI135" i="10"/>
  <c r="AK135" i="10"/>
  <c r="AL135" i="10" s="1"/>
  <c r="AN135" i="10"/>
  <c r="AO135" i="10"/>
  <c r="AQ135" i="10"/>
  <c r="AR135" i="10" s="1"/>
  <c r="AT135" i="10"/>
  <c r="AU135" i="10"/>
  <c r="AW135" i="10"/>
  <c r="AX135" i="10" s="1"/>
  <c r="AZ135" i="10"/>
  <c r="BA135" i="10"/>
  <c r="BC135" i="10"/>
  <c r="BD135" i="10" s="1"/>
  <c r="BG135" i="10"/>
  <c r="AE136" i="10"/>
  <c r="AF136" i="10" s="1"/>
  <c r="AH136" i="10"/>
  <c r="AI136" i="10"/>
  <c r="AK136" i="10"/>
  <c r="AL136" i="10" s="1"/>
  <c r="AN136" i="10"/>
  <c r="AO136" i="10"/>
  <c r="AQ136" i="10"/>
  <c r="AR136" i="10" s="1"/>
  <c r="AT136" i="10"/>
  <c r="AU136" i="10"/>
  <c r="AW136" i="10"/>
  <c r="AX136" i="10" s="1"/>
  <c r="AZ136" i="10"/>
  <c r="BA136" i="10"/>
  <c r="BC136" i="10"/>
  <c r="BD136" i="10" s="1"/>
  <c r="BG136" i="10"/>
  <c r="AE137" i="10"/>
  <c r="AF137" i="10" s="1"/>
  <c r="AH137" i="10"/>
  <c r="AI137" i="10"/>
  <c r="AK137" i="10"/>
  <c r="AL137" i="10" s="1"/>
  <c r="AN137" i="10"/>
  <c r="AO137" i="10"/>
  <c r="AQ137" i="10"/>
  <c r="AR137" i="10" s="1"/>
  <c r="AT137" i="10"/>
  <c r="AU137" i="10"/>
  <c r="AW137" i="10"/>
  <c r="AX137" i="10" s="1"/>
  <c r="AZ137" i="10"/>
  <c r="BA137" i="10"/>
  <c r="BC137" i="10"/>
  <c r="BD137" i="10" s="1"/>
  <c r="BG137" i="10"/>
  <c r="AE138" i="10"/>
  <c r="AF138" i="10" s="1"/>
  <c r="AH138" i="10"/>
  <c r="AI138" i="10"/>
  <c r="AK138" i="10"/>
  <c r="AL138" i="10" s="1"/>
  <c r="AN138" i="10"/>
  <c r="AO138" i="10"/>
  <c r="AQ138" i="10"/>
  <c r="AR138" i="10" s="1"/>
  <c r="AT138" i="10"/>
  <c r="AU138" i="10"/>
  <c r="AW138" i="10"/>
  <c r="AX138" i="10" s="1"/>
  <c r="AZ138" i="10"/>
  <c r="BA138" i="10"/>
  <c r="BC138" i="10"/>
  <c r="BD138" i="10" s="1"/>
  <c r="BG138" i="10"/>
  <c r="AE139" i="10"/>
  <c r="AF139" i="10" s="1"/>
  <c r="AH139" i="10"/>
  <c r="AI139" i="10"/>
  <c r="AK139" i="10"/>
  <c r="AL139" i="10" s="1"/>
  <c r="AN139" i="10"/>
  <c r="AO139" i="10"/>
  <c r="AQ139" i="10"/>
  <c r="AR139" i="10" s="1"/>
  <c r="AT139" i="10"/>
  <c r="AU139" i="10"/>
  <c r="AW139" i="10"/>
  <c r="AX139" i="10" s="1"/>
  <c r="AZ139" i="10"/>
  <c r="BA139" i="10"/>
  <c r="BC139" i="10"/>
  <c r="BD139" i="10" s="1"/>
  <c r="BG139" i="10"/>
  <c r="AE140" i="10"/>
  <c r="AF140" i="10" s="1"/>
  <c r="AH140" i="10"/>
  <c r="AI140" i="10"/>
  <c r="AK140" i="10"/>
  <c r="AL140" i="10" s="1"/>
  <c r="AN140" i="10"/>
  <c r="AO140" i="10"/>
  <c r="AQ140" i="10"/>
  <c r="AR140" i="10" s="1"/>
  <c r="AT140" i="10"/>
  <c r="AU140" i="10"/>
  <c r="AW140" i="10"/>
  <c r="AX140" i="10" s="1"/>
  <c r="AZ140" i="10"/>
  <c r="BA140" i="10"/>
  <c r="BC140" i="10"/>
  <c r="BD140" i="10" s="1"/>
  <c r="BG140" i="10"/>
  <c r="AE141" i="10"/>
  <c r="AF141" i="10" s="1"/>
  <c r="AH141" i="10"/>
  <c r="AI141" i="10"/>
  <c r="AK141" i="10"/>
  <c r="AL141" i="10" s="1"/>
  <c r="AN141" i="10"/>
  <c r="AO141" i="10"/>
  <c r="AQ141" i="10"/>
  <c r="AR141" i="10" s="1"/>
  <c r="AT141" i="10"/>
  <c r="AU141" i="10"/>
  <c r="AW141" i="10"/>
  <c r="AX141" i="10" s="1"/>
  <c r="AZ141" i="10"/>
  <c r="BA141" i="10"/>
  <c r="BC141" i="10"/>
  <c r="BD141" i="10" s="1"/>
  <c r="BG141" i="10"/>
  <c r="AE142" i="10"/>
  <c r="AF142" i="10" s="1"/>
  <c r="AH142" i="10"/>
  <c r="AI142" i="10"/>
  <c r="AK142" i="10"/>
  <c r="AL142" i="10" s="1"/>
  <c r="AN142" i="10"/>
  <c r="AO142" i="10"/>
  <c r="AQ142" i="10"/>
  <c r="AR142" i="10" s="1"/>
  <c r="AT142" i="10"/>
  <c r="AU142" i="10"/>
  <c r="AW142" i="10"/>
  <c r="AX142" i="10" s="1"/>
  <c r="AZ142" i="10"/>
  <c r="BA142" i="10"/>
  <c r="BC142" i="10"/>
  <c r="BD142" i="10" s="1"/>
  <c r="BG142" i="10"/>
  <c r="AE143" i="10"/>
  <c r="AF143" i="10" s="1"/>
  <c r="AH143" i="10"/>
  <c r="AI143" i="10"/>
  <c r="AK143" i="10"/>
  <c r="AL143" i="10" s="1"/>
  <c r="AN143" i="10"/>
  <c r="AO143" i="10"/>
  <c r="AQ143" i="10"/>
  <c r="AR143" i="10" s="1"/>
  <c r="AT143" i="10"/>
  <c r="AU143" i="10"/>
  <c r="AW143" i="10"/>
  <c r="AX143" i="10" s="1"/>
  <c r="AZ143" i="10"/>
  <c r="BA143" i="10"/>
  <c r="BC143" i="10"/>
  <c r="BD143" i="10" s="1"/>
  <c r="BG143" i="10"/>
  <c r="AE144" i="10"/>
  <c r="AF144" i="10" s="1"/>
  <c r="AH144" i="10"/>
  <c r="AI144" i="10"/>
  <c r="AK144" i="10"/>
  <c r="AL144" i="10" s="1"/>
  <c r="AN144" i="10"/>
  <c r="AO144" i="10"/>
  <c r="AQ144" i="10"/>
  <c r="AR144" i="10" s="1"/>
  <c r="AT144" i="10"/>
  <c r="AU144" i="10"/>
  <c r="AW144" i="10"/>
  <c r="AX144" i="10" s="1"/>
  <c r="AZ144" i="10"/>
  <c r="BA144" i="10"/>
  <c r="BC144" i="10"/>
  <c r="BD144" i="10" s="1"/>
  <c r="BG144" i="10"/>
  <c r="AE145" i="10"/>
  <c r="AF145" i="10" s="1"/>
  <c r="AH145" i="10"/>
  <c r="AI145" i="10"/>
  <c r="AK145" i="10"/>
  <c r="AL145" i="10" s="1"/>
  <c r="AN145" i="10"/>
  <c r="AO145" i="10"/>
  <c r="AQ145" i="10"/>
  <c r="AR145" i="10" s="1"/>
  <c r="AT145" i="10"/>
  <c r="AU145" i="10"/>
  <c r="AW145" i="10"/>
  <c r="AX145" i="10" s="1"/>
  <c r="AZ145" i="10"/>
  <c r="BA145" i="10"/>
  <c r="BC145" i="10"/>
  <c r="BD145" i="10" s="1"/>
  <c r="BG145" i="10"/>
  <c r="AE146" i="10"/>
  <c r="AF146" i="10" s="1"/>
  <c r="AH146" i="10"/>
  <c r="AI146" i="10"/>
  <c r="AK146" i="10"/>
  <c r="AL146" i="10" s="1"/>
  <c r="AN146" i="10"/>
  <c r="AO146" i="10"/>
  <c r="AQ146" i="10"/>
  <c r="AR146" i="10" s="1"/>
  <c r="AT146" i="10"/>
  <c r="AU146" i="10"/>
  <c r="AW146" i="10"/>
  <c r="AX146" i="10" s="1"/>
  <c r="AZ146" i="10"/>
  <c r="BA146" i="10"/>
  <c r="BC146" i="10"/>
  <c r="BD146" i="10" s="1"/>
  <c r="BG146" i="10"/>
  <c r="AE147" i="10"/>
  <c r="AF147" i="10" s="1"/>
  <c r="AH147" i="10"/>
  <c r="AI147" i="10"/>
  <c r="AK147" i="10"/>
  <c r="AL147" i="10" s="1"/>
  <c r="AN147" i="10"/>
  <c r="AO147" i="10"/>
  <c r="AQ147" i="10"/>
  <c r="AR147" i="10" s="1"/>
  <c r="AT147" i="10"/>
  <c r="AU147" i="10"/>
  <c r="AW147" i="10"/>
  <c r="AX147" i="10" s="1"/>
  <c r="AZ147" i="10"/>
  <c r="BA147" i="10"/>
  <c r="BC147" i="10"/>
  <c r="BD147" i="10" s="1"/>
  <c r="BG147" i="10"/>
  <c r="AE148" i="10"/>
  <c r="AF148" i="10" s="1"/>
  <c r="AH148" i="10"/>
  <c r="AI148" i="10"/>
  <c r="AK148" i="10"/>
  <c r="AL148" i="10" s="1"/>
  <c r="AN148" i="10"/>
  <c r="AO148" i="10"/>
  <c r="AQ148" i="10"/>
  <c r="AR148" i="10" s="1"/>
  <c r="AT148" i="10"/>
  <c r="AU148" i="10"/>
  <c r="AW148" i="10"/>
  <c r="AX148" i="10" s="1"/>
  <c r="AZ148" i="10"/>
  <c r="BA148" i="10"/>
  <c r="BC148" i="10"/>
  <c r="BD148" i="10" s="1"/>
  <c r="BG148" i="10"/>
  <c r="AE149" i="10"/>
  <c r="AF149" i="10" s="1"/>
  <c r="AH149" i="10"/>
  <c r="AI149" i="10"/>
  <c r="AK149" i="10"/>
  <c r="AL149" i="10" s="1"/>
  <c r="AN149" i="10"/>
  <c r="AO149" i="10"/>
  <c r="AQ149" i="10"/>
  <c r="AR149" i="10" s="1"/>
  <c r="AT149" i="10"/>
  <c r="AU149" i="10"/>
  <c r="AW149" i="10"/>
  <c r="AX149" i="10" s="1"/>
  <c r="AZ149" i="10"/>
  <c r="BA149" i="10"/>
  <c r="BC149" i="10"/>
  <c r="BD149" i="10" s="1"/>
  <c r="BG149" i="10"/>
  <c r="AE150" i="10"/>
  <c r="AF150" i="10" s="1"/>
  <c r="AH150" i="10"/>
  <c r="AI150" i="10"/>
  <c r="AK150" i="10"/>
  <c r="AL150" i="10" s="1"/>
  <c r="AN150" i="10"/>
  <c r="AO150" i="10"/>
  <c r="AQ150" i="10"/>
  <c r="AR150" i="10" s="1"/>
  <c r="AT150" i="10"/>
  <c r="AU150" i="10"/>
  <c r="AW150" i="10"/>
  <c r="AX150" i="10" s="1"/>
  <c r="AZ150" i="10"/>
  <c r="BA150" i="10"/>
  <c r="BC150" i="10"/>
  <c r="BD150" i="10" s="1"/>
  <c r="BG150" i="10"/>
  <c r="AE151" i="10"/>
  <c r="AF151" i="10" s="1"/>
  <c r="AH151" i="10"/>
  <c r="AI151" i="10"/>
  <c r="AK151" i="10"/>
  <c r="AL151" i="10" s="1"/>
  <c r="AN151" i="10"/>
  <c r="AO151" i="10"/>
  <c r="AQ151" i="10"/>
  <c r="AR151" i="10" s="1"/>
  <c r="AT151" i="10"/>
  <c r="AU151" i="10"/>
  <c r="AW151" i="10"/>
  <c r="AX151" i="10" s="1"/>
  <c r="AZ151" i="10"/>
  <c r="BA151" i="10"/>
  <c r="BC151" i="10"/>
  <c r="BD151" i="10" s="1"/>
  <c r="BG151" i="10"/>
  <c r="AE152" i="10"/>
  <c r="AF152" i="10" s="1"/>
  <c r="AH152" i="10"/>
  <c r="AI152" i="10"/>
  <c r="AK152" i="10"/>
  <c r="AL152" i="10" s="1"/>
  <c r="AN152" i="10"/>
  <c r="AO152" i="10"/>
  <c r="AQ152" i="10"/>
  <c r="AR152" i="10" s="1"/>
  <c r="AT152" i="10"/>
  <c r="AU152" i="10"/>
  <c r="AW152" i="10"/>
  <c r="AX152" i="10" s="1"/>
  <c r="AZ152" i="10"/>
  <c r="BA152" i="10"/>
  <c r="BC152" i="10"/>
  <c r="BD152" i="10" s="1"/>
  <c r="BG152" i="10"/>
  <c r="AE153" i="10"/>
  <c r="AF153" i="10" s="1"/>
  <c r="AH153" i="10"/>
  <c r="AI153" i="10"/>
  <c r="AK153" i="10"/>
  <c r="AL153" i="10" s="1"/>
  <c r="AN153" i="10"/>
  <c r="AO153" i="10"/>
  <c r="AQ153" i="10"/>
  <c r="AR153" i="10" s="1"/>
  <c r="AT153" i="10"/>
  <c r="AU153" i="10"/>
  <c r="AW153" i="10"/>
  <c r="AX153" i="10" s="1"/>
  <c r="AZ153" i="10"/>
  <c r="BA153" i="10"/>
  <c r="BC153" i="10"/>
  <c r="BD153" i="10" s="1"/>
  <c r="BG153" i="10"/>
  <c r="AE154" i="10"/>
  <c r="AF154" i="10" s="1"/>
  <c r="AH154" i="10"/>
  <c r="AI154" i="10"/>
  <c r="AK154" i="10"/>
  <c r="AL154" i="10" s="1"/>
  <c r="AN154" i="10"/>
  <c r="AO154" i="10"/>
  <c r="AQ154" i="10"/>
  <c r="AR154" i="10" s="1"/>
  <c r="AT154" i="10"/>
  <c r="AU154" i="10"/>
  <c r="AW154" i="10"/>
  <c r="AX154" i="10" s="1"/>
  <c r="AZ154" i="10"/>
  <c r="BA154" i="10"/>
  <c r="BC154" i="10"/>
  <c r="BD154" i="10" s="1"/>
  <c r="BG154" i="10"/>
  <c r="AE155" i="10"/>
  <c r="AF155" i="10" s="1"/>
  <c r="AH155" i="10"/>
  <c r="AI155" i="10"/>
  <c r="AK155" i="10"/>
  <c r="AL155" i="10" s="1"/>
  <c r="AN155" i="10"/>
  <c r="AO155" i="10"/>
  <c r="AQ155" i="10"/>
  <c r="AR155" i="10" s="1"/>
  <c r="AT155" i="10"/>
  <c r="AU155" i="10"/>
  <c r="AW155" i="10"/>
  <c r="AX155" i="10" s="1"/>
  <c r="AZ155" i="10"/>
  <c r="BA155" i="10"/>
  <c r="BC155" i="10"/>
  <c r="BD155" i="10" s="1"/>
  <c r="BG155" i="10"/>
  <c r="AE156" i="10"/>
  <c r="AF156" i="10" s="1"/>
  <c r="AH156" i="10"/>
  <c r="AI156" i="10"/>
  <c r="AK156" i="10"/>
  <c r="AL156" i="10" s="1"/>
  <c r="AN156" i="10"/>
  <c r="AO156" i="10"/>
  <c r="AQ156" i="10"/>
  <c r="AR156" i="10" s="1"/>
  <c r="AT156" i="10"/>
  <c r="AU156" i="10"/>
  <c r="AW156" i="10"/>
  <c r="AX156" i="10" s="1"/>
  <c r="AZ156" i="10"/>
  <c r="BA156" i="10"/>
  <c r="BC156" i="10"/>
  <c r="BD156" i="10" s="1"/>
  <c r="BG156" i="10"/>
  <c r="AE157" i="10"/>
  <c r="AF157" i="10" s="1"/>
  <c r="AH157" i="10"/>
  <c r="AI157" i="10"/>
  <c r="AK157" i="10"/>
  <c r="AL157" i="10" s="1"/>
  <c r="AN157" i="10"/>
  <c r="AO157" i="10"/>
  <c r="AQ157" i="10"/>
  <c r="AR157" i="10" s="1"/>
  <c r="AT157" i="10"/>
  <c r="AU157" i="10"/>
  <c r="AW157" i="10"/>
  <c r="AX157" i="10" s="1"/>
  <c r="AZ157" i="10"/>
  <c r="BA157" i="10"/>
  <c r="BC157" i="10"/>
  <c r="BD157" i="10" s="1"/>
  <c r="BG157" i="10"/>
  <c r="AE158" i="10"/>
  <c r="AF158" i="10" s="1"/>
  <c r="AH158" i="10"/>
  <c r="AI158" i="10"/>
  <c r="AK158" i="10"/>
  <c r="AL158" i="10" s="1"/>
  <c r="AN158" i="10"/>
  <c r="AO158" i="10"/>
  <c r="AQ158" i="10"/>
  <c r="AR158" i="10" s="1"/>
  <c r="AT158" i="10"/>
  <c r="AU158" i="10"/>
  <c r="AW158" i="10"/>
  <c r="AX158" i="10" s="1"/>
  <c r="AZ158" i="10"/>
  <c r="BA158" i="10"/>
  <c r="BC158" i="10"/>
  <c r="BD158" i="10" s="1"/>
  <c r="BG158" i="10"/>
  <c r="AE159" i="10"/>
  <c r="AF159" i="10" s="1"/>
  <c r="AH159" i="10"/>
  <c r="AI159" i="10"/>
  <c r="AK159" i="10"/>
  <c r="AL159" i="10" s="1"/>
  <c r="AN159" i="10"/>
  <c r="AO159" i="10"/>
  <c r="AQ159" i="10"/>
  <c r="AR159" i="10" s="1"/>
  <c r="AT159" i="10"/>
  <c r="AU159" i="10"/>
  <c r="AW159" i="10"/>
  <c r="AX159" i="10" s="1"/>
  <c r="AZ159" i="10"/>
  <c r="BA159" i="10"/>
  <c r="BC159" i="10"/>
  <c r="BD159" i="10" s="1"/>
  <c r="BG159" i="10"/>
  <c r="AE160" i="10"/>
  <c r="AF160" i="10" s="1"/>
  <c r="AH160" i="10"/>
  <c r="AI160" i="10"/>
  <c r="AK160" i="10"/>
  <c r="AL160" i="10" s="1"/>
  <c r="AN160" i="10"/>
  <c r="AO160" i="10"/>
  <c r="AQ160" i="10"/>
  <c r="AR160" i="10" s="1"/>
  <c r="AT160" i="10"/>
  <c r="AU160" i="10"/>
  <c r="AW160" i="10"/>
  <c r="AX160" i="10" s="1"/>
  <c r="AZ160" i="10"/>
  <c r="BA160" i="10"/>
  <c r="BC160" i="10"/>
  <c r="BD160" i="10" s="1"/>
  <c r="BG160" i="10"/>
  <c r="AE161" i="10"/>
  <c r="AF161" i="10" s="1"/>
  <c r="AH161" i="10"/>
  <c r="AI161" i="10"/>
  <c r="AK161" i="10"/>
  <c r="AL161" i="10" s="1"/>
  <c r="AN161" i="10"/>
  <c r="AO161" i="10"/>
  <c r="AQ161" i="10"/>
  <c r="AR161" i="10" s="1"/>
  <c r="AT161" i="10"/>
  <c r="AU161" i="10"/>
  <c r="AW161" i="10"/>
  <c r="AX161" i="10" s="1"/>
  <c r="AZ161" i="10"/>
  <c r="BA161" i="10"/>
  <c r="BC161" i="10"/>
  <c r="BD161" i="10" s="1"/>
  <c r="BG161" i="10"/>
  <c r="AE162" i="10"/>
  <c r="AF162" i="10" s="1"/>
  <c r="AH162" i="10"/>
  <c r="AI162" i="10"/>
  <c r="AK162" i="10"/>
  <c r="AL162" i="10" s="1"/>
  <c r="AN162" i="10"/>
  <c r="AO162" i="10"/>
  <c r="AQ162" i="10"/>
  <c r="AR162" i="10" s="1"/>
  <c r="AT162" i="10"/>
  <c r="AU162" i="10"/>
  <c r="AW162" i="10"/>
  <c r="AX162" i="10" s="1"/>
  <c r="AZ162" i="10"/>
  <c r="BA162" i="10"/>
  <c r="BC162" i="10"/>
  <c r="BD162" i="10" s="1"/>
  <c r="BG162" i="10"/>
  <c r="AE163" i="10"/>
  <c r="AF163" i="10" s="1"/>
  <c r="AH163" i="10"/>
  <c r="AI163" i="10"/>
  <c r="AK163" i="10"/>
  <c r="AL163" i="10" s="1"/>
  <c r="AN163" i="10"/>
  <c r="AO163" i="10"/>
  <c r="AQ163" i="10"/>
  <c r="AR163" i="10" s="1"/>
  <c r="AT163" i="10"/>
  <c r="AU163" i="10"/>
  <c r="AW163" i="10"/>
  <c r="AX163" i="10" s="1"/>
  <c r="AZ163" i="10"/>
  <c r="BA163" i="10"/>
  <c r="BC163" i="10"/>
  <c r="BD163" i="10" s="1"/>
  <c r="BG163" i="10"/>
  <c r="AE164" i="10"/>
  <c r="AF164" i="10" s="1"/>
  <c r="AH164" i="10"/>
  <c r="AI164" i="10"/>
  <c r="AK164" i="10"/>
  <c r="AL164" i="10" s="1"/>
  <c r="AN164" i="10"/>
  <c r="AO164" i="10"/>
  <c r="AQ164" i="10"/>
  <c r="AR164" i="10" s="1"/>
  <c r="AT164" i="10"/>
  <c r="AU164" i="10"/>
  <c r="AW164" i="10"/>
  <c r="AX164" i="10" s="1"/>
  <c r="AZ164" i="10"/>
  <c r="BA164" i="10"/>
  <c r="BC164" i="10"/>
  <c r="BD164" i="10" s="1"/>
  <c r="BG164" i="10"/>
  <c r="AE165" i="10"/>
  <c r="AF165" i="10" s="1"/>
  <c r="AH165" i="10"/>
  <c r="AI165" i="10"/>
  <c r="AK165" i="10"/>
  <c r="AL165" i="10" s="1"/>
  <c r="AN165" i="10"/>
  <c r="AO165" i="10"/>
  <c r="AQ165" i="10"/>
  <c r="AR165" i="10" s="1"/>
  <c r="AT165" i="10"/>
  <c r="AU165" i="10"/>
  <c r="AW165" i="10"/>
  <c r="AX165" i="10" s="1"/>
  <c r="AZ165" i="10"/>
  <c r="BA165" i="10"/>
  <c r="BC165" i="10"/>
  <c r="BD165" i="10" s="1"/>
  <c r="BG165" i="10"/>
  <c r="AE166" i="10"/>
  <c r="AF166" i="10" s="1"/>
  <c r="AH166" i="10"/>
  <c r="AI166" i="10"/>
  <c r="AK166" i="10"/>
  <c r="AL166" i="10" s="1"/>
  <c r="AN166" i="10"/>
  <c r="AO166" i="10"/>
  <c r="AQ166" i="10"/>
  <c r="AR166" i="10" s="1"/>
  <c r="AT166" i="10"/>
  <c r="AU166" i="10"/>
  <c r="AW166" i="10"/>
  <c r="AX166" i="10" s="1"/>
  <c r="AZ166" i="10"/>
  <c r="BA166" i="10"/>
  <c r="BC166" i="10"/>
  <c r="BD166" i="10" s="1"/>
  <c r="BG166" i="10"/>
  <c r="AE167" i="10"/>
  <c r="AF167" i="10" s="1"/>
  <c r="AH167" i="10"/>
  <c r="AI167" i="10"/>
  <c r="AK167" i="10"/>
  <c r="AL167" i="10" s="1"/>
  <c r="AN167" i="10"/>
  <c r="AO167" i="10"/>
  <c r="AQ167" i="10"/>
  <c r="AR167" i="10" s="1"/>
  <c r="AT167" i="10"/>
  <c r="AU167" i="10"/>
  <c r="AW167" i="10"/>
  <c r="AX167" i="10" s="1"/>
  <c r="AZ167" i="10"/>
  <c r="BA167" i="10"/>
  <c r="BC167" i="10"/>
  <c r="BD167" i="10" s="1"/>
  <c r="BG167" i="10"/>
  <c r="AE168" i="10"/>
  <c r="AF168" i="10" s="1"/>
  <c r="AH168" i="10"/>
  <c r="AI168" i="10"/>
  <c r="AK168" i="10"/>
  <c r="AL168" i="10" s="1"/>
  <c r="AN168" i="10"/>
  <c r="AO168" i="10"/>
  <c r="AQ168" i="10"/>
  <c r="AR168" i="10" s="1"/>
  <c r="AT168" i="10"/>
  <c r="AU168" i="10"/>
  <c r="AW168" i="10"/>
  <c r="AX168" i="10" s="1"/>
  <c r="AZ168" i="10"/>
  <c r="BA168" i="10"/>
  <c r="BC168" i="10"/>
  <c r="BD168" i="10" s="1"/>
  <c r="BG168" i="10"/>
  <c r="AE169" i="10"/>
  <c r="AF169" i="10" s="1"/>
  <c r="AH169" i="10"/>
  <c r="AI169" i="10"/>
  <c r="AK169" i="10"/>
  <c r="AL169" i="10" s="1"/>
  <c r="AN169" i="10"/>
  <c r="AO169" i="10"/>
  <c r="AQ169" i="10"/>
  <c r="AR169" i="10" s="1"/>
  <c r="AT169" i="10"/>
  <c r="AU169" i="10"/>
  <c r="AW169" i="10"/>
  <c r="AX169" i="10" s="1"/>
  <c r="AZ169" i="10"/>
  <c r="BA169" i="10"/>
  <c r="BC169" i="10"/>
  <c r="BD169" i="10" s="1"/>
  <c r="BG169" i="10"/>
  <c r="AE170" i="10"/>
  <c r="AF170" i="10" s="1"/>
  <c r="AH170" i="10"/>
  <c r="AI170" i="10"/>
  <c r="AK170" i="10"/>
  <c r="AL170" i="10" s="1"/>
  <c r="AN170" i="10"/>
  <c r="AO170" i="10"/>
  <c r="AQ170" i="10"/>
  <c r="AR170" i="10" s="1"/>
  <c r="AT170" i="10"/>
  <c r="AU170" i="10"/>
  <c r="AW170" i="10"/>
  <c r="AX170" i="10" s="1"/>
  <c r="AZ170" i="10"/>
  <c r="BA170" i="10"/>
  <c r="BC170" i="10"/>
  <c r="BD170" i="10" s="1"/>
  <c r="BG170" i="10"/>
  <c r="AE171" i="10"/>
  <c r="AF171" i="10" s="1"/>
  <c r="AH171" i="10"/>
  <c r="AI171" i="10"/>
  <c r="AK171" i="10"/>
  <c r="AL171" i="10" s="1"/>
  <c r="AN171" i="10"/>
  <c r="AO171" i="10"/>
  <c r="AQ171" i="10"/>
  <c r="AR171" i="10" s="1"/>
  <c r="AT171" i="10"/>
  <c r="AU171" i="10"/>
  <c r="AW171" i="10"/>
  <c r="AX171" i="10" s="1"/>
  <c r="AZ171" i="10"/>
  <c r="BA171" i="10"/>
  <c r="BC171" i="10"/>
  <c r="BD171" i="10" s="1"/>
  <c r="BG171" i="10"/>
  <c r="AE172" i="10"/>
  <c r="AF172" i="10" s="1"/>
  <c r="AH172" i="10"/>
  <c r="AI172" i="10"/>
  <c r="AK172" i="10"/>
  <c r="AL172" i="10" s="1"/>
  <c r="AN172" i="10"/>
  <c r="AO172" i="10"/>
  <c r="AQ172" i="10"/>
  <c r="AR172" i="10" s="1"/>
  <c r="AT172" i="10"/>
  <c r="AU172" i="10"/>
  <c r="AW172" i="10"/>
  <c r="AX172" i="10" s="1"/>
  <c r="AZ172" i="10"/>
  <c r="BA172" i="10"/>
  <c r="BC172" i="10"/>
  <c r="BD172" i="10" s="1"/>
  <c r="BG172" i="10"/>
  <c r="AE173" i="10"/>
  <c r="AF173" i="10" s="1"/>
  <c r="AH173" i="10"/>
  <c r="AI173" i="10"/>
  <c r="AK173" i="10"/>
  <c r="AL173" i="10" s="1"/>
  <c r="AN173" i="10"/>
  <c r="AO173" i="10"/>
  <c r="AQ173" i="10"/>
  <c r="AR173" i="10" s="1"/>
  <c r="AT173" i="10"/>
  <c r="AU173" i="10"/>
  <c r="AW173" i="10"/>
  <c r="AX173" i="10" s="1"/>
  <c r="AZ173" i="10"/>
  <c r="BA173" i="10"/>
  <c r="BC173" i="10"/>
  <c r="BD173" i="10" s="1"/>
  <c r="BG173" i="10"/>
  <c r="AE174" i="10"/>
  <c r="AF174" i="10" s="1"/>
  <c r="AH174" i="10"/>
  <c r="AI174" i="10"/>
  <c r="AK174" i="10"/>
  <c r="AL174" i="10" s="1"/>
  <c r="AN174" i="10"/>
  <c r="AO174" i="10"/>
  <c r="AQ174" i="10"/>
  <c r="AR174" i="10" s="1"/>
  <c r="AT174" i="10"/>
  <c r="AU174" i="10"/>
  <c r="AW174" i="10"/>
  <c r="AX174" i="10" s="1"/>
  <c r="AZ174" i="10"/>
  <c r="BA174" i="10"/>
  <c r="BC174" i="10"/>
  <c r="BD174" i="10" s="1"/>
  <c r="BG174" i="10"/>
  <c r="AE175" i="10"/>
  <c r="AF175" i="10" s="1"/>
  <c r="AH175" i="10"/>
  <c r="AI175" i="10"/>
  <c r="AK175" i="10"/>
  <c r="AL175" i="10" s="1"/>
  <c r="AN175" i="10"/>
  <c r="AO175" i="10"/>
  <c r="AQ175" i="10"/>
  <c r="AR175" i="10" s="1"/>
  <c r="AT175" i="10"/>
  <c r="AU175" i="10"/>
  <c r="AW175" i="10"/>
  <c r="AX175" i="10" s="1"/>
  <c r="AZ175" i="10"/>
  <c r="BA175" i="10"/>
  <c r="BC175" i="10"/>
  <c r="BD175" i="10" s="1"/>
  <c r="BG175" i="10"/>
  <c r="AE176" i="10"/>
  <c r="AF176" i="10" s="1"/>
  <c r="AH176" i="10"/>
  <c r="AI176" i="10"/>
  <c r="AK176" i="10"/>
  <c r="AL176" i="10" s="1"/>
  <c r="AN176" i="10"/>
  <c r="AO176" i="10"/>
  <c r="AQ176" i="10"/>
  <c r="AR176" i="10" s="1"/>
  <c r="AT176" i="10"/>
  <c r="AU176" i="10"/>
  <c r="AW176" i="10"/>
  <c r="AX176" i="10" s="1"/>
  <c r="AZ176" i="10"/>
  <c r="BA176" i="10"/>
  <c r="BC176" i="10"/>
  <c r="BD176" i="10" s="1"/>
  <c r="BG176" i="10"/>
  <c r="AE177" i="10"/>
  <c r="AF177" i="10" s="1"/>
  <c r="AH177" i="10"/>
  <c r="AI177" i="10"/>
  <c r="AK177" i="10"/>
  <c r="AL177" i="10" s="1"/>
  <c r="AN177" i="10"/>
  <c r="AO177" i="10"/>
  <c r="AQ177" i="10"/>
  <c r="AR177" i="10" s="1"/>
  <c r="AT177" i="10"/>
  <c r="AU177" i="10"/>
  <c r="AW177" i="10"/>
  <c r="AX177" i="10" s="1"/>
  <c r="AZ177" i="10"/>
  <c r="BA177" i="10"/>
  <c r="BC177" i="10"/>
  <c r="BD177" i="10" s="1"/>
  <c r="BG177" i="10"/>
  <c r="AE178" i="10"/>
  <c r="AF178" i="10" s="1"/>
  <c r="AH178" i="10"/>
  <c r="AI178" i="10"/>
  <c r="AK178" i="10"/>
  <c r="AL178" i="10" s="1"/>
  <c r="AN178" i="10"/>
  <c r="AO178" i="10"/>
  <c r="AQ178" i="10"/>
  <c r="AR178" i="10" s="1"/>
  <c r="AT178" i="10"/>
  <c r="AU178" i="10"/>
  <c r="AW178" i="10"/>
  <c r="AX178" i="10" s="1"/>
  <c r="AZ178" i="10"/>
  <c r="BA178" i="10"/>
  <c r="BC178" i="10"/>
  <c r="BD178" i="10" s="1"/>
  <c r="BG178" i="10"/>
  <c r="AE179" i="10"/>
  <c r="AF179" i="10" s="1"/>
  <c r="AH179" i="10"/>
  <c r="AI179" i="10"/>
  <c r="AK179" i="10"/>
  <c r="AL179" i="10" s="1"/>
  <c r="AN179" i="10"/>
  <c r="AO179" i="10"/>
  <c r="AQ179" i="10"/>
  <c r="AR179" i="10" s="1"/>
  <c r="AT179" i="10"/>
  <c r="AU179" i="10"/>
  <c r="AW179" i="10"/>
  <c r="AX179" i="10" s="1"/>
  <c r="AZ179" i="10"/>
  <c r="BA179" i="10"/>
  <c r="BC179" i="10"/>
  <c r="BD179" i="10" s="1"/>
  <c r="BG179" i="10"/>
  <c r="AE180" i="10"/>
  <c r="AF180" i="10" s="1"/>
  <c r="AH180" i="10"/>
  <c r="AI180" i="10"/>
  <c r="AK180" i="10"/>
  <c r="AL180" i="10" s="1"/>
  <c r="AN180" i="10"/>
  <c r="AO180" i="10"/>
  <c r="AQ180" i="10"/>
  <c r="AR180" i="10" s="1"/>
  <c r="AT180" i="10"/>
  <c r="AU180" i="10"/>
  <c r="AW180" i="10"/>
  <c r="AX180" i="10" s="1"/>
  <c r="AZ180" i="10"/>
  <c r="BA180" i="10"/>
  <c r="BC180" i="10"/>
  <c r="BD180" i="10" s="1"/>
  <c r="BG180" i="10"/>
  <c r="AE181" i="10"/>
  <c r="AF181" i="10" s="1"/>
  <c r="AH181" i="10"/>
  <c r="AI181" i="10"/>
  <c r="AK181" i="10"/>
  <c r="AL181" i="10" s="1"/>
  <c r="AN181" i="10"/>
  <c r="AO181" i="10"/>
  <c r="AQ181" i="10"/>
  <c r="AR181" i="10" s="1"/>
  <c r="AT181" i="10"/>
  <c r="AU181" i="10"/>
  <c r="AW181" i="10"/>
  <c r="AX181" i="10" s="1"/>
  <c r="AZ181" i="10"/>
  <c r="BA181" i="10"/>
  <c r="BC181" i="10"/>
  <c r="BD181" i="10" s="1"/>
  <c r="BG181" i="10"/>
  <c r="AE182" i="10"/>
  <c r="AF182" i="10" s="1"/>
  <c r="AH182" i="10"/>
  <c r="AI182" i="10"/>
  <c r="AK182" i="10"/>
  <c r="AL182" i="10" s="1"/>
  <c r="AN182" i="10"/>
  <c r="AO182" i="10"/>
  <c r="AQ182" i="10"/>
  <c r="AR182" i="10" s="1"/>
  <c r="AT182" i="10"/>
  <c r="AU182" i="10"/>
  <c r="AW182" i="10"/>
  <c r="AX182" i="10" s="1"/>
  <c r="AZ182" i="10"/>
  <c r="BA182" i="10"/>
  <c r="BC182" i="10"/>
  <c r="BD182" i="10" s="1"/>
  <c r="BG182" i="10"/>
  <c r="AE183" i="10"/>
  <c r="AF183" i="10" s="1"/>
  <c r="AH183" i="10"/>
  <c r="AI183" i="10"/>
  <c r="AK183" i="10"/>
  <c r="AL183" i="10" s="1"/>
  <c r="AN183" i="10"/>
  <c r="AO183" i="10"/>
  <c r="AQ183" i="10"/>
  <c r="AR183" i="10" s="1"/>
  <c r="AT183" i="10"/>
  <c r="AU183" i="10"/>
  <c r="AW183" i="10"/>
  <c r="AX183" i="10" s="1"/>
  <c r="AZ183" i="10"/>
  <c r="BA183" i="10"/>
  <c r="BC183" i="10"/>
  <c r="BD183" i="10" s="1"/>
  <c r="BG183" i="10"/>
  <c r="AE184" i="10"/>
  <c r="AF184" i="10" s="1"/>
  <c r="AH184" i="10"/>
  <c r="AI184" i="10"/>
  <c r="AK184" i="10"/>
  <c r="AL184" i="10" s="1"/>
  <c r="AN184" i="10"/>
  <c r="AO184" i="10"/>
  <c r="AQ184" i="10"/>
  <c r="AR184" i="10" s="1"/>
  <c r="AT184" i="10"/>
  <c r="AU184" i="10"/>
  <c r="AW184" i="10"/>
  <c r="AX184" i="10" s="1"/>
  <c r="AZ184" i="10"/>
  <c r="BA184" i="10"/>
  <c r="BC184" i="10"/>
  <c r="BD184" i="10" s="1"/>
  <c r="BG184" i="10"/>
  <c r="AE185" i="10"/>
  <c r="AF185" i="10" s="1"/>
  <c r="AH185" i="10"/>
  <c r="AI185" i="10"/>
  <c r="AK185" i="10"/>
  <c r="AL185" i="10" s="1"/>
  <c r="AN185" i="10"/>
  <c r="AO185" i="10"/>
  <c r="AQ185" i="10"/>
  <c r="AR185" i="10" s="1"/>
  <c r="AT185" i="10"/>
  <c r="AU185" i="10"/>
  <c r="AW185" i="10"/>
  <c r="AX185" i="10" s="1"/>
  <c r="AZ185" i="10"/>
  <c r="BA185" i="10"/>
  <c r="BC185" i="10"/>
  <c r="BD185" i="10" s="1"/>
  <c r="BG185" i="10"/>
  <c r="AE186" i="10"/>
  <c r="AF186" i="10" s="1"/>
  <c r="AH186" i="10"/>
  <c r="AI186" i="10"/>
  <c r="AK186" i="10"/>
  <c r="AL186" i="10" s="1"/>
  <c r="AN186" i="10"/>
  <c r="AO186" i="10"/>
  <c r="AQ186" i="10"/>
  <c r="AR186" i="10" s="1"/>
  <c r="AT186" i="10"/>
  <c r="AU186" i="10"/>
  <c r="AW186" i="10"/>
  <c r="AX186" i="10" s="1"/>
  <c r="AZ186" i="10"/>
  <c r="BA186" i="10"/>
  <c r="BC186" i="10"/>
  <c r="BD186" i="10" s="1"/>
  <c r="BG186" i="10"/>
  <c r="AE187" i="10"/>
  <c r="AF187" i="10" s="1"/>
  <c r="AH187" i="10"/>
  <c r="AI187" i="10"/>
  <c r="AK187" i="10"/>
  <c r="AL187" i="10" s="1"/>
  <c r="AN187" i="10"/>
  <c r="AO187" i="10"/>
  <c r="AQ187" i="10"/>
  <c r="AR187" i="10" s="1"/>
  <c r="AT187" i="10"/>
  <c r="AU187" i="10"/>
  <c r="AW187" i="10"/>
  <c r="AX187" i="10" s="1"/>
  <c r="AZ187" i="10"/>
  <c r="BA187" i="10"/>
  <c r="BC187" i="10"/>
  <c r="BD187" i="10" s="1"/>
  <c r="BG187" i="10"/>
  <c r="AE188" i="10"/>
  <c r="AF188" i="10" s="1"/>
  <c r="AH188" i="10"/>
  <c r="AI188" i="10"/>
  <c r="AK188" i="10"/>
  <c r="AL188" i="10" s="1"/>
  <c r="AN188" i="10"/>
  <c r="AO188" i="10"/>
  <c r="AQ188" i="10"/>
  <c r="AR188" i="10" s="1"/>
  <c r="AT188" i="10"/>
  <c r="AU188" i="10"/>
  <c r="AW188" i="10"/>
  <c r="AX188" i="10" s="1"/>
  <c r="AZ188" i="10"/>
  <c r="BA188" i="10"/>
  <c r="BC188" i="10"/>
  <c r="BD188" i="10" s="1"/>
  <c r="BG188" i="10"/>
  <c r="AE189" i="10"/>
  <c r="AF189" i="10" s="1"/>
  <c r="AH189" i="10"/>
  <c r="AI189" i="10"/>
  <c r="AK189" i="10"/>
  <c r="AL189" i="10" s="1"/>
  <c r="AN189" i="10"/>
  <c r="AO189" i="10"/>
  <c r="AQ189" i="10"/>
  <c r="AR189" i="10" s="1"/>
  <c r="AT189" i="10"/>
  <c r="AU189" i="10"/>
  <c r="AW189" i="10"/>
  <c r="AX189" i="10" s="1"/>
  <c r="AZ189" i="10"/>
  <c r="BA189" i="10"/>
  <c r="BC189" i="10"/>
  <c r="BD189" i="10" s="1"/>
  <c r="BG189" i="10"/>
  <c r="AE190" i="10"/>
  <c r="AF190" i="10" s="1"/>
  <c r="AH190" i="10"/>
  <c r="AI190" i="10"/>
  <c r="AK190" i="10"/>
  <c r="AL190" i="10" s="1"/>
  <c r="AN190" i="10"/>
  <c r="AO190" i="10"/>
  <c r="AQ190" i="10"/>
  <c r="AR190" i="10" s="1"/>
  <c r="AT190" i="10"/>
  <c r="AU190" i="10"/>
  <c r="AW190" i="10"/>
  <c r="AX190" i="10" s="1"/>
  <c r="AZ190" i="10"/>
  <c r="BA190" i="10"/>
  <c r="BC190" i="10"/>
  <c r="BD190" i="10" s="1"/>
  <c r="BG190" i="10"/>
  <c r="AE191" i="10"/>
  <c r="AF191" i="10" s="1"/>
  <c r="AH191" i="10"/>
  <c r="AI191" i="10"/>
  <c r="AK191" i="10"/>
  <c r="AL191" i="10" s="1"/>
  <c r="AN191" i="10"/>
  <c r="AO191" i="10"/>
  <c r="AQ191" i="10"/>
  <c r="AR191" i="10" s="1"/>
  <c r="AT191" i="10"/>
  <c r="AU191" i="10"/>
  <c r="AW191" i="10"/>
  <c r="AX191" i="10" s="1"/>
  <c r="AZ191" i="10"/>
  <c r="BA191" i="10"/>
  <c r="BC191" i="10"/>
  <c r="BD191" i="10" s="1"/>
  <c r="BG191" i="10"/>
  <c r="AE192" i="10"/>
  <c r="AF192" i="10" s="1"/>
  <c r="AH192" i="10"/>
  <c r="AI192" i="10"/>
  <c r="AK192" i="10"/>
  <c r="AL192" i="10" s="1"/>
  <c r="AN192" i="10"/>
  <c r="AO192" i="10"/>
  <c r="AQ192" i="10"/>
  <c r="AR192" i="10" s="1"/>
  <c r="AT192" i="10"/>
  <c r="AU192" i="10"/>
  <c r="AW192" i="10"/>
  <c r="AX192" i="10" s="1"/>
  <c r="AZ192" i="10"/>
  <c r="BA192" i="10"/>
  <c r="BC192" i="10"/>
  <c r="BD192" i="10" s="1"/>
  <c r="BG192" i="10"/>
  <c r="AE193" i="10"/>
  <c r="AF193" i="10" s="1"/>
  <c r="AH193" i="10"/>
  <c r="AI193" i="10"/>
  <c r="AK193" i="10"/>
  <c r="AL193" i="10" s="1"/>
  <c r="AN193" i="10"/>
  <c r="AO193" i="10"/>
  <c r="AQ193" i="10"/>
  <c r="AR193" i="10" s="1"/>
  <c r="AT193" i="10"/>
  <c r="AU193" i="10"/>
  <c r="AW193" i="10"/>
  <c r="AX193" i="10" s="1"/>
  <c r="AZ193" i="10"/>
  <c r="BA193" i="10"/>
  <c r="BC193" i="10"/>
  <c r="BD193" i="10" s="1"/>
  <c r="BG193" i="10"/>
  <c r="AE194" i="10"/>
  <c r="AF194" i="10" s="1"/>
  <c r="AH194" i="10"/>
  <c r="AI194" i="10"/>
  <c r="AK194" i="10"/>
  <c r="AL194" i="10" s="1"/>
  <c r="AN194" i="10"/>
  <c r="AO194" i="10"/>
  <c r="AQ194" i="10"/>
  <c r="AR194" i="10" s="1"/>
  <c r="AT194" i="10"/>
  <c r="AU194" i="10"/>
  <c r="AW194" i="10"/>
  <c r="AX194" i="10" s="1"/>
  <c r="AZ194" i="10"/>
  <c r="BA194" i="10"/>
  <c r="BC194" i="10"/>
  <c r="BD194" i="10" s="1"/>
  <c r="BG194" i="10"/>
  <c r="AE195" i="10"/>
  <c r="AF195" i="10" s="1"/>
  <c r="AH195" i="10"/>
  <c r="AI195" i="10"/>
  <c r="AK195" i="10"/>
  <c r="AL195" i="10" s="1"/>
  <c r="AN195" i="10"/>
  <c r="AO195" i="10"/>
  <c r="AQ195" i="10"/>
  <c r="AR195" i="10" s="1"/>
  <c r="AT195" i="10"/>
  <c r="AU195" i="10"/>
  <c r="AW195" i="10"/>
  <c r="AX195" i="10" s="1"/>
  <c r="AZ195" i="10"/>
  <c r="BA195" i="10"/>
  <c r="BC195" i="10"/>
  <c r="BD195" i="10" s="1"/>
  <c r="BG195" i="10"/>
  <c r="AE196" i="10"/>
  <c r="AF196" i="10" s="1"/>
  <c r="AH196" i="10"/>
  <c r="AI196" i="10"/>
  <c r="AK196" i="10"/>
  <c r="AL196" i="10" s="1"/>
  <c r="AN196" i="10"/>
  <c r="AO196" i="10"/>
  <c r="AQ196" i="10"/>
  <c r="AR196" i="10" s="1"/>
  <c r="AT196" i="10"/>
  <c r="AU196" i="10"/>
  <c r="AW196" i="10"/>
  <c r="AX196" i="10" s="1"/>
  <c r="AZ196" i="10"/>
  <c r="BA196" i="10"/>
  <c r="BC196" i="10"/>
  <c r="BD196" i="10" s="1"/>
  <c r="BG196" i="10"/>
  <c r="AE197" i="10"/>
  <c r="AF197" i="10" s="1"/>
  <c r="AH197" i="10"/>
  <c r="AI197" i="10"/>
  <c r="AK197" i="10"/>
  <c r="AL197" i="10" s="1"/>
  <c r="AN197" i="10"/>
  <c r="AO197" i="10"/>
  <c r="AQ197" i="10"/>
  <c r="AR197" i="10" s="1"/>
  <c r="AT197" i="10"/>
  <c r="AU197" i="10"/>
  <c r="AW197" i="10"/>
  <c r="AX197" i="10" s="1"/>
  <c r="AZ197" i="10"/>
  <c r="BA197" i="10"/>
  <c r="BC197" i="10"/>
  <c r="BD197" i="10" s="1"/>
  <c r="BG197" i="10"/>
  <c r="AE198" i="10"/>
  <c r="AF198" i="10" s="1"/>
  <c r="AH198" i="10"/>
  <c r="AI198" i="10"/>
  <c r="AK198" i="10"/>
  <c r="AL198" i="10" s="1"/>
  <c r="AN198" i="10"/>
  <c r="AO198" i="10"/>
  <c r="AQ198" i="10"/>
  <c r="AR198" i="10" s="1"/>
  <c r="AT198" i="10"/>
  <c r="AU198" i="10"/>
  <c r="AW198" i="10"/>
  <c r="AX198" i="10" s="1"/>
  <c r="AZ198" i="10"/>
  <c r="BA198" i="10"/>
  <c r="BC198" i="10"/>
  <c r="BD198" i="10" s="1"/>
  <c r="BG198" i="10"/>
  <c r="AE199" i="10"/>
  <c r="AF199" i="10" s="1"/>
  <c r="AH199" i="10"/>
  <c r="AI199" i="10"/>
  <c r="AK199" i="10"/>
  <c r="AL199" i="10" s="1"/>
  <c r="AN199" i="10"/>
  <c r="AO199" i="10"/>
  <c r="AQ199" i="10"/>
  <c r="AR199" i="10" s="1"/>
  <c r="AT199" i="10"/>
  <c r="AU199" i="10"/>
  <c r="AW199" i="10"/>
  <c r="AX199" i="10" s="1"/>
  <c r="AZ199" i="10"/>
  <c r="BA199" i="10"/>
  <c r="BC199" i="10"/>
  <c r="BD199" i="10" s="1"/>
  <c r="BG199" i="10"/>
  <c r="AE200" i="10"/>
  <c r="AF200" i="10" s="1"/>
  <c r="AH200" i="10"/>
  <c r="AI200" i="10"/>
  <c r="AK200" i="10"/>
  <c r="AL200" i="10" s="1"/>
  <c r="AN200" i="10"/>
  <c r="AO200" i="10"/>
  <c r="AQ200" i="10"/>
  <c r="AR200" i="10" s="1"/>
  <c r="AT200" i="10"/>
  <c r="AU200" i="10"/>
  <c r="AW200" i="10"/>
  <c r="AX200" i="10" s="1"/>
  <c r="AZ200" i="10"/>
  <c r="BA200" i="10"/>
  <c r="BC200" i="10"/>
  <c r="BD200" i="10" s="1"/>
  <c r="BG200" i="10"/>
  <c r="AE201" i="10"/>
  <c r="AF201" i="10" s="1"/>
  <c r="AH201" i="10"/>
  <c r="AI201" i="10"/>
  <c r="AK201" i="10"/>
  <c r="AL201" i="10" s="1"/>
  <c r="AN201" i="10"/>
  <c r="AO201" i="10"/>
  <c r="AQ201" i="10"/>
  <c r="AR201" i="10" s="1"/>
  <c r="AT201" i="10"/>
  <c r="AU201" i="10"/>
  <c r="AW201" i="10"/>
  <c r="AX201" i="10" s="1"/>
  <c r="AZ201" i="10"/>
  <c r="BA201" i="10"/>
  <c r="BC201" i="10"/>
  <c r="BD201" i="10" s="1"/>
  <c r="BG201" i="10"/>
  <c r="AE202" i="10"/>
  <c r="AF202" i="10" s="1"/>
  <c r="AH202" i="10"/>
  <c r="AI202" i="10"/>
  <c r="AK202" i="10"/>
  <c r="AL202" i="10" s="1"/>
  <c r="AN202" i="10"/>
  <c r="AO202" i="10"/>
  <c r="AQ202" i="10"/>
  <c r="AR202" i="10" s="1"/>
  <c r="AT202" i="10"/>
  <c r="AU202" i="10"/>
  <c r="AW202" i="10"/>
  <c r="AX202" i="10" s="1"/>
  <c r="AZ202" i="10"/>
  <c r="BA202" i="10"/>
  <c r="BC202" i="10"/>
  <c r="BD202" i="10" s="1"/>
  <c r="BG202" i="10"/>
  <c r="AE203" i="10"/>
  <c r="AF203" i="10" s="1"/>
  <c r="AH203" i="10"/>
  <c r="AI203" i="10"/>
  <c r="AK203" i="10"/>
  <c r="AL203" i="10" s="1"/>
  <c r="AN203" i="10"/>
  <c r="AO203" i="10"/>
  <c r="AQ203" i="10"/>
  <c r="AR203" i="10" s="1"/>
  <c r="AT203" i="10"/>
  <c r="AU203" i="10"/>
  <c r="AW203" i="10"/>
  <c r="AX203" i="10" s="1"/>
  <c r="AZ203" i="10"/>
  <c r="BA203" i="10"/>
  <c r="BC203" i="10"/>
  <c r="BD203" i="10" s="1"/>
  <c r="BG203" i="10"/>
  <c r="AE204" i="10"/>
  <c r="AF204" i="10" s="1"/>
  <c r="AH204" i="10"/>
  <c r="AI204" i="10"/>
  <c r="AK204" i="10"/>
  <c r="AL204" i="10" s="1"/>
  <c r="AN204" i="10"/>
  <c r="AO204" i="10"/>
  <c r="AQ204" i="10"/>
  <c r="AR204" i="10" s="1"/>
  <c r="AT204" i="10"/>
  <c r="AU204" i="10"/>
  <c r="AW204" i="10"/>
  <c r="AX204" i="10" s="1"/>
  <c r="AZ204" i="10"/>
  <c r="BA204" i="10"/>
  <c r="BC204" i="10"/>
  <c r="BD204" i="10" s="1"/>
  <c r="BG204" i="10"/>
  <c r="AE205" i="10"/>
  <c r="AF205" i="10" s="1"/>
  <c r="AH205" i="10"/>
  <c r="AI205" i="10"/>
  <c r="AK205" i="10"/>
  <c r="AL205" i="10" s="1"/>
  <c r="AN205" i="10"/>
  <c r="AO205" i="10"/>
  <c r="AQ205" i="10"/>
  <c r="AR205" i="10" s="1"/>
  <c r="AT205" i="10"/>
  <c r="AU205" i="10"/>
  <c r="AW205" i="10"/>
  <c r="AX205" i="10" s="1"/>
  <c r="AZ205" i="10"/>
  <c r="BA205" i="10"/>
  <c r="BC205" i="10"/>
  <c r="BD205" i="10" s="1"/>
  <c r="BG205" i="10"/>
  <c r="AE206" i="10"/>
  <c r="AF206" i="10" s="1"/>
  <c r="AH206" i="10"/>
  <c r="AI206" i="10"/>
  <c r="AK206" i="10"/>
  <c r="AL206" i="10" s="1"/>
  <c r="AN206" i="10"/>
  <c r="AO206" i="10"/>
  <c r="AQ206" i="10"/>
  <c r="AR206" i="10" s="1"/>
  <c r="AT206" i="10"/>
  <c r="AU206" i="10"/>
  <c r="AW206" i="10"/>
  <c r="AX206" i="10" s="1"/>
  <c r="AZ206" i="10"/>
  <c r="BA206" i="10"/>
  <c r="BC206" i="10"/>
  <c r="BD206" i="10" s="1"/>
  <c r="BG206" i="10"/>
  <c r="AE207" i="10"/>
  <c r="AF207" i="10" s="1"/>
  <c r="AH207" i="10"/>
  <c r="AI207" i="10"/>
  <c r="AK207" i="10"/>
  <c r="AL207" i="10" s="1"/>
  <c r="AN207" i="10"/>
  <c r="AO207" i="10"/>
  <c r="AQ207" i="10"/>
  <c r="AR207" i="10" s="1"/>
  <c r="AT207" i="10"/>
  <c r="AU207" i="10"/>
  <c r="AW207" i="10"/>
  <c r="AX207" i="10" s="1"/>
  <c r="AZ207" i="10"/>
  <c r="BA207" i="10"/>
  <c r="BC207" i="10"/>
  <c r="BD207" i="10" s="1"/>
  <c r="BG207" i="10"/>
  <c r="AE208" i="10"/>
  <c r="AF208" i="10" s="1"/>
  <c r="AH208" i="10"/>
  <c r="AI208" i="10"/>
  <c r="AK208" i="10"/>
  <c r="AL208" i="10" s="1"/>
  <c r="AN208" i="10"/>
  <c r="AO208" i="10"/>
  <c r="AQ208" i="10"/>
  <c r="AR208" i="10" s="1"/>
  <c r="AT208" i="10"/>
  <c r="AU208" i="10"/>
  <c r="AW208" i="10"/>
  <c r="AX208" i="10" s="1"/>
  <c r="AZ208" i="10"/>
  <c r="BA208" i="10"/>
  <c r="BC208" i="10"/>
  <c r="BD208" i="10" s="1"/>
  <c r="BG208" i="10"/>
  <c r="AE209" i="10"/>
  <c r="AF209" i="10" s="1"/>
  <c r="AH209" i="10"/>
  <c r="AI209" i="10"/>
  <c r="AK209" i="10"/>
  <c r="AL209" i="10" s="1"/>
  <c r="AN209" i="10"/>
  <c r="AO209" i="10"/>
  <c r="AQ209" i="10"/>
  <c r="AR209" i="10" s="1"/>
  <c r="AT209" i="10"/>
  <c r="AU209" i="10"/>
  <c r="AW209" i="10"/>
  <c r="AX209" i="10" s="1"/>
  <c r="AZ209" i="10"/>
  <c r="BA209" i="10"/>
  <c r="BC209" i="10"/>
  <c r="BD209" i="10" s="1"/>
  <c r="BG209" i="10"/>
  <c r="AE210" i="10"/>
  <c r="AF210" i="10" s="1"/>
  <c r="AH210" i="10"/>
  <c r="AI210" i="10"/>
  <c r="AK210" i="10"/>
  <c r="AL210" i="10" s="1"/>
  <c r="AN210" i="10"/>
  <c r="AO210" i="10"/>
  <c r="AQ210" i="10"/>
  <c r="AR210" i="10" s="1"/>
  <c r="AT210" i="10"/>
  <c r="AU210" i="10"/>
  <c r="AW210" i="10"/>
  <c r="AX210" i="10" s="1"/>
  <c r="AZ210" i="10"/>
  <c r="BA210" i="10"/>
  <c r="BC210" i="10"/>
  <c r="BD210" i="10" s="1"/>
  <c r="BG210" i="10"/>
  <c r="AE211" i="10"/>
  <c r="AF211" i="10" s="1"/>
  <c r="AH211" i="10"/>
  <c r="AI211" i="10"/>
  <c r="AK211" i="10"/>
  <c r="AL211" i="10" s="1"/>
  <c r="AN211" i="10"/>
  <c r="AO211" i="10"/>
  <c r="AQ211" i="10"/>
  <c r="AR211" i="10" s="1"/>
  <c r="AT211" i="10"/>
  <c r="AU211" i="10"/>
  <c r="AW211" i="10"/>
  <c r="AX211" i="10" s="1"/>
  <c r="AZ211" i="10"/>
  <c r="BA211" i="10"/>
  <c r="BC211" i="10"/>
  <c r="BD211" i="10" s="1"/>
  <c r="BG211" i="10"/>
  <c r="AE212" i="10"/>
  <c r="AF212" i="10" s="1"/>
  <c r="AH212" i="10"/>
  <c r="AI212" i="10"/>
  <c r="AK212" i="10"/>
  <c r="AL212" i="10" s="1"/>
  <c r="AN212" i="10"/>
  <c r="AO212" i="10"/>
  <c r="AQ212" i="10"/>
  <c r="AR212" i="10" s="1"/>
  <c r="AT212" i="10"/>
  <c r="AU212" i="10"/>
  <c r="AW212" i="10"/>
  <c r="AX212" i="10" s="1"/>
  <c r="AZ212" i="10"/>
  <c r="BA212" i="10"/>
  <c r="BC212" i="10"/>
  <c r="BD212" i="10" s="1"/>
  <c r="BG212" i="10"/>
  <c r="AE213" i="10"/>
  <c r="AF213" i="10" s="1"/>
  <c r="AH213" i="10"/>
  <c r="AI213" i="10"/>
  <c r="AK213" i="10"/>
  <c r="AL213" i="10" s="1"/>
  <c r="AN213" i="10"/>
  <c r="AO213" i="10"/>
  <c r="AQ213" i="10"/>
  <c r="AR213" i="10" s="1"/>
  <c r="AT213" i="10"/>
  <c r="AU213" i="10"/>
  <c r="AW213" i="10"/>
  <c r="AX213" i="10" s="1"/>
  <c r="AZ213" i="10"/>
  <c r="BA213" i="10"/>
  <c r="BC213" i="10"/>
  <c r="BD213" i="10" s="1"/>
  <c r="BG213" i="10"/>
  <c r="AE214" i="10"/>
  <c r="AF214" i="10" s="1"/>
  <c r="AH214" i="10"/>
  <c r="AI214" i="10"/>
  <c r="AK214" i="10"/>
  <c r="AL214" i="10" s="1"/>
  <c r="AN214" i="10"/>
  <c r="AO214" i="10"/>
  <c r="AQ214" i="10"/>
  <c r="AR214" i="10" s="1"/>
  <c r="AT214" i="10"/>
  <c r="AU214" i="10"/>
  <c r="AW214" i="10"/>
  <c r="AX214" i="10" s="1"/>
  <c r="AZ214" i="10"/>
  <c r="BA214" i="10"/>
  <c r="BC214" i="10"/>
  <c r="BD214" i="10" s="1"/>
  <c r="BG214" i="10"/>
  <c r="AE215" i="10"/>
  <c r="AF215" i="10" s="1"/>
  <c r="AH215" i="10"/>
  <c r="AI215" i="10"/>
  <c r="AK215" i="10"/>
  <c r="AL215" i="10" s="1"/>
  <c r="AN215" i="10"/>
  <c r="AO215" i="10"/>
  <c r="AQ215" i="10"/>
  <c r="AR215" i="10" s="1"/>
  <c r="AT215" i="10"/>
  <c r="AU215" i="10"/>
  <c r="AW215" i="10"/>
  <c r="AX215" i="10" s="1"/>
  <c r="AZ215" i="10"/>
  <c r="BA215" i="10"/>
  <c r="BC215" i="10"/>
  <c r="BD215" i="10" s="1"/>
  <c r="BG215" i="10"/>
  <c r="AE216" i="10"/>
  <c r="AF216" i="10" s="1"/>
  <c r="AH216" i="10"/>
  <c r="AI216" i="10"/>
  <c r="AK216" i="10"/>
  <c r="AL216" i="10" s="1"/>
  <c r="AN216" i="10"/>
  <c r="AO216" i="10"/>
  <c r="AQ216" i="10"/>
  <c r="AR216" i="10" s="1"/>
  <c r="AT216" i="10"/>
  <c r="AU216" i="10"/>
  <c r="AW216" i="10"/>
  <c r="AX216" i="10" s="1"/>
  <c r="AZ216" i="10"/>
  <c r="BA216" i="10"/>
  <c r="BC216" i="10"/>
  <c r="BD216" i="10" s="1"/>
  <c r="BG216" i="10"/>
  <c r="AE217" i="10"/>
  <c r="AF217" i="10" s="1"/>
  <c r="AH217" i="10"/>
  <c r="AI217" i="10"/>
  <c r="AK217" i="10"/>
  <c r="AL217" i="10" s="1"/>
  <c r="AN217" i="10"/>
  <c r="AO217" i="10"/>
  <c r="AQ217" i="10"/>
  <c r="AR217" i="10" s="1"/>
  <c r="AT217" i="10"/>
  <c r="AU217" i="10"/>
  <c r="AW217" i="10"/>
  <c r="AX217" i="10" s="1"/>
  <c r="AZ217" i="10"/>
  <c r="BA217" i="10"/>
  <c r="BC217" i="10"/>
  <c r="BD217" i="10" s="1"/>
  <c r="BG217" i="10"/>
  <c r="AE218" i="10"/>
  <c r="AF218" i="10" s="1"/>
  <c r="AH218" i="10"/>
  <c r="AI218" i="10"/>
  <c r="AK218" i="10"/>
  <c r="AL218" i="10" s="1"/>
  <c r="AN218" i="10"/>
  <c r="AO218" i="10"/>
  <c r="AQ218" i="10"/>
  <c r="AR218" i="10" s="1"/>
  <c r="AT218" i="10"/>
  <c r="AU218" i="10"/>
  <c r="AW218" i="10"/>
  <c r="AX218" i="10" s="1"/>
  <c r="AZ218" i="10"/>
  <c r="BA218" i="10"/>
  <c r="BC218" i="10"/>
  <c r="BD218" i="10" s="1"/>
  <c r="BG218" i="10"/>
  <c r="AE219" i="10"/>
  <c r="AF219" i="10" s="1"/>
  <c r="AH219" i="10"/>
  <c r="AI219" i="10"/>
  <c r="AK219" i="10"/>
  <c r="AL219" i="10" s="1"/>
  <c r="AN219" i="10"/>
  <c r="AO219" i="10"/>
  <c r="AQ219" i="10"/>
  <c r="AR219" i="10" s="1"/>
  <c r="AT219" i="10"/>
  <c r="AU219" i="10"/>
  <c r="AW219" i="10"/>
  <c r="AX219" i="10" s="1"/>
  <c r="AZ219" i="10"/>
  <c r="BA219" i="10"/>
  <c r="BC219" i="10"/>
  <c r="BD219" i="10" s="1"/>
  <c r="BG219" i="10"/>
  <c r="AE220" i="10"/>
  <c r="AF220" i="10" s="1"/>
  <c r="AH220" i="10"/>
  <c r="AI220" i="10"/>
  <c r="AK220" i="10"/>
  <c r="AL220" i="10" s="1"/>
  <c r="AN220" i="10"/>
  <c r="AO220" i="10"/>
  <c r="AQ220" i="10"/>
  <c r="AR220" i="10" s="1"/>
  <c r="AT220" i="10"/>
  <c r="AU220" i="10"/>
  <c r="AW220" i="10"/>
  <c r="AX220" i="10" s="1"/>
  <c r="AZ220" i="10"/>
  <c r="BA220" i="10"/>
  <c r="BC220" i="10"/>
  <c r="BD220" i="10" s="1"/>
  <c r="BG220" i="10"/>
  <c r="AE221" i="10"/>
  <c r="AF221" i="10" s="1"/>
  <c r="AH221" i="10"/>
  <c r="AI221" i="10"/>
  <c r="AK221" i="10"/>
  <c r="AL221" i="10" s="1"/>
  <c r="AN221" i="10"/>
  <c r="AO221" i="10"/>
  <c r="AQ221" i="10"/>
  <c r="AR221" i="10" s="1"/>
  <c r="AT221" i="10"/>
  <c r="AU221" i="10"/>
  <c r="AW221" i="10"/>
  <c r="AX221" i="10" s="1"/>
  <c r="AZ221" i="10"/>
  <c r="BA221" i="10"/>
  <c r="BC221" i="10"/>
  <c r="BD221" i="10" s="1"/>
  <c r="BG221" i="10"/>
  <c r="AE222" i="10"/>
  <c r="AF222" i="10" s="1"/>
  <c r="AH222" i="10"/>
  <c r="AI222" i="10"/>
  <c r="AK222" i="10"/>
  <c r="AL222" i="10" s="1"/>
  <c r="AN222" i="10"/>
  <c r="AO222" i="10"/>
  <c r="AQ222" i="10"/>
  <c r="AR222" i="10" s="1"/>
  <c r="AT222" i="10"/>
  <c r="AU222" i="10"/>
  <c r="AW222" i="10"/>
  <c r="AX222" i="10" s="1"/>
  <c r="AZ222" i="10"/>
  <c r="BA222" i="10"/>
  <c r="BC222" i="10"/>
  <c r="BD222" i="10" s="1"/>
  <c r="BG222" i="10"/>
  <c r="AE223" i="10"/>
  <c r="AF223" i="10" s="1"/>
  <c r="AH223" i="10"/>
  <c r="AI223" i="10"/>
  <c r="AK223" i="10"/>
  <c r="AL223" i="10" s="1"/>
  <c r="AN223" i="10"/>
  <c r="AO223" i="10"/>
  <c r="AQ223" i="10"/>
  <c r="AR223" i="10" s="1"/>
  <c r="AT223" i="10"/>
  <c r="AU223" i="10"/>
  <c r="AW223" i="10"/>
  <c r="AX223" i="10" s="1"/>
  <c r="AZ223" i="10"/>
  <c r="BA223" i="10"/>
  <c r="BC223" i="10"/>
  <c r="BD223" i="10" s="1"/>
  <c r="BG223" i="10"/>
  <c r="AE224" i="10"/>
  <c r="AF224" i="10" s="1"/>
  <c r="AH224" i="10"/>
  <c r="AI224" i="10"/>
  <c r="AK224" i="10"/>
  <c r="AL224" i="10" s="1"/>
  <c r="AN224" i="10"/>
  <c r="AO224" i="10"/>
  <c r="AQ224" i="10"/>
  <c r="AR224" i="10" s="1"/>
  <c r="AT224" i="10"/>
  <c r="AU224" i="10"/>
  <c r="AW224" i="10"/>
  <c r="AX224" i="10" s="1"/>
  <c r="AZ224" i="10"/>
  <c r="BA224" i="10"/>
  <c r="BC224" i="10"/>
  <c r="BD224" i="10" s="1"/>
  <c r="BG224" i="10"/>
  <c r="AE225" i="10"/>
  <c r="AF225" i="10" s="1"/>
  <c r="AH225" i="10"/>
  <c r="AI225" i="10"/>
  <c r="AK225" i="10"/>
  <c r="AL225" i="10" s="1"/>
  <c r="AN225" i="10"/>
  <c r="AO225" i="10"/>
  <c r="AQ225" i="10"/>
  <c r="AR225" i="10" s="1"/>
  <c r="AT225" i="10"/>
  <c r="AU225" i="10"/>
  <c r="AW225" i="10"/>
  <c r="AX225" i="10" s="1"/>
  <c r="AZ225" i="10"/>
  <c r="BA225" i="10"/>
  <c r="BC225" i="10"/>
  <c r="BD225" i="10" s="1"/>
  <c r="BG225" i="10"/>
  <c r="AE226" i="10"/>
  <c r="AF226" i="10" s="1"/>
  <c r="AH226" i="10"/>
  <c r="AI226" i="10"/>
  <c r="AK226" i="10"/>
  <c r="AL226" i="10" s="1"/>
  <c r="AN226" i="10"/>
  <c r="AO226" i="10"/>
  <c r="AQ226" i="10"/>
  <c r="AR226" i="10" s="1"/>
  <c r="AT226" i="10"/>
  <c r="AU226" i="10"/>
  <c r="AW226" i="10"/>
  <c r="AX226" i="10" s="1"/>
  <c r="AZ226" i="10"/>
  <c r="BA226" i="10"/>
  <c r="BC226" i="10"/>
  <c r="BD226" i="10" s="1"/>
  <c r="BG226" i="10"/>
  <c r="AE227" i="10"/>
  <c r="AF227" i="10" s="1"/>
  <c r="AH227" i="10"/>
  <c r="AI227" i="10"/>
  <c r="AK227" i="10"/>
  <c r="AL227" i="10" s="1"/>
  <c r="AN227" i="10"/>
  <c r="AO227" i="10"/>
  <c r="AQ227" i="10"/>
  <c r="AR227" i="10" s="1"/>
  <c r="AT227" i="10"/>
  <c r="AU227" i="10"/>
  <c r="AW227" i="10"/>
  <c r="AX227" i="10" s="1"/>
  <c r="AZ227" i="10"/>
  <c r="BA227" i="10"/>
  <c r="BC227" i="10"/>
  <c r="BD227" i="10" s="1"/>
  <c r="BG227" i="10"/>
  <c r="AE228" i="10"/>
  <c r="AF228" i="10" s="1"/>
  <c r="AH228" i="10"/>
  <c r="AI228" i="10"/>
  <c r="AK228" i="10"/>
  <c r="AL228" i="10" s="1"/>
  <c r="AN228" i="10"/>
  <c r="AO228" i="10"/>
  <c r="AQ228" i="10"/>
  <c r="AR228" i="10" s="1"/>
  <c r="AT228" i="10"/>
  <c r="AU228" i="10"/>
  <c r="AW228" i="10"/>
  <c r="AX228" i="10" s="1"/>
  <c r="AZ228" i="10"/>
  <c r="BA228" i="10"/>
  <c r="BC228" i="10"/>
  <c r="BD228" i="10" s="1"/>
  <c r="BG228" i="10"/>
  <c r="AE229" i="10"/>
  <c r="AF229" i="10" s="1"/>
  <c r="AH229" i="10"/>
  <c r="AI229" i="10"/>
  <c r="AK229" i="10"/>
  <c r="AL229" i="10" s="1"/>
  <c r="AN229" i="10"/>
  <c r="AO229" i="10"/>
  <c r="AQ229" i="10"/>
  <c r="AR229" i="10" s="1"/>
  <c r="AT229" i="10"/>
  <c r="AU229" i="10"/>
  <c r="AW229" i="10"/>
  <c r="AX229" i="10" s="1"/>
  <c r="AZ229" i="10"/>
  <c r="BA229" i="10"/>
  <c r="BC229" i="10"/>
  <c r="BD229" i="10" s="1"/>
  <c r="BG229" i="10"/>
  <c r="AE230" i="10"/>
  <c r="AF230" i="10" s="1"/>
  <c r="AH230" i="10"/>
  <c r="AI230" i="10"/>
  <c r="AK230" i="10"/>
  <c r="AL230" i="10" s="1"/>
  <c r="AN230" i="10"/>
  <c r="AO230" i="10"/>
  <c r="AQ230" i="10"/>
  <c r="AR230" i="10" s="1"/>
  <c r="AT230" i="10"/>
  <c r="AU230" i="10"/>
  <c r="AW230" i="10"/>
  <c r="AX230" i="10" s="1"/>
  <c r="AZ230" i="10"/>
  <c r="BA230" i="10"/>
  <c r="BC230" i="10"/>
  <c r="BD230" i="10" s="1"/>
  <c r="BG230" i="10"/>
  <c r="AE231" i="10"/>
  <c r="AF231" i="10" s="1"/>
  <c r="AH231" i="10"/>
  <c r="AI231" i="10"/>
  <c r="AK231" i="10"/>
  <c r="AL231" i="10" s="1"/>
  <c r="AN231" i="10"/>
  <c r="AO231" i="10"/>
  <c r="AQ231" i="10"/>
  <c r="AR231" i="10" s="1"/>
  <c r="AT231" i="10"/>
  <c r="AU231" i="10"/>
  <c r="AW231" i="10"/>
  <c r="AX231" i="10" s="1"/>
  <c r="AZ231" i="10"/>
  <c r="BA231" i="10"/>
  <c r="BC231" i="10"/>
  <c r="BD231" i="10" s="1"/>
  <c r="BG231" i="10"/>
  <c r="AE232" i="10"/>
  <c r="AF232" i="10" s="1"/>
  <c r="AH232" i="10"/>
  <c r="AI232" i="10"/>
  <c r="AK232" i="10"/>
  <c r="AL232" i="10" s="1"/>
  <c r="AN232" i="10"/>
  <c r="AO232" i="10"/>
  <c r="AQ232" i="10"/>
  <c r="AR232" i="10" s="1"/>
  <c r="AT232" i="10"/>
  <c r="AU232" i="10"/>
  <c r="AW232" i="10"/>
  <c r="AX232" i="10" s="1"/>
  <c r="AZ232" i="10"/>
  <c r="BA232" i="10"/>
  <c r="BC232" i="10"/>
  <c r="BD232" i="10" s="1"/>
  <c r="BG232" i="10"/>
  <c r="AE233" i="10"/>
  <c r="AF233" i="10" s="1"/>
  <c r="AH233" i="10"/>
  <c r="AI233" i="10"/>
  <c r="AK233" i="10"/>
  <c r="AL233" i="10" s="1"/>
  <c r="AN233" i="10"/>
  <c r="AO233" i="10"/>
  <c r="AQ233" i="10"/>
  <c r="AR233" i="10" s="1"/>
  <c r="AT233" i="10"/>
  <c r="AU233" i="10"/>
  <c r="AW233" i="10"/>
  <c r="AX233" i="10" s="1"/>
  <c r="AZ233" i="10"/>
  <c r="BA233" i="10"/>
  <c r="BC233" i="10"/>
  <c r="BD233" i="10" s="1"/>
  <c r="BG233" i="10"/>
  <c r="AE234" i="10"/>
  <c r="AF234" i="10" s="1"/>
  <c r="AH234" i="10"/>
  <c r="AI234" i="10"/>
  <c r="AK234" i="10"/>
  <c r="AL234" i="10" s="1"/>
  <c r="AN234" i="10"/>
  <c r="AO234" i="10"/>
  <c r="AQ234" i="10"/>
  <c r="AR234" i="10" s="1"/>
  <c r="AT234" i="10"/>
  <c r="AU234" i="10"/>
  <c r="AW234" i="10"/>
  <c r="AX234" i="10" s="1"/>
  <c r="AZ234" i="10"/>
  <c r="BA234" i="10"/>
  <c r="BC234" i="10"/>
  <c r="BD234" i="10" s="1"/>
  <c r="BG234" i="10"/>
  <c r="AE235" i="10"/>
  <c r="AF235" i="10" s="1"/>
  <c r="AH235" i="10"/>
  <c r="AI235" i="10"/>
  <c r="AK235" i="10"/>
  <c r="AL235" i="10" s="1"/>
  <c r="AN235" i="10"/>
  <c r="AO235" i="10"/>
  <c r="AQ235" i="10"/>
  <c r="AR235" i="10" s="1"/>
  <c r="AT235" i="10"/>
  <c r="AU235" i="10"/>
  <c r="AW235" i="10"/>
  <c r="AX235" i="10" s="1"/>
  <c r="AZ235" i="10"/>
  <c r="BA235" i="10"/>
  <c r="BC235" i="10"/>
  <c r="BD235" i="10" s="1"/>
  <c r="BG235" i="10"/>
  <c r="AE236" i="10"/>
  <c r="AF236" i="10" s="1"/>
  <c r="AH236" i="10"/>
  <c r="AI236" i="10"/>
  <c r="AK236" i="10"/>
  <c r="AL236" i="10" s="1"/>
  <c r="AN236" i="10"/>
  <c r="AO236" i="10"/>
  <c r="AQ236" i="10"/>
  <c r="AR236" i="10" s="1"/>
  <c r="AT236" i="10"/>
  <c r="AU236" i="10"/>
  <c r="AW236" i="10"/>
  <c r="AX236" i="10" s="1"/>
  <c r="AZ236" i="10"/>
  <c r="BA236" i="10"/>
  <c r="BC236" i="10"/>
  <c r="BD236" i="10" s="1"/>
  <c r="BG236" i="10"/>
  <c r="AE237" i="10"/>
  <c r="AF237" i="10" s="1"/>
  <c r="AH237" i="10"/>
  <c r="AI237" i="10"/>
  <c r="AK237" i="10"/>
  <c r="AL237" i="10" s="1"/>
  <c r="AN237" i="10"/>
  <c r="AO237" i="10"/>
  <c r="AQ237" i="10"/>
  <c r="AR237" i="10" s="1"/>
  <c r="AT237" i="10"/>
  <c r="AU237" i="10"/>
  <c r="AW237" i="10"/>
  <c r="AX237" i="10" s="1"/>
  <c r="AZ237" i="10"/>
  <c r="BA237" i="10"/>
  <c r="BC237" i="10"/>
  <c r="BD237" i="10" s="1"/>
  <c r="BG237" i="10"/>
  <c r="AE238" i="10"/>
  <c r="AF238" i="10" s="1"/>
  <c r="AH238" i="10"/>
  <c r="AI238" i="10"/>
  <c r="AK238" i="10"/>
  <c r="AL238" i="10" s="1"/>
  <c r="AN238" i="10"/>
  <c r="AO238" i="10"/>
  <c r="AQ238" i="10"/>
  <c r="AR238" i="10" s="1"/>
  <c r="AT238" i="10"/>
  <c r="AU238" i="10"/>
  <c r="AW238" i="10"/>
  <c r="AX238" i="10" s="1"/>
  <c r="AZ238" i="10"/>
  <c r="BA238" i="10"/>
  <c r="BC238" i="10"/>
  <c r="BD238" i="10" s="1"/>
  <c r="BG238" i="10"/>
  <c r="AE239" i="10"/>
  <c r="AF239" i="10" s="1"/>
  <c r="AH239" i="10"/>
  <c r="AI239" i="10"/>
  <c r="AK239" i="10"/>
  <c r="AL239" i="10" s="1"/>
  <c r="AN239" i="10"/>
  <c r="AO239" i="10"/>
  <c r="AQ239" i="10"/>
  <c r="AR239" i="10" s="1"/>
  <c r="AT239" i="10"/>
  <c r="AU239" i="10"/>
  <c r="AW239" i="10"/>
  <c r="AX239" i="10" s="1"/>
  <c r="AZ239" i="10"/>
  <c r="BA239" i="10"/>
  <c r="BC239" i="10"/>
  <c r="BD239" i="10" s="1"/>
  <c r="BG239" i="10"/>
  <c r="AE240" i="10"/>
  <c r="AF240" i="10" s="1"/>
  <c r="AH240" i="10"/>
  <c r="AI240" i="10"/>
  <c r="AK240" i="10"/>
  <c r="AL240" i="10" s="1"/>
  <c r="AN240" i="10"/>
  <c r="AO240" i="10"/>
  <c r="AQ240" i="10"/>
  <c r="AR240" i="10" s="1"/>
  <c r="AT240" i="10"/>
  <c r="AU240" i="10"/>
  <c r="AW240" i="10"/>
  <c r="AX240" i="10" s="1"/>
  <c r="AZ240" i="10"/>
  <c r="BA240" i="10"/>
  <c r="BC240" i="10"/>
  <c r="BD240" i="10" s="1"/>
  <c r="BG240" i="10"/>
  <c r="AE241" i="10"/>
  <c r="AF241" i="10" s="1"/>
  <c r="AH241" i="10"/>
  <c r="AI241" i="10"/>
  <c r="AK241" i="10"/>
  <c r="AL241" i="10" s="1"/>
  <c r="AN241" i="10"/>
  <c r="AO241" i="10"/>
  <c r="AQ241" i="10"/>
  <c r="AR241" i="10" s="1"/>
  <c r="AT241" i="10"/>
  <c r="AU241" i="10"/>
  <c r="AW241" i="10"/>
  <c r="AX241" i="10" s="1"/>
  <c r="AZ241" i="10"/>
  <c r="BA241" i="10"/>
  <c r="BC241" i="10"/>
  <c r="BD241" i="10" s="1"/>
  <c r="BG241" i="10"/>
  <c r="AE242" i="10"/>
  <c r="AF242" i="10" s="1"/>
  <c r="AH242" i="10"/>
  <c r="AI242" i="10"/>
  <c r="AK242" i="10"/>
  <c r="AL242" i="10" s="1"/>
  <c r="AN242" i="10"/>
  <c r="AO242" i="10"/>
  <c r="AQ242" i="10"/>
  <c r="AR242" i="10" s="1"/>
  <c r="AT242" i="10"/>
  <c r="AU242" i="10"/>
  <c r="AW242" i="10"/>
  <c r="AX242" i="10" s="1"/>
  <c r="AZ242" i="10"/>
  <c r="BA242" i="10"/>
  <c r="BC242" i="10"/>
  <c r="BD242" i="10" s="1"/>
  <c r="BG242" i="10"/>
  <c r="AE243" i="10"/>
  <c r="AF243" i="10" s="1"/>
  <c r="AH243" i="10"/>
  <c r="AI243" i="10"/>
  <c r="AK243" i="10"/>
  <c r="AL243" i="10" s="1"/>
  <c r="AN243" i="10"/>
  <c r="AO243" i="10"/>
  <c r="AQ243" i="10"/>
  <c r="AR243" i="10" s="1"/>
  <c r="AT243" i="10"/>
  <c r="AU243" i="10"/>
  <c r="AW243" i="10"/>
  <c r="AX243" i="10" s="1"/>
  <c r="AZ243" i="10"/>
  <c r="BA243" i="10"/>
  <c r="BC243" i="10"/>
  <c r="BD243" i="10" s="1"/>
  <c r="BG243" i="10"/>
  <c r="AE244" i="10"/>
  <c r="AF244" i="10" s="1"/>
  <c r="AH244" i="10"/>
  <c r="AI244" i="10"/>
  <c r="AK244" i="10"/>
  <c r="AL244" i="10" s="1"/>
  <c r="AN244" i="10"/>
  <c r="AO244" i="10"/>
  <c r="AQ244" i="10"/>
  <c r="AR244" i="10" s="1"/>
  <c r="AT244" i="10"/>
  <c r="AU244" i="10"/>
  <c r="AW244" i="10"/>
  <c r="AX244" i="10" s="1"/>
  <c r="AZ244" i="10"/>
  <c r="BA244" i="10"/>
  <c r="BC244" i="10"/>
  <c r="BD244" i="10" s="1"/>
  <c r="BG244" i="10"/>
  <c r="AE245" i="10"/>
  <c r="AF245" i="10" s="1"/>
  <c r="AH245" i="10"/>
  <c r="AI245" i="10"/>
  <c r="AK245" i="10"/>
  <c r="AL245" i="10" s="1"/>
  <c r="AN245" i="10"/>
  <c r="AO245" i="10"/>
  <c r="AQ245" i="10"/>
  <c r="AR245" i="10" s="1"/>
  <c r="AT245" i="10"/>
  <c r="AU245" i="10"/>
  <c r="AW245" i="10"/>
  <c r="AX245" i="10" s="1"/>
  <c r="AZ245" i="10"/>
  <c r="BA245" i="10"/>
  <c r="BC245" i="10"/>
  <c r="BD245" i="10" s="1"/>
  <c r="BG245" i="10"/>
  <c r="AE246" i="10"/>
  <c r="AF246" i="10" s="1"/>
  <c r="AH246" i="10"/>
  <c r="AI246" i="10"/>
  <c r="AK246" i="10"/>
  <c r="AL246" i="10" s="1"/>
  <c r="AN246" i="10"/>
  <c r="AO246" i="10"/>
  <c r="AQ246" i="10"/>
  <c r="AR246" i="10" s="1"/>
  <c r="AT246" i="10"/>
  <c r="AU246" i="10"/>
  <c r="AW246" i="10"/>
  <c r="AX246" i="10" s="1"/>
  <c r="AZ246" i="10"/>
  <c r="BA246" i="10"/>
  <c r="BC246" i="10"/>
  <c r="BD246" i="10" s="1"/>
  <c r="BG246" i="10"/>
  <c r="AE247" i="10"/>
  <c r="AF247" i="10" s="1"/>
  <c r="AH247" i="10"/>
  <c r="AI247" i="10"/>
  <c r="AK247" i="10"/>
  <c r="AL247" i="10" s="1"/>
  <c r="AN247" i="10"/>
  <c r="AO247" i="10"/>
  <c r="AQ247" i="10"/>
  <c r="AR247" i="10" s="1"/>
  <c r="AT247" i="10"/>
  <c r="AU247" i="10"/>
  <c r="AW247" i="10"/>
  <c r="AX247" i="10" s="1"/>
  <c r="AZ247" i="10"/>
  <c r="BA247" i="10"/>
  <c r="BC247" i="10"/>
  <c r="BD247" i="10" s="1"/>
  <c r="BG247" i="10"/>
  <c r="AE248" i="10"/>
  <c r="AF248" i="10" s="1"/>
  <c r="AH248" i="10"/>
  <c r="AI248" i="10"/>
  <c r="AK248" i="10"/>
  <c r="AL248" i="10" s="1"/>
  <c r="AN248" i="10"/>
  <c r="AO248" i="10"/>
  <c r="AQ248" i="10"/>
  <c r="AR248" i="10" s="1"/>
  <c r="AT248" i="10"/>
  <c r="AU248" i="10"/>
  <c r="AW248" i="10"/>
  <c r="AX248" i="10" s="1"/>
  <c r="AZ248" i="10"/>
  <c r="BA248" i="10"/>
  <c r="BC248" i="10"/>
  <c r="BD248" i="10" s="1"/>
  <c r="BG248" i="10"/>
  <c r="AE249" i="10"/>
  <c r="AF249" i="10" s="1"/>
  <c r="AH249" i="10"/>
  <c r="AI249" i="10"/>
  <c r="AK249" i="10"/>
  <c r="AL249" i="10" s="1"/>
  <c r="AN249" i="10"/>
  <c r="AO249" i="10"/>
  <c r="AQ249" i="10"/>
  <c r="AR249" i="10" s="1"/>
  <c r="AT249" i="10"/>
  <c r="AU249" i="10"/>
  <c r="AW249" i="10"/>
  <c r="AX249" i="10" s="1"/>
  <c r="AZ249" i="10"/>
  <c r="BA249" i="10"/>
  <c r="BC249" i="10"/>
  <c r="BD249" i="10" s="1"/>
  <c r="BG249" i="10"/>
  <c r="AE250" i="10"/>
  <c r="AF250" i="10" s="1"/>
  <c r="AH250" i="10"/>
  <c r="AI250" i="10"/>
  <c r="AK250" i="10"/>
  <c r="AL250" i="10" s="1"/>
  <c r="AN250" i="10"/>
  <c r="AO250" i="10"/>
  <c r="AQ250" i="10"/>
  <c r="AR250" i="10" s="1"/>
  <c r="AT250" i="10"/>
  <c r="AU250" i="10"/>
  <c r="AW250" i="10"/>
  <c r="AX250" i="10" s="1"/>
  <c r="AZ250" i="10"/>
  <c r="BA250" i="10"/>
  <c r="BC250" i="10"/>
  <c r="BD250" i="10" s="1"/>
  <c r="BG250" i="10"/>
  <c r="AE251" i="10"/>
  <c r="AF251" i="10" s="1"/>
  <c r="AH251" i="10"/>
  <c r="AI251" i="10"/>
  <c r="AK251" i="10"/>
  <c r="AL251" i="10" s="1"/>
  <c r="AN251" i="10"/>
  <c r="AO251" i="10"/>
  <c r="AQ251" i="10"/>
  <c r="AR251" i="10" s="1"/>
  <c r="AT251" i="10"/>
  <c r="AU251" i="10"/>
  <c r="AW251" i="10"/>
  <c r="AX251" i="10" s="1"/>
  <c r="AZ251" i="10"/>
  <c r="BA251" i="10"/>
  <c r="BC251" i="10"/>
  <c r="BD251" i="10" s="1"/>
  <c r="BG251" i="10"/>
  <c r="AE252" i="10"/>
  <c r="AF252" i="10" s="1"/>
  <c r="AH252" i="10"/>
  <c r="AI252" i="10"/>
  <c r="AK252" i="10"/>
  <c r="AL252" i="10" s="1"/>
  <c r="AN252" i="10"/>
  <c r="AO252" i="10"/>
  <c r="AQ252" i="10"/>
  <c r="AR252" i="10" s="1"/>
  <c r="AT252" i="10"/>
  <c r="AU252" i="10"/>
  <c r="AW252" i="10"/>
  <c r="AX252" i="10" s="1"/>
  <c r="AZ252" i="10"/>
  <c r="BA252" i="10"/>
  <c r="BC252" i="10"/>
  <c r="BD252" i="10" s="1"/>
  <c r="BG252" i="10"/>
  <c r="AE253" i="10"/>
  <c r="AF253" i="10" s="1"/>
  <c r="AH253" i="10"/>
  <c r="AI253" i="10"/>
  <c r="AK253" i="10"/>
  <c r="AL253" i="10" s="1"/>
  <c r="AN253" i="10"/>
  <c r="AO253" i="10"/>
  <c r="AQ253" i="10"/>
  <c r="AR253" i="10" s="1"/>
  <c r="AT253" i="10"/>
  <c r="AU253" i="10"/>
  <c r="AW253" i="10"/>
  <c r="AX253" i="10" s="1"/>
  <c r="AZ253" i="10"/>
  <c r="BA253" i="10"/>
  <c r="BC253" i="10"/>
  <c r="BD253" i="10" s="1"/>
  <c r="BG253" i="10"/>
  <c r="AE254" i="10"/>
  <c r="AF254" i="10" s="1"/>
  <c r="AH254" i="10"/>
  <c r="AI254" i="10"/>
  <c r="AK254" i="10"/>
  <c r="AL254" i="10" s="1"/>
  <c r="AN254" i="10"/>
  <c r="AO254" i="10"/>
  <c r="AQ254" i="10"/>
  <c r="AR254" i="10" s="1"/>
  <c r="AT254" i="10"/>
  <c r="AU254" i="10"/>
  <c r="AW254" i="10"/>
  <c r="AX254" i="10" s="1"/>
  <c r="AZ254" i="10"/>
  <c r="BA254" i="10"/>
  <c r="BC254" i="10"/>
  <c r="BD254" i="10" s="1"/>
  <c r="BG254" i="10"/>
  <c r="AE255" i="10"/>
  <c r="AF255" i="10" s="1"/>
  <c r="AH255" i="10"/>
  <c r="AI255" i="10"/>
  <c r="AK255" i="10"/>
  <c r="AL255" i="10" s="1"/>
  <c r="AN255" i="10"/>
  <c r="AO255" i="10"/>
  <c r="AQ255" i="10"/>
  <c r="AR255" i="10" s="1"/>
  <c r="AT255" i="10"/>
  <c r="AU255" i="10"/>
  <c r="AW255" i="10"/>
  <c r="AX255" i="10" s="1"/>
  <c r="AZ255" i="10"/>
  <c r="BA255" i="10"/>
  <c r="BC255" i="10"/>
  <c r="BD255" i="10" s="1"/>
  <c r="BG255" i="10"/>
  <c r="AE256" i="10"/>
  <c r="AF256" i="10" s="1"/>
  <c r="AH256" i="10"/>
  <c r="AI256" i="10"/>
  <c r="AK256" i="10"/>
  <c r="AL256" i="10" s="1"/>
  <c r="AN256" i="10"/>
  <c r="AO256" i="10"/>
  <c r="AQ256" i="10"/>
  <c r="AR256" i="10" s="1"/>
  <c r="AT256" i="10"/>
  <c r="AU256" i="10"/>
  <c r="AW256" i="10"/>
  <c r="AX256" i="10" s="1"/>
  <c r="AZ256" i="10"/>
  <c r="BA256" i="10"/>
  <c r="BC256" i="10"/>
  <c r="BD256" i="10" s="1"/>
  <c r="BG256" i="10"/>
  <c r="AE257" i="10"/>
  <c r="AF257" i="10" s="1"/>
  <c r="AH257" i="10"/>
  <c r="AI257" i="10"/>
  <c r="AK257" i="10"/>
  <c r="AL257" i="10" s="1"/>
  <c r="AN257" i="10"/>
  <c r="AO257" i="10"/>
  <c r="AQ257" i="10"/>
  <c r="AR257" i="10" s="1"/>
  <c r="AT257" i="10"/>
  <c r="AU257" i="10"/>
  <c r="AW257" i="10"/>
  <c r="AX257" i="10" s="1"/>
  <c r="AZ257" i="10"/>
  <c r="BA257" i="10"/>
  <c r="BC257" i="10"/>
  <c r="BD257" i="10" s="1"/>
  <c r="BG257" i="10"/>
  <c r="BG8" i="10"/>
  <c r="BA8" i="10"/>
  <c r="AU8" i="10"/>
  <c r="AO8" i="10"/>
  <c r="AI8" i="10"/>
  <c r="F51" i="15"/>
  <c r="F48" i="15"/>
  <c r="F47" i="15"/>
  <c r="F46" i="15"/>
  <c r="F45" i="15"/>
  <c r="F44" i="15"/>
  <c r="F43" i="15"/>
  <c r="F42" i="15"/>
  <c r="F34" i="15"/>
  <c r="F39" i="15"/>
  <c r="F38" i="15"/>
  <c r="F37" i="15"/>
  <c r="F33" i="15"/>
  <c r="F32" i="15"/>
  <c r="F31" i="15"/>
  <c r="F30" i="15"/>
  <c r="F29" i="15"/>
  <c r="F28" i="15"/>
  <c r="F27" i="15"/>
  <c r="F26" i="15"/>
  <c r="F16" i="15"/>
  <c r="F15" i="15"/>
  <c r="F14" i="15"/>
  <c r="F13" i="15"/>
  <c r="F12" i="15"/>
  <c r="F11" i="15"/>
  <c r="F9" i="15"/>
  <c r="F6" i="15"/>
  <c r="F5" i="15"/>
  <c r="F4" i="15"/>
  <c r="F3" i="15"/>
  <c r="J9" i="15"/>
  <c r="J16" i="15"/>
  <c r="J31" i="15"/>
  <c r="J32" i="15"/>
  <c r="J33" i="15"/>
  <c r="J34" i="15"/>
  <c r="J38" i="15"/>
  <c r="J39" i="15"/>
  <c r="J42" i="15"/>
  <c r="J43" i="15"/>
  <c r="J44" i="15"/>
  <c r="J45" i="15"/>
  <c r="J46" i="15"/>
  <c r="J47" i="15"/>
  <c r="J48" i="15"/>
  <c r="J51" i="15"/>
  <c r="X12" i="15" l="1"/>
  <c r="BL33" i="10"/>
  <c r="BL10" i="10"/>
  <c r="BL35" i="10"/>
  <c r="BL37" i="10"/>
  <c r="BL30" i="10"/>
  <c r="BL51" i="10"/>
  <c r="BL53" i="10"/>
  <c r="X16" i="15"/>
  <c r="X13" i="15"/>
  <c r="BL43" i="10"/>
  <c r="X11" i="15"/>
  <c r="BL8" i="10"/>
  <c r="BL55" i="10"/>
  <c r="X4" i="15"/>
  <c r="BL32" i="10"/>
  <c r="BL42" i="10"/>
  <c r="BL46" i="10"/>
  <c r="BL39" i="10"/>
  <c r="BL44" i="10"/>
  <c r="BL45" i="10"/>
  <c r="BL47" i="10"/>
  <c r="BL50" i="10"/>
  <c r="X9" i="15"/>
  <c r="AZ8" i="10"/>
  <c r="AT8" i="10"/>
  <c r="AN8" i="10"/>
  <c r="AH8" i="10"/>
  <c r="D33" i="12"/>
  <c r="P13" i="18" l="1"/>
  <c r="P15" i="18"/>
  <c r="P14" i="18" l="1"/>
  <c r="J12" i="18"/>
  <c r="CX15" i="10" l="1"/>
  <c r="J37" i="15"/>
  <c r="J30" i="15"/>
  <c r="J29" i="15"/>
  <c r="J28" i="15"/>
  <c r="J27" i="15"/>
  <c r="J26" i="15"/>
  <c r="J15" i="15"/>
  <c r="J14" i="15"/>
  <c r="J13" i="15"/>
  <c r="J12" i="15"/>
  <c r="J11" i="15"/>
  <c r="J4" i="15"/>
  <c r="J5" i="15"/>
  <c r="J6" i="15"/>
  <c r="J3" i="15"/>
  <c r="D7" i="10" l="1"/>
  <c r="CK9" i="10"/>
  <c r="CK10" i="10"/>
  <c r="CK11" i="10"/>
  <c r="CK12" i="10"/>
  <c r="CK13" i="10"/>
  <c r="CK14" i="10"/>
  <c r="CK15" i="10"/>
  <c r="CK16" i="10"/>
  <c r="CK17" i="10"/>
  <c r="CK18" i="10"/>
  <c r="CK19" i="10"/>
  <c r="CK20" i="10"/>
  <c r="CK21" i="10"/>
  <c r="CK22" i="10"/>
  <c r="CK23" i="10"/>
  <c r="CK24" i="10"/>
  <c r="CK25" i="10"/>
  <c r="CK26" i="10"/>
  <c r="CK27" i="10"/>
  <c r="CK28" i="10"/>
  <c r="CK29" i="10"/>
  <c r="CK30" i="10"/>
  <c r="CK31" i="10"/>
  <c r="CK32" i="10"/>
  <c r="CK33" i="10"/>
  <c r="CK34" i="10"/>
  <c r="CK35" i="10"/>
  <c r="CK36" i="10"/>
  <c r="CK37" i="10"/>
  <c r="CK38" i="10"/>
  <c r="CK39" i="10"/>
  <c r="CK40" i="10"/>
  <c r="CK41" i="10"/>
  <c r="CK42" i="10"/>
  <c r="CK43" i="10"/>
  <c r="CK44" i="10"/>
  <c r="CK45" i="10"/>
  <c r="CK46" i="10"/>
  <c r="CK47" i="10"/>
  <c r="CK48" i="10"/>
  <c r="CK49" i="10"/>
  <c r="CK50" i="10"/>
  <c r="CK51" i="10"/>
  <c r="CK52" i="10"/>
  <c r="CK53" i="10"/>
  <c r="CK54" i="10"/>
  <c r="CK55" i="10"/>
  <c r="CK56" i="10"/>
  <c r="CK57" i="10"/>
  <c r="CK58" i="10"/>
  <c r="CK59" i="10"/>
  <c r="CK60" i="10"/>
  <c r="CK61" i="10"/>
  <c r="CK62" i="10"/>
  <c r="CK63" i="10"/>
  <c r="CK64" i="10"/>
  <c r="CK65" i="10"/>
  <c r="CK66" i="10"/>
  <c r="CK67" i="10"/>
  <c r="CK68" i="10"/>
  <c r="CK69" i="10"/>
  <c r="CK70" i="10"/>
  <c r="CK71" i="10"/>
  <c r="CK72" i="10"/>
  <c r="CK73" i="10"/>
  <c r="CK74" i="10"/>
  <c r="CK75" i="10"/>
  <c r="CK76" i="10"/>
  <c r="CK77" i="10"/>
  <c r="CK78" i="10"/>
  <c r="CK79" i="10"/>
  <c r="CK80" i="10"/>
  <c r="CK81" i="10"/>
  <c r="CK82" i="10"/>
  <c r="CK83" i="10"/>
  <c r="CK84" i="10"/>
  <c r="CK85" i="10"/>
  <c r="CK86" i="10"/>
  <c r="CK87" i="10"/>
  <c r="CK88" i="10"/>
  <c r="CK89" i="10"/>
  <c r="CK90" i="10"/>
  <c r="CK91" i="10"/>
  <c r="CK92" i="10"/>
  <c r="CK93" i="10"/>
  <c r="CK94" i="10"/>
  <c r="CK95" i="10"/>
  <c r="CK96" i="10"/>
  <c r="CK97" i="10"/>
  <c r="CK98" i="10"/>
  <c r="CK99" i="10"/>
  <c r="CK100" i="10"/>
  <c r="CK101" i="10"/>
  <c r="CK102" i="10"/>
  <c r="CK103" i="10"/>
  <c r="CK104" i="10"/>
  <c r="CK105" i="10"/>
  <c r="CK106" i="10"/>
  <c r="CK107" i="10"/>
  <c r="CK108" i="10"/>
  <c r="CK109" i="10"/>
  <c r="CK110" i="10"/>
  <c r="CK111" i="10"/>
  <c r="CK112" i="10"/>
  <c r="CK113" i="10"/>
  <c r="CK114" i="10"/>
  <c r="CK115" i="10"/>
  <c r="CK116" i="10"/>
  <c r="CK117" i="10"/>
  <c r="CK118" i="10"/>
  <c r="CK119" i="10"/>
  <c r="CK120" i="10"/>
  <c r="CK121" i="10"/>
  <c r="CK122" i="10"/>
  <c r="CK123" i="10"/>
  <c r="CK124" i="10"/>
  <c r="CK125" i="10"/>
  <c r="CK126" i="10"/>
  <c r="CK127" i="10"/>
  <c r="CK128" i="10"/>
  <c r="CK129" i="10"/>
  <c r="CK130" i="10"/>
  <c r="CK131" i="10"/>
  <c r="CK132" i="10"/>
  <c r="CK133" i="10"/>
  <c r="CK134" i="10"/>
  <c r="CK135" i="10"/>
  <c r="CK136" i="10"/>
  <c r="CK137" i="10"/>
  <c r="CK138" i="10"/>
  <c r="CK139" i="10"/>
  <c r="CK140" i="10"/>
  <c r="CK141" i="10"/>
  <c r="CK142" i="10"/>
  <c r="CK143" i="10"/>
  <c r="CK144" i="10"/>
  <c r="CK145" i="10"/>
  <c r="CK146" i="10"/>
  <c r="CK147" i="10"/>
  <c r="CK148" i="10"/>
  <c r="CK149" i="10"/>
  <c r="CK150" i="10"/>
  <c r="CK151" i="10"/>
  <c r="CK152" i="10"/>
  <c r="CK153" i="10"/>
  <c r="CK154" i="10"/>
  <c r="CK155" i="10"/>
  <c r="CK156" i="10"/>
  <c r="CK157" i="10"/>
  <c r="CK158" i="10"/>
  <c r="CK159" i="10"/>
  <c r="CK160" i="10"/>
  <c r="CK161" i="10"/>
  <c r="CK162" i="10"/>
  <c r="CK163" i="10"/>
  <c r="CK164" i="10"/>
  <c r="CK165" i="10"/>
  <c r="CK166" i="10"/>
  <c r="CK167" i="10"/>
  <c r="CK168" i="10"/>
  <c r="CK169" i="10"/>
  <c r="CK170" i="10"/>
  <c r="CK171" i="10"/>
  <c r="CK172" i="10"/>
  <c r="CK173" i="10"/>
  <c r="CK174" i="10"/>
  <c r="CK175" i="10"/>
  <c r="CK176" i="10"/>
  <c r="CK177" i="10"/>
  <c r="CK178" i="10"/>
  <c r="CK179" i="10"/>
  <c r="CK180" i="10"/>
  <c r="CK181" i="10"/>
  <c r="CK182" i="10"/>
  <c r="CK183" i="10"/>
  <c r="CK184" i="10"/>
  <c r="CK185" i="10"/>
  <c r="CK186" i="10"/>
  <c r="CK187" i="10"/>
  <c r="CK188" i="10"/>
  <c r="CK189" i="10"/>
  <c r="CK190" i="10"/>
  <c r="CK191" i="10"/>
  <c r="CK192" i="10"/>
  <c r="CK193" i="10"/>
  <c r="CK194" i="10"/>
  <c r="CK195" i="10"/>
  <c r="CK196" i="10"/>
  <c r="CK197" i="10"/>
  <c r="CK198" i="10"/>
  <c r="CK199" i="10"/>
  <c r="CK200" i="10"/>
  <c r="CK201" i="10"/>
  <c r="CK202" i="10"/>
  <c r="CK203" i="10"/>
  <c r="CK204" i="10"/>
  <c r="CK205" i="10"/>
  <c r="CK206" i="10"/>
  <c r="CK207" i="10"/>
  <c r="CK208" i="10"/>
  <c r="CK209" i="10"/>
  <c r="CK210" i="10"/>
  <c r="CK211" i="10"/>
  <c r="CK212" i="10"/>
  <c r="CK213" i="10"/>
  <c r="CK214" i="10"/>
  <c r="CK215" i="10"/>
  <c r="CK216" i="10"/>
  <c r="CK217" i="10"/>
  <c r="CK218" i="10"/>
  <c r="CK219" i="10"/>
  <c r="CK220" i="10"/>
  <c r="CK221" i="10"/>
  <c r="CK222" i="10"/>
  <c r="CK223" i="10"/>
  <c r="CK224" i="10"/>
  <c r="CK225" i="10"/>
  <c r="CK226" i="10"/>
  <c r="CK227" i="10"/>
  <c r="CK228" i="10"/>
  <c r="CK229" i="10"/>
  <c r="CK230" i="10"/>
  <c r="CK231" i="10"/>
  <c r="CK232" i="10"/>
  <c r="CK233" i="10"/>
  <c r="CK234" i="10"/>
  <c r="CK235" i="10"/>
  <c r="CK236" i="10"/>
  <c r="CK237" i="10"/>
  <c r="CK238" i="10"/>
  <c r="CK239" i="10"/>
  <c r="CK240" i="10"/>
  <c r="CK241" i="10"/>
  <c r="CK242" i="10"/>
  <c r="CK243" i="10"/>
  <c r="CK244" i="10"/>
  <c r="CK245" i="10"/>
  <c r="CK246" i="10"/>
  <c r="CK247" i="10"/>
  <c r="CK248" i="10"/>
  <c r="CK249" i="10"/>
  <c r="CK250" i="10"/>
  <c r="CK251" i="10"/>
  <c r="CK252" i="10"/>
  <c r="CK253" i="10"/>
  <c r="CK254" i="10"/>
  <c r="CK255" i="10"/>
  <c r="CK256" i="10"/>
  <c r="CK257" i="10"/>
  <c r="CK8" i="10"/>
  <c r="Z18" i="10" l="1"/>
  <c r="AB18" i="10" s="1"/>
  <c r="AC18" i="10"/>
  <c r="Z19" i="10"/>
  <c r="AB19" i="10" s="1"/>
  <c r="AC19" i="10"/>
  <c r="Z20" i="10"/>
  <c r="AB20" i="10" s="1"/>
  <c r="AC20" i="10"/>
  <c r="Z21" i="10"/>
  <c r="AB21" i="10" s="1"/>
  <c r="AC21" i="10"/>
  <c r="Z22" i="10"/>
  <c r="AB22" i="10" s="1"/>
  <c r="AC22" i="10"/>
  <c r="Z23" i="10"/>
  <c r="AB23" i="10" s="1"/>
  <c r="AC23" i="10"/>
  <c r="BJ23" i="10"/>
  <c r="CG23" i="10" s="1"/>
  <c r="Z24" i="10"/>
  <c r="AB24" i="10" s="1"/>
  <c r="AC24" i="10"/>
  <c r="Z25" i="10"/>
  <c r="AB25" i="10" s="1"/>
  <c r="AC25" i="10"/>
  <c r="Z26" i="10"/>
  <c r="AB26" i="10" s="1"/>
  <c r="AC26" i="10"/>
  <c r="Z27" i="10"/>
  <c r="AB27" i="10" s="1"/>
  <c r="AC27" i="10"/>
  <c r="Z28" i="10"/>
  <c r="AB28" i="10" s="1"/>
  <c r="AC28" i="10"/>
  <c r="Z29" i="10"/>
  <c r="AB29" i="10" s="1"/>
  <c r="AC29" i="10"/>
  <c r="Z30" i="10"/>
  <c r="AB30" i="10" s="1"/>
  <c r="AC30" i="10"/>
  <c r="BJ30" i="10"/>
  <c r="CG30" i="10" s="1"/>
  <c r="Z31" i="10"/>
  <c r="AB31" i="10" s="1"/>
  <c r="AC31" i="10"/>
  <c r="BJ31" i="10"/>
  <c r="CG31" i="10" s="1"/>
  <c r="Z32" i="10"/>
  <c r="AB32" i="10" s="1"/>
  <c r="AC32" i="10"/>
  <c r="BJ32" i="10"/>
  <c r="CG32" i="10" s="1"/>
  <c r="Z33" i="10"/>
  <c r="AB33" i="10" s="1"/>
  <c r="AC33" i="10"/>
  <c r="BJ33" i="10"/>
  <c r="Z34" i="10"/>
  <c r="AB34" i="10" s="1"/>
  <c r="AC34" i="10"/>
  <c r="BJ34" i="10"/>
  <c r="CG34" i="10" s="1"/>
  <c r="Z35" i="10"/>
  <c r="AB35" i="10" s="1"/>
  <c r="AC35" i="10"/>
  <c r="BJ35" i="10"/>
  <c r="CG35" i="10" s="1"/>
  <c r="Z36" i="10"/>
  <c r="AB36" i="10" s="1"/>
  <c r="AC36" i="10"/>
  <c r="BJ36" i="10"/>
  <c r="CG36" i="10" s="1"/>
  <c r="Z37" i="10"/>
  <c r="AB37" i="10" s="1"/>
  <c r="AC37" i="10"/>
  <c r="BJ37" i="10"/>
  <c r="CG37" i="10" s="1"/>
  <c r="Z38" i="10"/>
  <c r="AB38" i="10" s="1"/>
  <c r="AC38" i="10"/>
  <c r="BJ38" i="10"/>
  <c r="CG38" i="10" s="1"/>
  <c r="Z39" i="10"/>
  <c r="AB39" i="10" s="1"/>
  <c r="AC39" i="10"/>
  <c r="BJ39" i="10"/>
  <c r="CG39" i="10" s="1"/>
  <c r="Z40" i="10"/>
  <c r="AB40" i="10" s="1"/>
  <c r="AC40" i="10"/>
  <c r="BJ40" i="10"/>
  <c r="CG40" i="10" s="1"/>
  <c r="Z41" i="10"/>
  <c r="AB41" i="10" s="1"/>
  <c r="AC41" i="10"/>
  <c r="BJ41" i="10"/>
  <c r="CG41" i="10" s="1"/>
  <c r="Z42" i="10"/>
  <c r="AB42" i="10" s="1"/>
  <c r="AC42" i="10"/>
  <c r="BJ42" i="10"/>
  <c r="CG42" i="10" s="1"/>
  <c r="Z43" i="10"/>
  <c r="AB43" i="10" s="1"/>
  <c r="AC43" i="10"/>
  <c r="BJ43" i="10"/>
  <c r="CG43" i="10" s="1"/>
  <c r="Z44" i="10"/>
  <c r="AB44" i="10" s="1"/>
  <c r="AC44" i="10"/>
  <c r="BJ44" i="10"/>
  <c r="CG44" i="10" s="1"/>
  <c r="Z45" i="10"/>
  <c r="AB45" i="10" s="1"/>
  <c r="AC45" i="10"/>
  <c r="BJ45" i="10"/>
  <c r="CG45" i="10" s="1"/>
  <c r="Z46" i="10"/>
  <c r="AB46" i="10" s="1"/>
  <c r="AC46" i="10"/>
  <c r="BJ46" i="10"/>
  <c r="CG46" i="10" s="1"/>
  <c r="Z47" i="10"/>
  <c r="AB47" i="10" s="1"/>
  <c r="AC47" i="10"/>
  <c r="BJ47" i="10"/>
  <c r="CG47" i="10" s="1"/>
  <c r="Z48" i="10"/>
  <c r="AB48" i="10" s="1"/>
  <c r="AC48" i="10"/>
  <c r="BJ48" i="10"/>
  <c r="CG48" i="10" s="1"/>
  <c r="Z49" i="10"/>
  <c r="AB49" i="10" s="1"/>
  <c r="AC49" i="10"/>
  <c r="BJ49" i="10"/>
  <c r="CG49" i="10" s="1"/>
  <c r="Z50" i="10"/>
  <c r="AB50" i="10" s="1"/>
  <c r="AC50" i="10"/>
  <c r="BJ50" i="10"/>
  <c r="CG50" i="10" s="1"/>
  <c r="Z51" i="10"/>
  <c r="AB51" i="10" s="1"/>
  <c r="AC51" i="10"/>
  <c r="BJ51" i="10"/>
  <c r="CG51" i="10" s="1"/>
  <c r="Z52" i="10"/>
  <c r="AB52" i="10" s="1"/>
  <c r="AC52" i="10"/>
  <c r="BJ52" i="10"/>
  <c r="CG52" i="10" s="1"/>
  <c r="Z53" i="10"/>
  <c r="AB53" i="10" s="1"/>
  <c r="AC53" i="10"/>
  <c r="BJ53" i="10"/>
  <c r="CG53" i="10" s="1"/>
  <c r="Z54" i="10"/>
  <c r="AB54" i="10" s="1"/>
  <c r="AC54" i="10"/>
  <c r="BJ54" i="10"/>
  <c r="CG54" i="10" s="1"/>
  <c r="Z55" i="10"/>
  <c r="AB55" i="10" s="1"/>
  <c r="AC55" i="10"/>
  <c r="BJ55" i="10"/>
  <c r="CG55" i="10" s="1"/>
  <c r="Z56" i="10"/>
  <c r="AB56" i="10" s="1"/>
  <c r="AC56" i="10"/>
  <c r="BJ56" i="10"/>
  <c r="CG56" i="10" s="1"/>
  <c r="Z57" i="10"/>
  <c r="AB57" i="10" s="1"/>
  <c r="AC57" i="10"/>
  <c r="BJ57" i="10"/>
  <c r="CG57" i="10" s="1"/>
  <c r="Z58" i="10"/>
  <c r="AB58" i="10" s="1"/>
  <c r="AC58" i="10"/>
  <c r="BJ58" i="10"/>
  <c r="CG58" i="10" s="1"/>
  <c r="Z59" i="10"/>
  <c r="AB59" i="10" s="1"/>
  <c r="AC59" i="10"/>
  <c r="BJ59" i="10"/>
  <c r="CG59" i="10" s="1"/>
  <c r="Z60" i="10"/>
  <c r="AB60" i="10" s="1"/>
  <c r="AC60" i="10"/>
  <c r="BJ60" i="10"/>
  <c r="CG60" i="10" s="1"/>
  <c r="Z61" i="10"/>
  <c r="AB61" i="10" s="1"/>
  <c r="AC61" i="10"/>
  <c r="BJ61" i="10"/>
  <c r="CG61" i="10" s="1"/>
  <c r="Z62" i="10"/>
  <c r="AB62" i="10" s="1"/>
  <c r="AC62" i="10"/>
  <c r="BJ62" i="10"/>
  <c r="CG62" i="10" s="1"/>
  <c r="Z63" i="10"/>
  <c r="AB63" i="10" s="1"/>
  <c r="AC63" i="10"/>
  <c r="BJ63" i="10"/>
  <c r="CG63" i="10" s="1"/>
  <c r="Z64" i="10"/>
  <c r="AB64" i="10" s="1"/>
  <c r="AC64" i="10"/>
  <c r="BJ64" i="10"/>
  <c r="CG64" i="10" s="1"/>
  <c r="Z65" i="10"/>
  <c r="AB65" i="10" s="1"/>
  <c r="AC65" i="10"/>
  <c r="BJ65" i="10"/>
  <c r="CG65" i="10" s="1"/>
  <c r="Z66" i="10"/>
  <c r="AB66" i="10" s="1"/>
  <c r="AC66" i="10"/>
  <c r="BJ66" i="10"/>
  <c r="CG66" i="10" s="1"/>
  <c r="Z67" i="10"/>
  <c r="AB67" i="10" s="1"/>
  <c r="AC67" i="10"/>
  <c r="BJ67" i="10"/>
  <c r="CG67" i="10" s="1"/>
  <c r="Z68" i="10"/>
  <c r="AB68" i="10" s="1"/>
  <c r="AC68" i="10"/>
  <c r="BJ68" i="10"/>
  <c r="CG68" i="10" s="1"/>
  <c r="Z69" i="10"/>
  <c r="AB69" i="10" s="1"/>
  <c r="AC69" i="10"/>
  <c r="BJ69" i="10"/>
  <c r="CG69" i="10" s="1"/>
  <c r="Z70" i="10"/>
  <c r="AB70" i="10" s="1"/>
  <c r="AC70" i="10"/>
  <c r="BJ70" i="10"/>
  <c r="CG70" i="10" s="1"/>
  <c r="Z71" i="10"/>
  <c r="AB71" i="10" s="1"/>
  <c r="AC71" i="10"/>
  <c r="BJ71" i="10"/>
  <c r="CG71" i="10" s="1"/>
  <c r="Z72" i="10"/>
  <c r="AB72" i="10" s="1"/>
  <c r="AC72" i="10"/>
  <c r="BJ72" i="10"/>
  <c r="CG72" i="10" s="1"/>
  <c r="Z73" i="10"/>
  <c r="AB73" i="10" s="1"/>
  <c r="AC73" i="10"/>
  <c r="BJ73" i="10"/>
  <c r="CG73" i="10" s="1"/>
  <c r="Z74" i="10"/>
  <c r="AB74" i="10" s="1"/>
  <c r="AC74" i="10"/>
  <c r="BJ74" i="10"/>
  <c r="CG74" i="10" s="1"/>
  <c r="Z75" i="10"/>
  <c r="AB75" i="10" s="1"/>
  <c r="AC75" i="10"/>
  <c r="BJ75" i="10"/>
  <c r="CG75" i="10" s="1"/>
  <c r="Z76" i="10"/>
  <c r="AB76" i="10" s="1"/>
  <c r="AC76" i="10"/>
  <c r="BJ76" i="10"/>
  <c r="CG76" i="10" s="1"/>
  <c r="Z77" i="10"/>
  <c r="AB77" i="10" s="1"/>
  <c r="AC77" i="10"/>
  <c r="BJ77" i="10"/>
  <c r="CG77" i="10" s="1"/>
  <c r="Z78" i="10"/>
  <c r="AB78" i="10" s="1"/>
  <c r="AC78" i="10"/>
  <c r="BJ78" i="10"/>
  <c r="CG78" i="10" s="1"/>
  <c r="Z79" i="10"/>
  <c r="AB79" i="10" s="1"/>
  <c r="AC79" i="10"/>
  <c r="BJ79" i="10"/>
  <c r="CG79" i="10" s="1"/>
  <c r="Z80" i="10"/>
  <c r="AB80" i="10" s="1"/>
  <c r="AC80" i="10"/>
  <c r="BJ80" i="10"/>
  <c r="CG80" i="10" s="1"/>
  <c r="Z81" i="10"/>
  <c r="AB81" i="10" s="1"/>
  <c r="AC81" i="10"/>
  <c r="BJ81" i="10"/>
  <c r="CG81" i="10" s="1"/>
  <c r="Z82" i="10"/>
  <c r="AB82" i="10" s="1"/>
  <c r="AC82" i="10"/>
  <c r="BJ82" i="10"/>
  <c r="CG82" i="10" s="1"/>
  <c r="Z83" i="10"/>
  <c r="AB83" i="10" s="1"/>
  <c r="AC83" i="10"/>
  <c r="BJ83" i="10"/>
  <c r="CG83" i="10" s="1"/>
  <c r="Z84" i="10"/>
  <c r="AB84" i="10" s="1"/>
  <c r="AC84" i="10"/>
  <c r="BJ84" i="10"/>
  <c r="CG84" i="10" s="1"/>
  <c r="Z85" i="10"/>
  <c r="AB85" i="10" s="1"/>
  <c r="AC85" i="10"/>
  <c r="BJ85" i="10"/>
  <c r="CG85" i="10" s="1"/>
  <c r="Z86" i="10"/>
  <c r="AB86" i="10" s="1"/>
  <c r="AC86" i="10"/>
  <c r="BJ86" i="10"/>
  <c r="CG86" i="10" s="1"/>
  <c r="Z87" i="10"/>
  <c r="AB87" i="10" s="1"/>
  <c r="AC87" i="10"/>
  <c r="BJ87" i="10"/>
  <c r="CG87" i="10" s="1"/>
  <c r="Z88" i="10"/>
  <c r="AB88" i="10" s="1"/>
  <c r="AC88" i="10"/>
  <c r="BJ88" i="10"/>
  <c r="CG88" i="10" s="1"/>
  <c r="Z89" i="10"/>
  <c r="AB89" i="10" s="1"/>
  <c r="AC89" i="10"/>
  <c r="BJ89" i="10"/>
  <c r="CG89" i="10" s="1"/>
  <c r="Z90" i="10"/>
  <c r="AB90" i="10" s="1"/>
  <c r="AC90" i="10"/>
  <c r="BJ90" i="10"/>
  <c r="CG90" i="10" s="1"/>
  <c r="Z91" i="10"/>
  <c r="AB91" i="10" s="1"/>
  <c r="AC91" i="10"/>
  <c r="BJ91" i="10"/>
  <c r="CG91" i="10" s="1"/>
  <c r="Z92" i="10"/>
  <c r="AB92" i="10" s="1"/>
  <c r="AC92" i="10"/>
  <c r="BJ92" i="10"/>
  <c r="CG92" i="10" s="1"/>
  <c r="Z93" i="10"/>
  <c r="AB93" i="10" s="1"/>
  <c r="AC93" i="10"/>
  <c r="BJ93" i="10"/>
  <c r="CG93" i="10" s="1"/>
  <c r="Z94" i="10"/>
  <c r="AB94" i="10" s="1"/>
  <c r="AC94" i="10"/>
  <c r="BJ94" i="10"/>
  <c r="CG94" i="10" s="1"/>
  <c r="Z95" i="10"/>
  <c r="AB95" i="10" s="1"/>
  <c r="AC95" i="10"/>
  <c r="BJ95" i="10"/>
  <c r="CG95" i="10" s="1"/>
  <c r="Z96" i="10"/>
  <c r="AB96" i="10" s="1"/>
  <c r="AC96" i="10"/>
  <c r="BJ96" i="10"/>
  <c r="CG96" i="10" s="1"/>
  <c r="Z97" i="10"/>
  <c r="AB97" i="10" s="1"/>
  <c r="AC97" i="10"/>
  <c r="BJ97" i="10"/>
  <c r="CG97" i="10" s="1"/>
  <c r="Z98" i="10"/>
  <c r="AB98" i="10" s="1"/>
  <c r="AC98" i="10"/>
  <c r="BJ98" i="10"/>
  <c r="CG98" i="10" s="1"/>
  <c r="Z99" i="10"/>
  <c r="AB99" i="10" s="1"/>
  <c r="AC99" i="10"/>
  <c r="BJ99" i="10"/>
  <c r="CG99" i="10" s="1"/>
  <c r="Z100" i="10"/>
  <c r="AB100" i="10" s="1"/>
  <c r="AC100" i="10"/>
  <c r="BJ100" i="10"/>
  <c r="CG100" i="10" s="1"/>
  <c r="Z101" i="10"/>
  <c r="AB101" i="10" s="1"/>
  <c r="AC101" i="10"/>
  <c r="BJ101" i="10"/>
  <c r="CG101" i="10" s="1"/>
  <c r="Z102" i="10"/>
  <c r="AB102" i="10" s="1"/>
  <c r="AC102" i="10"/>
  <c r="BJ102" i="10"/>
  <c r="CG102" i="10" s="1"/>
  <c r="Z103" i="10"/>
  <c r="AB103" i="10" s="1"/>
  <c r="AC103" i="10"/>
  <c r="BJ103" i="10"/>
  <c r="CG103" i="10" s="1"/>
  <c r="Z104" i="10"/>
  <c r="AB104" i="10" s="1"/>
  <c r="AC104" i="10"/>
  <c r="BJ104" i="10"/>
  <c r="CG104" i="10" s="1"/>
  <c r="Z105" i="10"/>
  <c r="AB105" i="10" s="1"/>
  <c r="AC105" i="10"/>
  <c r="BJ105" i="10"/>
  <c r="CG105" i="10" s="1"/>
  <c r="Z106" i="10"/>
  <c r="AB106" i="10" s="1"/>
  <c r="AC106" i="10"/>
  <c r="BJ106" i="10"/>
  <c r="CG106" i="10" s="1"/>
  <c r="Z107" i="10"/>
  <c r="AB107" i="10" s="1"/>
  <c r="AC107" i="10"/>
  <c r="BJ107" i="10"/>
  <c r="CG107" i="10" s="1"/>
  <c r="Z108" i="10"/>
  <c r="AB108" i="10" s="1"/>
  <c r="AC108" i="10"/>
  <c r="BJ108" i="10"/>
  <c r="CG108" i="10" s="1"/>
  <c r="Z109" i="10"/>
  <c r="AB109" i="10" s="1"/>
  <c r="AC109" i="10"/>
  <c r="BJ109" i="10"/>
  <c r="CG109" i="10" s="1"/>
  <c r="Z110" i="10"/>
  <c r="AB110" i="10" s="1"/>
  <c r="AC110" i="10"/>
  <c r="BJ110" i="10"/>
  <c r="CG110" i="10" s="1"/>
  <c r="Z111" i="10"/>
  <c r="AB111" i="10" s="1"/>
  <c r="AC111" i="10"/>
  <c r="BJ111" i="10"/>
  <c r="CG111" i="10" s="1"/>
  <c r="Z112" i="10"/>
  <c r="AB112" i="10" s="1"/>
  <c r="AC112" i="10"/>
  <c r="BJ112" i="10"/>
  <c r="CG112" i="10" s="1"/>
  <c r="Z113" i="10"/>
  <c r="AB113" i="10" s="1"/>
  <c r="AC113" i="10"/>
  <c r="BJ113" i="10"/>
  <c r="CG113" i="10" s="1"/>
  <c r="Z114" i="10"/>
  <c r="AB114" i="10" s="1"/>
  <c r="AC114" i="10"/>
  <c r="BJ114" i="10"/>
  <c r="CG114" i="10" s="1"/>
  <c r="Z115" i="10"/>
  <c r="AB115" i="10" s="1"/>
  <c r="AC115" i="10"/>
  <c r="BJ115" i="10"/>
  <c r="CG115" i="10" s="1"/>
  <c r="Z116" i="10"/>
  <c r="AB116" i="10" s="1"/>
  <c r="AC116" i="10"/>
  <c r="BJ116" i="10"/>
  <c r="CG116" i="10" s="1"/>
  <c r="Z117" i="10"/>
  <c r="AB117" i="10" s="1"/>
  <c r="AC117" i="10"/>
  <c r="BJ117" i="10"/>
  <c r="CG117" i="10" s="1"/>
  <c r="Z118" i="10"/>
  <c r="AB118" i="10" s="1"/>
  <c r="AC118" i="10"/>
  <c r="BJ118" i="10"/>
  <c r="CG118" i="10" s="1"/>
  <c r="Z119" i="10"/>
  <c r="AB119" i="10" s="1"/>
  <c r="AC119" i="10"/>
  <c r="BJ119" i="10"/>
  <c r="CG119" i="10" s="1"/>
  <c r="Z120" i="10"/>
  <c r="AB120" i="10" s="1"/>
  <c r="AC120" i="10"/>
  <c r="BJ120" i="10"/>
  <c r="CG120" i="10" s="1"/>
  <c r="Z121" i="10"/>
  <c r="AB121" i="10" s="1"/>
  <c r="AC121" i="10"/>
  <c r="BJ121" i="10"/>
  <c r="CG121" i="10" s="1"/>
  <c r="Z122" i="10"/>
  <c r="AB122" i="10" s="1"/>
  <c r="AC122" i="10"/>
  <c r="BJ122" i="10"/>
  <c r="CG122" i="10" s="1"/>
  <c r="Z123" i="10"/>
  <c r="AB123" i="10" s="1"/>
  <c r="AC123" i="10"/>
  <c r="BJ123" i="10"/>
  <c r="CG123" i="10" s="1"/>
  <c r="Z124" i="10"/>
  <c r="AB124" i="10" s="1"/>
  <c r="AC124" i="10"/>
  <c r="BJ124" i="10"/>
  <c r="CG124" i="10" s="1"/>
  <c r="Z125" i="10"/>
  <c r="AB125" i="10" s="1"/>
  <c r="AC125" i="10"/>
  <c r="BJ125" i="10"/>
  <c r="CG125" i="10" s="1"/>
  <c r="Z126" i="10"/>
  <c r="AB126" i="10" s="1"/>
  <c r="AC126" i="10"/>
  <c r="BJ126" i="10"/>
  <c r="CG126" i="10" s="1"/>
  <c r="Z127" i="10"/>
  <c r="AB127" i="10" s="1"/>
  <c r="AC127" i="10"/>
  <c r="BJ127" i="10"/>
  <c r="CG127" i="10" s="1"/>
  <c r="Z128" i="10"/>
  <c r="AB128" i="10" s="1"/>
  <c r="AC128" i="10"/>
  <c r="BJ128" i="10"/>
  <c r="CG128" i="10" s="1"/>
  <c r="Z129" i="10"/>
  <c r="AB129" i="10" s="1"/>
  <c r="AC129" i="10"/>
  <c r="BJ129" i="10"/>
  <c r="CG129" i="10" s="1"/>
  <c r="Z130" i="10"/>
  <c r="AB130" i="10" s="1"/>
  <c r="AC130" i="10"/>
  <c r="BJ130" i="10"/>
  <c r="CG130" i="10" s="1"/>
  <c r="Z131" i="10"/>
  <c r="AB131" i="10" s="1"/>
  <c r="AC131" i="10"/>
  <c r="BJ131" i="10"/>
  <c r="CG131" i="10" s="1"/>
  <c r="Z132" i="10"/>
  <c r="AB132" i="10" s="1"/>
  <c r="AC132" i="10"/>
  <c r="BJ132" i="10"/>
  <c r="CG132" i="10" s="1"/>
  <c r="Z133" i="10"/>
  <c r="AB133" i="10" s="1"/>
  <c r="AC133" i="10"/>
  <c r="BJ133" i="10"/>
  <c r="CG133" i="10" s="1"/>
  <c r="Z134" i="10"/>
  <c r="AB134" i="10" s="1"/>
  <c r="AC134" i="10"/>
  <c r="BJ134" i="10"/>
  <c r="CG134" i="10" s="1"/>
  <c r="Z135" i="10"/>
  <c r="AB135" i="10" s="1"/>
  <c r="AC135" i="10"/>
  <c r="BJ135" i="10"/>
  <c r="CG135" i="10" s="1"/>
  <c r="Z136" i="10"/>
  <c r="AB136" i="10" s="1"/>
  <c r="AC136" i="10"/>
  <c r="BJ136" i="10"/>
  <c r="CG136" i="10" s="1"/>
  <c r="Z137" i="10"/>
  <c r="AB137" i="10" s="1"/>
  <c r="AC137" i="10"/>
  <c r="BJ137" i="10"/>
  <c r="CG137" i="10" s="1"/>
  <c r="Z138" i="10"/>
  <c r="AB138" i="10" s="1"/>
  <c r="AC138" i="10"/>
  <c r="BJ138" i="10"/>
  <c r="CG138" i="10" s="1"/>
  <c r="Z139" i="10"/>
  <c r="AB139" i="10" s="1"/>
  <c r="AC139" i="10"/>
  <c r="BJ139" i="10"/>
  <c r="CG139" i="10" s="1"/>
  <c r="Z140" i="10"/>
  <c r="AB140" i="10" s="1"/>
  <c r="AC140" i="10"/>
  <c r="BJ140" i="10"/>
  <c r="CG140" i="10" s="1"/>
  <c r="Z141" i="10"/>
  <c r="AB141" i="10" s="1"/>
  <c r="AC141" i="10"/>
  <c r="BJ141" i="10"/>
  <c r="CG141" i="10" s="1"/>
  <c r="Z142" i="10"/>
  <c r="AB142" i="10" s="1"/>
  <c r="AC142" i="10"/>
  <c r="BJ142" i="10"/>
  <c r="CG142" i="10" s="1"/>
  <c r="Z143" i="10"/>
  <c r="AB143" i="10" s="1"/>
  <c r="AC143" i="10"/>
  <c r="BJ143" i="10"/>
  <c r="CG143" i="10" s="1"/>
  <c r="Z144" i="10"/>
  <c r="AB144" i="10" s="1"/>
  <c r="AC144" i="10"/>
  <c r="BJ144" i="10"/>
  <c r="CG144" i="10" s="1"/>
  <c r="Z145" i="10"/>
  <c r="AB145" i="10" s="1"/>
  <c r="AC145" i="10"/>
  <c r="BJ145" i="10"/>
  <c r="CG145" i="10" s="1"/>
  <c r="Z146" i="10"/>
  <c r="AB146" i="10" s="1"/>
  <c r="AC146" i="10"/>
  <c r="BJ146" i="10"/>
  <c r="CG146" i="10" s="1"/>
  <c r="Z147" i="10"/>
  <c r="AB147" i="10" s="1"/>
  <c r="AC147" i="10"/>
  <c r="BJ147" i="10"/>
  <c r="CG147" i="10" s="1"/>
  <c r="Z148" i="10"/>
  <c r="AB148" i="10" s="1"/>
  <c r="AC148" i="10"/>
  <c r="BJ148" i="10"/>
  <c r="CG148" i="10" s="1"/>
  <c r="Z149" i="10"/>
  <c r="AB149" i="10" s="1"/>
  <c r="AC149" i="10"/>
  <c r="BJ149" i="10"/>
  <c r="CG149" i="10" s="1"/>
  <c r="Z150" i="10"/>
  <c r="AB150" i="10" s="1"/>
  <c r="AC150" i="10"/>
  <c r="BJ150" i="10"/>
  <c r="CG150" i="10" s="1"/>
  <c r="Z151" i="10"/>
  <c r="AB151" i="10" s="1"/>
  <c r="AC151" i="10"/>
  <c r="BJ151" i="10"/>
  <c r="CG151" i="10" s="1"/>
  <c r="Z152" i="10"/>
  <c r="AB152" i="10" s="1"/>
  <c r="AC152" i="10"/>
  <c r="BJ152" i="10"/>
  <c r="CG152" i="10" s="1"/>
  <c r="Z153" i="10"/>
  <c r="AB153" i="10" s="1"/>
  <c r="AC153" i="10"/>
  <c r="BJ153" i="10"/>
  <c r="CG153" i="10" s="1"/>
  <c r="Z154" i="10"/>
  <c r="AB154" i="10" s="1"/>
  <c r="AC154" i="10"/>
  <c r="BJ154" i="10"/>
  <c r="CG154" i="10" s="1"/>
  <c r="Z155" i="10"/>
  <c r="AB155" i="10" s="1"/>
  <c r="AC155" i="10"/>
  <c r="BJ155" i="10"/>
  <c r="CG155" i="10" s="1"/>
  <c r="Z156" i="10"/>
  <c r="AB156" i="10" s="1"/>
  <c r="AC156" i="10"/>
  <c r="BJ156" i="10"/>
  <c r="CG156" i="10" s="1"/>
  <c r="Z157" i="10"/>
  <c r="AB157" i="10" s="1"/>
  <c r="AC157" i="10"/>
  <c r="BJ157" i="10"/>
  <c r="CG157" i="10" s="1"/>
  <c r="Z158" i="10"/>
  <c r="AB158" i="10" s="1"/>
  <c r="AC158" i="10"/>
  <c r="BJ158" i="10"/>
  <c r="CG158" i="10" s="1"/>
  <c r="Z159" i="10"/>
  <c r="AB159" i="10" s="1"/>
  <c r="AC159" i="10"/>
  <c r="BJ159" i="10"/>
  <c r="CG159" i="10" s="1"/>
  <c r="Z160" i="10"/>
  <c r="AB160" i="10" s="1"/>
  <c r="AC160" i="10"/>
  <c r="BJ160" i="10"/>
  <c r="CG160" i="10" s="1"/>
  <c r="Z161" i="10"/>
  <c r="AB161" i="10" s="1"/>
  <c r="AC161" i="10"/>
  <c r="BJ161" i="10"/>
  <c r="CG161" i="10" s="1"/>
  <c r="Z162" i="10"/>
  <c r="AB162" i="10" s="1"/>
  <c r="AC162" i="10"/>
  <c r="BJ162" i="10"/>
  <c r="CG162" i="10" s="1"/>
  <c r="Z163" i="10"/>
  <c r="AB163" i="10" s="1"/>
  <c r="AC163" i="10"/>
  <c r="BJ163" i="10"/>
  <c r="CG163" i="10" s="1"/>
  <c r="Z164" i="10"/>
  <c r="AB164" i="10" s="1"/>
  <c r="AC164" i="10"/>
  <c r="BJ164" i="10"/>
  <c r="CG164" i="10" s="1"/>
  <c r="Z165" i="10"/>
  <c r="AB165" i="10" s="1"/>
  <c r="AC165" i="10"/>
  <c r="BJ165" i="10"/>
  <c r="CG165" i="10" s="1"/>
  <c r="Z166" i="10"/>
  <c r="AB166" i="10" s="1"/>
  <c r="AC166" i="10"/>
  <c r="BJ166" i="10"/>
  <c r="CG166" i="10" s="1"/>
  <c r="Z167" i="10"/>
  <c r="AB167" i="10" s="1"/>
  <c r="AC167" i="10"/>
  <c r="BJ167" i="10"/>
  <c r="CG167" i="10" s="1"/>
  <c r="Z168" i="10"/>
  <c r="AB168" i="10" s="1"/>
  <c r="AC168" i="10"/>
  <c r="BJ168" i="10"/>
  <c r="CG168" i="10" s="1"/>
  <c r="Z169" i="10"/>
  <c r="AB169" i="10" s="1"/>
  <c r="AC169" i="10"/>
  <c r="BJ169" i="10"/>
  <c r="CG169" i="10" s="1"/>
  <c r="Z170" i="10"/>
  <c r="AB170" i="10" s="1"/>
  <c r="AC170" i="10"/>
  <c r="BJ170" i="10"/>
  <c r="CG170" i="10" s="1"/>
  <c r="Z171" i="10"/>
  <c r="AB171" i="10" s="1"/>
  <c r="AC171" i="10"/>
  <c r="BJ171" i="10"/>
  <c r="CG171" i="10" s="1"/>
  <c r="Z172" i="10"/>
  <c r="AB172" i="10" s="1"/>
  <c r="AC172" i="10"/>
  <c r="BJ172" i="10"/>
  <c r="CG172" i="10" s="1"/>
  <c r="Z173" i="10"/>
  <c r="AB173" i="10" s="1"/>
  <c r="AC173" i="10"/>
  <c r="BJ173" i="10"/>
  <c r="CG173" i="10" s="1"/>
  <c r="Z174" i="10"/>
  <c r="AB174" i="10" s="1"/>
  <c r="AC174" i="10"/>
  <c r="BJ174" i="10"/>
  <c r="CG174" i="10" s="1"/>
  <c r="Z175" i="10"/>
  <c r="AB175" i="10" s="1"/>
  <c r="AC175" i="10"/>
  <c r="BJ175" i="10"/>
  <c r="CG175" i="10" s="1"/>
  <c r="Z176" i="10"/>
  <c r="AB176" i="10" s="1"/>
  <c r="AC176" i="10"/>
  <c r="BJ176" i="10"/>
  <c r="CG176" i="10" s="1"/>
  <c r="Z177" i="10"/>
  <c r="AB177" i="10" s="1"/>
  <c r="AC177" i="10"/>
  <c r="BJ177" i="10"/>
  <c r="CG177" i="10" s="1"/>
  <c r="Z178" i="10"/>
  <c r="AB178" i="10" s="1"/>
  <c r="AC178" i="10"/>
  <c r="BJ178" i="10"/>
  <c r="CG178" i="10" s="1"/>
  <c r="Z179" i="10"/>
  <c r="AB179" i="10" s="1"/>
  <c r="AC179" i="10"/>
  <c r="BJ179" i="10"/>
  <c r="CG179" i="10" s="1"/>
  <c r="Z180" i="10"/>
  <c r="AB180" i="10" s="1"/>
  <c r="AC180" i="10"/>
  <c r="BJ180" i="10"/>
  <c r="CG180" i="10" s="1"/>
  <c r="Z181" i="10"/>
  <c r="AB181" i="10" s="1"/>
  <c r="AC181" i="10"/>
  <c r="BJ181" i="10"/>
  <c r="CG181" i="10" s="1"/>
  <c r="Z182" i="10"/>
  <c r="AB182" i="10" s="1"/>
  <c r="AC182" i="10"/>
  <c r="BJ182" i="10"/>
  <c r="CG182" i="10" s="1"/>
  <c r="Z183" i="10"/>
  <c r="AB183" i="10" s="1"/>
  <c r="AC183" i="10"/>
  <c r="BJ183" i="10"/>
  <c r="CG183" i="10" s="1"/>
  <c r="Z184" i="10"/>
  <c r="AB184" i="10" s="1"/>
  <c r="AC184" i="10"/>
  <c r="BJ184" i="10"/>
  <c r="CG184" i="10" s="1"/>
  <c r="Z185" i="10"/>
  <c r="AB185" i="10" s="1"/>
  <c r="AC185" i="10"/>
  <c r="BJ185" i="10"/>
  <c r="CG185" i="10" s="1"/>
  <c r="Z186" i="10"/>
  <c r="AB186" i="10" s="1"/>
  <c r="AC186" i="10"/>
  <c r="BJ186" i="10"/>
  <c r="Z187" i="10"/>
  <c r="AB187" i="10" s="1"/>
  <c r="AC187" i="10"/>
  <c r="BJ187" i="10"/>
  <c r="CG187" i="10" s="1"/>
  <c r="Z188" i="10"/>
  <c r="AB188" i="10" s="1"/>
  <c r="AC188" i="10"/>
  <c r="BJ188" i="10"/>
  <c r="Z189" i="10"/>
  <c r="AB189" i="10" s="1"/>
  <c r="AC189" i="10"/>
  <c r="BJ189" i="10"/>
  <c r="CG189" i="10" s="1"/>
  <c r="Z190" i="10"/>
  <c r="AB190" i="10" s="1"/>
  <c r="AC190" i="10"/>
  <c r="BJ190" i="10"/>
  <c r="Z191" i="10"/>
  <c r="AB191" i="10" s="1"/>
  <c r="AC191" i="10"/>
  <c r="BJ191" i="10"/>
  <c r="CG191" i="10" s="1"/>
  <c r="Z192" i="10"/>
  <c r="AB192" i="10" s="1"/>
  <c r="AC192" i="10"/>
  <c r="BJ192" i="10"/>
  <c r="Z193" i="10"/>
  <c r="AB193" i="10" s="1"/>
  <c r="AC193" i="10"/>
  <c r="BJ193" i="10"/>
  <c r="CG193" i="10" s="1"/>
  <c r="Z194" i="10"/>
  <c r="AB194" i="10" s="1"/>
  <c r="AC194" i="10"/>
  <c r="BJ194" i="10"/>
  <c r="Z195" i="10"/>
  <c r="AB195" i="10" s="1"/>
  <c r="AC195" i="10"/>
  <c r="BJ195" i="10"/>
  <c r="CG195" i="10" s="1"/>
  <c r="Z196" i="10"/>
  <c r="AB196" i="10" s="1"/>
  <c r="AC196" i="10"/>
  <c r="BJ196" i="10"/>
  <c r="Z197" i="10"/>
  <c r="AB197" i="10" s="1"/>
  <c r="AC197" i="10"/>
  <c r="BJ197" i="10"/>
  <c r="CG197" i="10" s="1"/>
  <c r="Z198" i="10"/>
  <c r="AB198" i="10" s="1"/>
  <c r="AC198" i="10"/>
  <c r="BJ198" i="10"/>
  <c r="Z199" i="10"/>
  <c r="AB199" i="10" s="1"/>
  <c r="AC199" i="10"/>
  <c r="BJ199" i="10"/>
  <c r="CG199" i="10" s="1"/>
  <c r="Z200" i="10"/>
  <c r="AB200" i="10" s="1"/>
  <c r="AC200" i="10"/>
  <c r="BJ200" i="10"/>
  <c r="Z201" i="10"/>
  <c r="AB201" i="10" s="1"/>
  <c r="AC201" i="10"/>
  <c r="BJ201" i="10"/>
  <c r="CG201" i="10" s="1"/>
  <c r="Z202" i="10"/>
  <c r="AB202" i="10" s="1"/>
  <c r="AC202" i="10"/>
  <c r="BJ202" i="10"/>
  <c r="Z203" i="10"/>
  <c r="AB203" i="10" s="1"/>
  <c r="AC203" i="10"/>
  <c r="BJ203" i="10"/>
  <c r="CG203" i="10" s="1"/>
  <c r="Z204" i="10"/>
  <c r="AB204" i="10" s="1"/>
  <c r="AC204" i="10"/>
  <c r="BJ204" i="10"/>
  <c r="Z205" i="10"/>
  <c r="AB205" i="10" s="1"/>
  <c r="AC205" i="10"/>
  <c r="BJ205" i="10"/>
  <c r="CG205" i="10" s="1"/>
  <c r="Z206" i="10"/>
  <c r="AB206" i="10" s="1"/>
  <c r="AC206" i="10"/>
  <c r="BJ206" i="10"/>
  <c r="Z207" i="10"/>
  <c r="AB207" i="10" s="1"/>
  <c r="AC207" i="10"/>
  <c r="BJ207" i="10"/>
  <c r="CG207" i="10" s="1"/>
  <c r="Z208" i="10"/>
  <c r="AB208" i="10" s="1"/>
  <c r="AC208" i="10"/>
  <c r="BJ208" i="10"/>
  <c r="Z209" i="10"/>
  <c r="AB209" i="10" s="1"/>
  <c r="AC209" i="10"/>
  <c r="BJ209" i="10"/>
  <c r="CG209" i="10" s="1"/>
  <c r="Z210" i="10"/>
  <c r="AB210" i="10" s="1"/>
  <c r="AC210" i="10"/>
  <c r="BJ210" i="10"/>
  <c r="Z211" i="10"/>
  <c r="AB211" i="10" s="1"/>
  <c r="AC211" i="10"/>
  <c r="BJ211" i="10"/>
  <c r="CG211" i="10" s="1"/>
  <c r="Z212" i="10"/>
  <c r="AB212" i="10" s="1"/>
  <c r="AC212" i="10"/>
  <c r="BJ212" i="10"/>
  <c r="Z213" i="10"/>
  <c r="AB213" i="10" s="1"/>
  <c r="AC213" i="10"/>
  <c r="BJ213" i="10"/>
  <c r="CG213" i="10" s="1"/>
  <c r="Z214" i="10"/>
  <c r="AB214" i="10" s="1"/>
  <c r="AC214" i="10"/>
  <c r="BJ214" i="10"/>
  <c r="Z215" i="10"/>
  <c r="AB215" i="10" s="1"/>
  <c r="AC215" i="10"/>
  <c r="BJ215" i="10"/>
  <c r="CG215" i="10" s="1"/>
  <c r="Z216" i="10"/>
  <c r="AB216" i="10" s="1"/>
  <c r="AC216" i="10"/>
  <c r="BJ216" i="10"/>
  <c r="Z217" i="10"/>
  <c r="AB217" i="10" s="1"/>
  <c r="AC217" i="10"/>
  <c r="BJ217" i="10"/>
  <c r="CG217" i="10" s="1"/>
  <c r="Z218" i="10"/>
  <c r="AB218" i="10" s="1"/>
  <c r="AC218" i="10"/>
  <c r="BJ218" i="10"/>
  <c r="Z219" i="10"/>
  <c r="AB219" i="10" s="1"/>
  <c r="AC219" i="10"/>
  <c r="BJ219" i="10"/>
  <c r="Z220" i="10"/>
  <c r="AB220" i="10" s="1"/>
  <c r="AC220" i="10"/>
  <c r="BJ220" i="10"/>
  <c r="Z221" i="10"/>
  <c r="AB221" i="10" s="1"/>
  <c r="AC221" i="10"/>
  <c r="BJ221" i="10"/>
  <c r="CG221" i="10" s="1"/>
  <c r="Z222" i="10"/>
  <c r="AB222" i="10" s="1"/>
  <c r="AC222" i="10"/>
  <c r="BJ222" i="10"/>
  <c r="Z223" i="10"/>
  <c r="AB223" i="10" s="1"/>
  <c r="AC223" i="10"/>
  <c r="BJ223" i="10"/>
  <c r="Z224" i="10"/>
  <c r="AB224" i="10" s="1"/>
  <c r="AC224" i="10"/>
  <c r="BJ224" i="10"/>
  <c r="Z225" i="10"/>
  <c r="AB225" i="10" s="1"/>
  <c r="AC225" i="10"/>
  <c r="BJ225" i="10"/>
  <c r="CG225" i="10" s="1"/>
  <c r="Z226" i="10"/>
  <c r="AB226" i="10" s="1"/>
  <c r="AC226" i="10"/>
  <c r="BJ226" i="10"/>
  <c r="Z227" i="10"/>
  <c r="AB227" i="10" s="1"/>
  <c r="AC227" i="10"/>
  <c r="BJ227" i="10"/>
  <c r="Z228" i="10"/>
  <c r="AB228" i="10" s="1"/>
  <c r="AC228" i="10"/>
  <c r="BJ228" i="10"/>
  <c r="Z229" i="10"/>
  <c r="AB229" i="10" s="1"/>
  <c r="AC229" i="10"/>
  <c r="BJ229" i="10"/>
  <c r="CG229" i="10" s="1"/>
  <c r="Z230" i="10"/>
  <c r="AB230" i="10" s="1"/>
  <c r="AC230" i="10"/>
  <c r="BJ230" i="10"/>
  <c r="Z231" i="10"/>
  <c r="AB231" i="10" s="1"/>
  <c r="AC231" i="10"/>
  <c r="BJ231" i="10"/>
  <c r="Z232" i="10"/>
  <c r="AB232" i="10" s="1"/>
  <c r="AC232" i="10"/>
  <c r="BJ232" i="10"/>
  <c r="Z233" i="10"/>
  <c r="AB233" i="10" s="1"/>
  <c r="AC233" i="10"/>
  <c r="BJ233" i="10"/>
  <c r="CG233" i="10" s="1"/>
  <c r="Z234" i="10"/>
  <c r="AB234" i="10" s="1"/>
  <c r="AC234" i="10"/>
  <c r="BJ234" i="10"/>
  <c r="Z235" i="10"/>
  <c r="AB235" i="10" s="1"/>
  <c r="AC235" i="10"/>
  <c r="BJ235" i="10"/>
  <c r="Z236" i="10"/>
  <c r="AB236" i="10" s="1"/>
  <c r="AC236" i="10"/>
  <c r="BJ236" i="10"/>
  <c r="Z237" i="10"/>
  <c r="AB237" i="10" s="1"/>
  <c r="AC237" i="10"/>
  <c r="BJ237" i="10"/>
  <c r="CG237" i="10" s="1"/>
  <c r="Z238" i="10"/>
  <c r="AB238" i="10" s="1"/>
  <c r="AC238" i="10"/>
  <c r="BJ238" i="10"/>
  <c r="Z239" i="10"/>
  <c r="AB239" i="10" s="1"/>
  <c r="AC239" i="10"/>
  <c r="BJ239" i="10"/>
  <c r="Z240" i="10"/>
  <c r="AB240" i="10" s="1"/>
  <c r="AC240" i="10"/>
  <c r="BJ240" i="10"/>
  <c r="Z241" i="10"/>
  <c r="AB241" i="10" s="1"/>
  <c r="AC241" i="10"/>
  <c r="BJ241" i="10"/>
  <c r="CG241" i="10" s="1"/>
  <c r="Z242" i="10"/>
  <c r="AB242" i="10" s="1"/>
  <c r="AC242" i="10"/>
  <c r="BJ242" i="10"/>
  <c r="Z243" i="10"/>
  <c r="AB243" i="10" s="1"/>
  <c r="AC243" i="10"/>
  <c r="BJ243" i="10"/>
  <c r="Z244" i="10"/>
  <c r="AB244" i="10" s="1"/>
  <c r="AC244" i="10"/>
  <c r="BJ244" i="10"/>
  <c r="Z245" i="10"/>
  <c r="AB245" i="10" s="1"/>
  <c r="AC245" i="10"/>
  <c r="BJ245" i="10"/>
  <c r="CG245" i="10" s="1"/>
  <c r="Z246" i="10"/>
  <c r="AB246" i="10" s="1"/>
  <c r="AC246" i="10"/>
  <c r="BJ246" i="10"/>
  <c r="Z247" i="10"/>
  <c r="AB247" i="10" s="1"/>
  <c r="AC247" i="10"/>
  <c r="BJ247" i="10"/>
  <c r="Z248" i="10"/>
  <c r="AB248" i="10" s="1"/>
  <c r="AC248" i="10"/>
  <c r="BJ248" i="10"/>
  <c r="Z249" i="10"/>
  <c r="AB249" i="10" s="1"/>
  <c r="AC249" i="10"/>
  <c r="BJ249" i="10"/>
  <c r="CG249" i="10" s="1"/>
  <c r="Z250" i="10"/>
  <c r="AB250" i="10" s="1"/>
  <c r="AC250" i="10"/>
  <c r="BJ250" i="10"/>
  <c r="Z251" i="10"/>
  <c r="AB251" i="10" s="1"/>
  <c r="AC251" i="10"/>
  <c r="BJ251" i="10"/>
  <c r="Z252" i="10"/>
  <c r="AB252" i="10" s="1"/>
  <c r="AC252" i="10"/>
  <c r="BJ252" i="10"/>
  <c r="Z253" i="10"/>
  <c r="AB253" i="10" s="1"/>
  <c r="AC253" i="10"/>
  <c r="BJ253" i="10"/>
  <c r="CG253" i="10" s="1"/>
  <c r="Z254" i="10"/>
  <c r="AB254" i="10" s="1"/>
  <c r="AC254" i="10"/>
  <c r="BJ254" i="10"/>
  <c r="Z255" i="10"/>
  <c r="AB255" i="10" s="1"/>
  <c r="AC255" i="10"/>
  <c r="BJ255" i="10"/>
  <c r="Z256" i="10"/>
  <c r="AB256" i="10" s="1"/>
  <c r="AC256" i="10"/>
  <c r="BJ256" i="10"/>
  <c r="Z257" i="10"/>
  <c r="AB257" i="10" s="1"/>
  <c r="AC257" i="10"/>
  <c r="BJ257" i="10"/>
  <c r="CG257" i="10" s="1"/>
  <c r="Z9" i="10"/>
  <c r="AB9" i="10" s="1"/>
  <c r="AC9" i="10"/>
  <c r="Z10" i="10"/>
  <c r="AB10" i="10" s="1"/>
  <c r="AC10" i="10"/>
  <c r="Z11" i="10"/>
  <c r="AB11" i="10" s="1"/>
  <c r="AC11" i="10"/>
  <c r="Z12" i="10"/>
  <c r="AB12" i="10" s="1"/>
  <c r="AC12" i="10"/>
  <c r="Z13" i="10"/>
  <c r="AB13" i="10" s="1"/>
  <c r="AC13" i="10"/>
  <c r="Z14" i="10"/>
  <c r="AB14" i="10" s="1"/>
  <c r="AC14" i="10"/>
  <c r="Z15" i="10"/>
  <c r="AB15" i="10" s="1"/>
  <c r="AC15" i="10"/>
  <c r="Z16" i="10"/>
  <c r="AB16" i="10" s="1"/>
  <c r="AC16" i="10"/>
  <c r="Z17" i="10"/>
  <c r="AB17" i="10" s="1"/>
  <c r="AC17" i="10"/>
  <c r="CX14" i="10"/>
  <c r="CX12" i="10"/>
  <c r="CX11" i="10"/>
  <c r="CX16" i="10"/>
  <c r="Z8" i="10"/>
  <c r="AB8" i="10" s="1"/>
  <c r="BC8" i="10"/>
  <c r="BD8" i="10" s="1"/>
  <c r="AW8" i="10"/>
  <c r="AX8" i="10" s="1"/>
  <c r="AQ8" i="10"/>
  <c r="AR8" i="10" s="1"/>
  <c r="AK8" i="10"/>
  <c r="AL8" i="10" s="1"/>
  <c r="AE8" i="10"/>
  <c r="CG33" i="10" l="1"/>
  <c r="BK161" i="10"/>
  <c r="BK129" i="10"/>
  <c r="BK121" i="10"/>
  <c r="BK141" i="10"/>
  <c r="BK145" i="10"/>
  <c r="BK125" i="10"/>
  <c r="BK73" i="10"/>
  <c r="BK89" i="10"/>
  <c r="BK65" i="10"/>
  <c r="BK133" i="10"/>
  <c r="BK113" i="10"/>
  <c r="BK101" i="10"/>
  <c r="BK57" i="10"/>
  <c r="BK153" i="10"/>
  <c r="BK117" i="10"/>
  <c r="BK105" i="10"/>
  <c r="BK81" i="10"/>
  <c r="BK69" i="10"/>
  <c r="BK49" i="10"/>
  <c r="BK157" i="10"/>
  <c r="BK109" i="10"/>
  <c r="BK97" i="10"/>
  <c r="BK85" i="10"/>
  <c r="BK41" i="10"/>
  <c r="BK137" i="10"/>
  <c r="BK253" i="10"/>
  <c r="BK237" i="10"/>
  <c r="BK257" i="10"/>
  <c r="BK93" i="10"/>
  <c r="BK77" i="10"/>
  <c r="BK61" i="10"/>
  <c r="BK45" i="10"/>
  <c r="BK33" i="10"/>
  <c r="BK221" i="10"/>
  <c r="BK213" i="10"/>
  <c r="BK37" i="10"/>
  <c r="BK233" i="10"/>
  <c r="BK149" i="10"/>
  <c r="BK53" i="10"/>
  <c r="BK205" i="10"/>
  <c r="BK201" i="10"/>
  <c r="BK197" i="10"/>
  <c r="BK193" i="10"/>
  <c r="BK189" i="10"/>
  <c r="BK185" i="10"/>
  <c r="BK181" i="10"/>
  <c r="BK177" i="10"/>
  <c r="BK173" i="10"/>
  <c r="BK169" i="10"/>
  <c r="BK165" i="10"/>
  <c r="BK229" i="10"/>
  <c r="BK225" i="10"/>
  <c r="CG255" i="10"/>
  <c r="BK255" i="10"/>
  <c r="CG254" i="10"/>
  <c r="BK254" i="10"/>
  <c r="CG251" i="10"/>
  <c r="BK251" i="10"/>
  <c r="BK249" i="10"/>
  <c r="CG246" i="10"/>
  <c r="BK246" i="10"/>
  <c r="CG243" i="10"/>
  <c r="BK243" i="10"/>
  <c r="CG240" i="10"/>
  <c r="BK240" i="10"/>
  <c r="BK217" i="10"/>
  <c r="BK209" i="10"/>
  <c r="CG196" i="10"/>
  <c r="BK196" i="10"/>
  <c r="CG204" i="10"/>
  <c r="BK204" i="10"/>
  <c r="BK241" i="10"/>
  <c r="CG238" i="10"/>
  <c r="BK238" i="10"/>
  <c r="CG235" i="10"/>
  <c r="BK235" i="10"/>
  <c r="CG232" i="10"/>
  <c r="BK232" i="10"/>
  <c r="CG252" i="10"/>
  <c r="BK252" i="10"/>
  <c r="CG194" i="10"/>
  <c r="BK194" i="10"/>
  <c r="CG250" i="10"/>
  <c r="BK250" i="10"/>
  <c r="CG247" i="10"/>
  <c r="BK247" i="10"/>
  <c r="CG244" i="10"/>
  <c r="BK244" i="10"/>
  <c r="CG218" i="10"/>
  <c r="BK218" i="10"/>
  <c r="CG210" i="10"/>
  <c r="BK210" i="10"/>
  <c r="CG202" i="10"/>
  <c r="BK202" i="10"/>
  <c r="CG192" i="10"/>
  <c r="BK192" i="10"/>
  <c r="CG212" i="10"/>
  <c r="BK212" i="10"/>
  <c r="CG230" i="10"/>
  <c r="BK230" i="10"/>
  <c r="CG227" i="10"/>
  <c r="BK227" i="10"/>
  <c r="CG224" i="10"/>
  <c r="BK224" i="10"/>
  <c r="CG190" i="10"/>
  <c r="BK190" i="10"/>
  <c r="CG223" i="10"/>
  <c r="BK223" i="10"/>
  <c r="CG256" i="10"/>
  <c r="BK256" i="10"/>
  <c r="BK245" i="10"/>
  <c r="CG242" i="10"/>
  <c r="BK242" i="10"/>
  <c r="CG239" i="10"/>
  <c r="BK239" i="10"/>
  <c r="CG236" i="10"/>
  <c r="BK236" i="10"/>
  <c r="CG216" i="10"/>
  <c r="BK216" i="10"/>
  <c r="CG208" i="10"/>
  <c r="BK208" i="10"/>
  <c r="CG200" i="10"/>
  <c r="BK200" i="10"/>
  <c r="CG220" i="10"/>
  <c r="BK220" i="10"/>
  <c r="CG222" i="10"/>
  <c r="BK222" i="10"/>
  <c r="CG219" i="10"/>
  <c r="BK219" i="10"/>
  <c r="CG198" i="10"/>
  <c r="BK198" i="10"/>
  <c r="CG188" i="10"/>
  <c r="BK188" i="10"/>
  <c r="CG186" i="10"/>
  <c r="BK186" i="10"/>
  <c r="CG226" i="10"/>
  <c r="BK226" i="10"/>
  <c r="CG248" i="10"/>
  <c r="BK248" i="10"/>
  <c r="CG234" i="10"/>
  <c r="BK234" i="10"/>
  <c r="CG231" i="10"/>
  <c r="BK231" i="10"/>
  <c r="CG228" i="10"/>
  <c r="BK228" i="10"/>
  <c r="CG214" i="10"/>
  <c r="BK214" i="10"/>
  <c r="CG206" i="10"/>
  <c r="BK206" i="10"/>
  <c r="BK182" i="10"/>
  <c r="BK178" i="10"/>
  <c r="BK174" i="10"/>
  <c r="BK170" i="10"/>
  <c r="BK166" i="10"/>
  <c r="BK162" i="10"/>
  <c r="BK158" i="10"/>
  <c r="BK154" i="10"/>
  <c r="BK150" i="10"/>
  <c r="BK146" i="10"/>
  <c r="BK142" i="10"/>
  <c r="BK138" i="10"/>
  <c r="BK134" i="10"/>
  <c r="BK130" i="10"/>
  <c r="BK126" i="10"/>
  <c r="BK122" i="10"/>
  <c r="BK118" i="10"/>
  <c r="BK114" i="10"/>
  <c r="BK110" i="10"/>
  <c r="BK106" i="10"/>
  <c r="BK102" i="10"/>
  <c r="BK98" i="10"/>
  <c r="BK94" i="10"/>
  <c r="BK90" i="10"/>
  <c r="BK86" i="10"/>
  <c r="BK82" i="10"/>
  <c r="BK78" i="10"/>
  <c r="BK74" i="10"/>
  <c r="BK70" i="10"/>
  <c r="BK66" i="10"/>
  <c r="BK62" i="10"/>
  <c r="BK58" i="10"/>
  <c r="BK54" i="10"/>
  <c r="BK50" i="10"/>
  <c r="BK46" i="10"/>
  <c r="BK42" i="10"/>
  <c r="BK38" i="10"/>
  <c r="BK34" i="10"/>
  <c r="BK30" i="10"/>
  <c r="BK215" i="10"/>
  <c r="BK211" i="10"/>
  <c r="BK207" i="10"/>
  <c r="BK203" i="10"/>
  <c r="BK199" i="10"/>
  <c r="BK195" i="10"/>
  <c r="BK191" i="10"/>
  <c r="BK187" i="10"/>
  <c r="BK183" i="10"/>
  <c r="BK179" i="10"/>
  <c r="BK175" i="10"/>
  <c r="BK171" i="10"/>
  <c r="BK167" i="10"/>
  <c r="BK163" i="10"/>
  <c r="BK159" i="10"/>
  <c r="BK155" i="10"/>
  <c r="BK151" i="10"/>
  <c r="BK147" i="10"/>
  <c r="BK143" i="10"/>
  <c r="BK139" i="10"/>
  <c r="BK135" i="10"/>
  <c r="BK131" i="10"/>
  <c r="BK127" i="10"/>
  <c r="BK123" i="10"/>
  <c r="BK119" i="10"/>
  <c r="BK115" i="10"/>
  <c r="BK111" i="10"/>
  <c r="BK107" i="10"/>
  <c r="BK103" i="10"/>
  <c r="BK99" i="10"/>
  <c r="BK95" i="10"/>
  <c r="BK91" i="10"/>
  <c r="BK87" i="10"/>
  <c r="BK83" i="10"/>
  <c r="BK79" i="10"/>
  <c r="BK75" i="10"/>
  <c r="BK71" i="10"/>
  <c r="BK67" i="10"/>
  <c r="BK63" i="10"/>
  <c r="BK59" i="10"/>
  <c r="BK55" i="10"/>
  <c r="BK51" i="10"/>
  <c r="BK47" i="10"/>
  <c r="BK43" i="10"/>
  <c r="BK39" i="10"/>
  <c r="BK35" i="10"/>
  <c r="BK31" i="10"/>
  <c r="BK23" i="10"/>
  <c r="BK184" i="10"/>
  <c r="BK180" i="10"/>
  <c r="BK176" i="10"/>
  <c r="BK172" i="10"/>
  <c r="BK168" i="10"/>
  <c r="BK164" i="10"/>
  <c r="BK160" i="10"/>
  <c r="BK156" i="10"/>
  <c r="BK152" i="10"/>
  <c r="BK148" i="10"/>
  <c r="BK144" i="10"/>
  <c r="BK140" i="10"/>
  <c r="BK136" i="10"/>
  <c r="BK132" i="10"/>
  <c r="BK128" i="10"/>
  <c r="BK124" i="10"/>
  <c r="BK120" i="10"/>
  <c r="BK116" i="10"/>
  <c r="BK112" i="10"/>
  <c r="BK108" i="10"/>
  <c r="BK104" i="10"/>
  <c r="BK100" i="10"/>
  <c r="BK96" i="10"/>
  <c r="BK92" i="10"/>
  <c r="BK88" i="10"/>
  <c r="BK84" i="10"/>
  <c r="BK80" i="10"/>
  <c r="BK76" i="10"/>
  <c r="BK72" i="10"/>
  <c r="BK68" i="10"/>
  <c r="BK64" i="10"/>
  <c r="BK60" i="10"/>
  <c r="BK56" i="10"/>
  <c r="BK52" i="10"/>
  <c r="BK48" i="10"/>
  <c r="BK44" i="10"/>
  <c r="BK40" i="10"/>
  <c r="BK36" i="10"/>
  <c r="BK32" i="10"/>
  <c r="BR257" i="10"/>
  <c r="AD257" i="10"/>
  <c r="BR256" i="10"/>
  <c r="AD256" i="10"/>
  <c r="BR255" i="10"/>
  <c r="AD255" i="10"/>
  <c r="BR254" i="10"/>
  <c r="AD254" i="10"/>
  <c r="BR253" i="10"/>
  <c r="AD253" i="10"/>
  <c r="BR252" i="10"/>
  <c r="AD252" i="10"/>
  <c r="BR251" i="10"/>
  <c r="AD251" i="10"/>
  <c r="BR250" i="10"/>
  <c r="AD250" i="10"/>
  <c r="BR249" i="10"/>
  <c r="AD249" i="10"/>
  <c r="BR248" i="10"/>
  <c r="AD248" i="10"/>
  <c r="BR247" i="10"/>
  <c r="AD247" i="10"/>
  <c r="BR246" i="10"/>
  <c r="AD246" i="10"/>
  <c r="BR245" i="10"/>
  <c r="AD245" i="10"/>
  <c r="BR244" i="10"/>
  <c r="AD244" i="10"/>
  <c r="BR243" i="10"/>
  <c r="AD243" i="10"/>
  <c r="BR242" i="10"/>
  <c r="AD242" i="10"/>
  <c r="BR241" i="10"/>
  <c r="AD241" i="10"/>
  <c r="BR240" i="10"/>
  <c r="AD240" i="10"/>
  <c r="BR239" i="10"/>
  <c r="AD239" i="10"/>
  <c r="BR238" i="10"/>
  <c r="AD238" i="10"/>
  <c r="BR237" i="10"/>
  <c r="AD237" i="10"/>
  <c r="BR236" i="10"/>
  <c r="AD236" i="10"/>
  <c r="BR235" i="10"/>
  <c r="AD235" i="10"/>
  <c r="BR234" i="10"/>
  <c r="AD234" i="10"/>
  <c r="BR233" i="10"/>
  <c r="AD233" i="10"/>
  <c r="BR232" i="10"/>
  <c r="AD232" i="10"/>
  <c r="BR231" i="10"/>
  <c r="AD231" i="10"/>
  <c r="BR230" i="10"/>
  <c r="AD230" i="10"/>
  <c r="BR229" i="10"/>
  <c r="AD229" i="10"/>
  <c r="BR228" i="10"/>
  <c r="AD228" i="10"/>
  <c r="BR227" i="10"/>
  <c r="AD227" i="10"/>
  <c r="BR226" i="10"/>
  <c r="AD226" i="10"/>
  <c r="BR225" i="10"/>
  <c r="AD225" i="10"/>
  <c r="BR224" i="10"/>
  <c r="AD224" i="10"/>
  <c r="BR223" i="10"/>
  <c r="AD223" i="10"/>
  <c r="BR222" i="10"/>
  <c r="AD222" i="10"/>
  <c r="BR221" i="10"/>
  <c r="AD221" i="10"/>
  <c r="BR220" i="10"/>
  <c r="AD220" i="10"/>
  <c r="BR219" i="10"/>
  <c r="AD219" i="10"/>
  <c r="BR218" i="10"/>
  <c r="AD218" i="10"/>
  <c r="BR217" i="10"/>
  <c r="AD217" i="10"/>
  <c r="BR216" i="10"/>
  <c r="AD216" i="10"/>
  <c r="BR215" i="10"/>
  <c r="AD215" i="10"/>
  <c r="BR214" i="10"/>
  <c r="AD214" i="10"/>
  <c r="BR213" i="10"/>
  <c r="AD213" i="10"/>
  <c r="BR212" i="10"/>
  <c r="AD212" i="10"/>
  <c r="BR211" i="10"/>
  <c r="AD211" i="10"/>
  <c r="BR210" i="10"/>
  <c r="AD210" i="10"/>
  <c r="BR209" i="10"/>
  <c r="AD209" i="10"/>
  <c r="BR208" i="10"/>
  <c r="AD208" i="10"/>
  <c r="BR207" i="10"/>
  <c r="AD207" i="10"/>
  <c r="BR206" i="10"/>
  <c r="AD206" i="10"/>
  <c r="BR205" i="10"/>
  <c r="AD205" i="10"/>
  <c r="BR204" i="10"/>
  <c r="AD204" i="10"/>
  <c r="BR203" i="10"/>
  <c r="AD203" i="10"/>
  <c r="BR202" i="10"/>
  <c r="AD202" i="10"/>
  <c r="BR201" i="10"/>
  <c r="AD201" i="10"/>
  <c r="BR200" i="10"/>
  <c r="AD200" i="10"/>
  <c r="BR199" i="10"/>
  <c r="AD199" i="10"/>
  <c r="BR198" i="10"/>
  <c r="AD198" i="10"/>
  <c r="BR197" i="10"/>
  <c r="AD197" i="10"/>
  <c r="BR196" i="10"/>
  <c r="AD196" i="10"/>
  <c r="BR195" i="10"/>
  <c r="AD195" i="10"/>
  <c r="BR194" i="10"/>
  <c r="AD194" i="10"/>
  <c r="BR193" i="10"/>
  <c r="AD193" i="10"/>
  <c r="BR192" i="10"/>
  <c r="AD192" i="10"/>
  <c r="BR191" i="10"/>
  <c r="AD191" i="10"/>
  <c r="BR190" i="10"/>
  <c r="AD190" i="10"/>
  <c r="BR189" i="10"/>
  <c r="AD189" i="10"/>
  <c r="BR188" i="10"/>
  <c r="AD188" i="10"/>
  <c r="BR187" i="10"/>
  <c r="AD187" i="10"/>
  <c r="BR186" i="10"/>
  <c r="AD186" i="10"/>
  <c r="BR185" i="10"/>
  <c r="AD185" i="10"/>
  <c r="BR184" i="10"/>
  <c r="AD184" i="10"/>
  <c r="BR183" i="10"/>
  <c r="AD183" i="10"/>
  <c r="BR182" i="10"/>
  <c r="AD182" i="10"/>
  <c r="BR181" i="10"/>
  <c r="AD181" i="10"/>
  <c r="BR180" i="10"/>
  <c r="AD180" i="10"/>
  <c r="BR179" i="10"/>
  <c r="AD179" i="10"/>
  <c r="BR178" i="10"/>
  <c r="AD178" i="10"/>
  <c r="BR177" i="10"/>
  <c r="AD177" i="10"/>
  <c r="BR176" i="10"/>
  <c r="AD176" i="10"/>
  <c r="BR175" i="10"/>
  <c r="AD175" i="10"/>
  <c r="BR174" i="10"/>
  <c r="AD174" i="10"/>
  <c r="BR173" i="10"/>
  <c r="AD173" i="10"/>
  <c r="BR172" i="10"/>
  <c r="AD172" i="10"/>
  <c r="BR171" i="10"/>
  <c r="AD171" i="10"/>
  <c r="BR170" i="10"/>
  <c r="AD170" i="10"/>
  <c r="BR169" i="10"/>
  <c r="AD169" i="10"/>
  <c r="BR168" i="10"/>
  <c r="AD168" i="10"/>
  <c r="BR167" i="10"/>
  <c r="AD167" i="10"/>
  <c r="BR166" i="10"/>
  <c r="AD166" i="10"/>
  <c r="BR165" i="10"/>
  <c r="AD165" i="10"/>
  <c r="BR164" i="10"/>
  <c r="AD164" i="10"/>
  <c r="BR163" i="10"/>
  <c r="AD163" i="10"/>
  <c r="BR162" i="10"/>
  <c r="AD162" i="10"/>
  <c r="BR161" i="10"/>
  <c r="AD161" i="10"/>
  <c r="BR160" i="10"/>
  <c r="AD160" i="10"/>
  <c r="BR159" i="10"/>
  <c r="AD159" i="10"/>
  <c r="BR158" i="10"/>
  <c r="AD158" i="10"/>
  <c r="BR157" i="10"/>
  <c r="AD157" i="10"/>
  <c r="BR156" i="10"/>
  <c r="AD156" i="10"/>
  <c r="BR155" i="10"/>
  <c r="AD155" i="10"/>
  <c r="BR154" i="10"/>
  <c r="AD154" i="10"/>
  <c r="BR153" i="10"/>
  <c r="AD153" i="10"/>
  <c r="BR152" i="10"/>
  <c r="AD152" i="10"/>
  <c r="BR151" i="10"/>
  <c r="AD151" i="10"/>
  <c r="BR150" i="10"/>
  <c r="AD150" i="10"/>
  <c r="BR149" i="10"/>
  <c r="AD149" i="10"/>
  <c r="BR148" i="10"/>
  <c r="AD148" i="10"/>
  <c r="BR147" i="10"/>
  <c r="AD147" i="10"/>
  <c r="BR146" i="10"/>
  <c r="AD146" i="10"/>
  <c r="BR145" i="10"/>
  <c r="AD145" i="10"/>
  <c r="BR144" i="10"/>
  <c r="AD144" i="10"/>
  <c r="BR143" i="10"/>
  <c r="AD143" i="10"/>
  <c r="BR142" i="10"/>
  <c r="AD142" i="10"/>
  <c r="BR141" i="10"/>
  <c r="AD141" i="10"/>
  <c r="BR140" i="10"/>
  <c r="AD140" i="10"/>
  <c r="BR139" i="10"/>
  <c r="AD139" i="10"/>
  <c r="BR138" i="10"/>
  <c r="AD138" i="10"/>
  <c r="BR137" i="10"/>
  <c r="AD137" i="10"/>
  <c r="BR136" i="10"/>
  <c r="AD136" i="10"/>
  <c r="BR135" i="10"/>
  <c r="AD135" i="10"/>
  <c r="BR134" i="10"/>
  <c r="AD134" i="10"/>
  <c r="BR133" i="10"/>
  <c r="AD133" i="10"/>
  <c r="BR132" i="10"/>
  <c r="AD132" i="10"/>
  <c r="BR131" i="10"/>
  <c r="AD131" i="10"/>
  <c r="BR130" i="10"/>
  <c r="AD130" i="10"/>
  <c r="BR129" i="10"/>
  <c r="AD129" i="10"/>
  <c r="BR128" i="10"/>
  <c r="AD128" i="10"/>
  <c r="BR127" i="10"/>
  <c r="AD127" i="10"/>
  <c r="BR126" i="10"/>
  <c r="AD126" i="10"/>
  <c r="BR125" i="10"/>
  <c r="AD125" i="10"/>
  <c r="BR124" i="10"/>
  <c r="AD124" i="10"/>
  <c r="BR123" i="10"/>
  <c r="AD123" i="10"/>
  <c r="BR122" i="10"/>
  <c r="AD122" i="10"/>
  <c r="BR121" i="10"/>
  <c r="AD121" i="10"/>
  <c r="BR120" i="10"/>
  <c r="AD120" i="10"/>
  <c r="BR119" i="10"/>
  <c r="AD119" i="10"/>
  <c r="BR118" i="10"/>
  <c r="AD118" i="10"/>
  <c r="BR117" i="10"/>
  <c r="AD117" i="10"/>
  <c r="BR116" i="10"/>
  <c r="AD116" i="10"/>
  <c r="BR115" i="10"/>
  <c r="AD115" i="10"/>
  <c r="BR114" i="10"/>
  <c r="AD114" i="10"/>
  <c r="BR113" i="10"/>
  <c r="AD113" i="10"/>
  <c r="BR112" i="10"/>
  <c r="AD112" i="10"/>
  <c r="BR111" i="10"/>
  <c r="AD111" i="10"/>
  <c r="BR110" i="10"/>
  <c r="AD110" i="10"/>
  <c r="BR109" i="10"/>
  <c r="AD109" i="10"/>
  <c r="BR108" i="10"/>
  <c r="AD108" i="10"/>
  <c r="BR107" i="10"/>
  <c r="AD107" i="10"/>
  <c r="BR106" i="10"/>
  <c r="AD106" i="10"/>
  <c r="BR105" i="10"/>
  <c r="AD105" i="10"/>
  <c r="BR104" i="10"/>
  <c r="AD104" i="10"/>
  <c r="BR103" i="10"/>
  <c r="AD103" i="10"/>
  <c r="BR102" i="10"/>
  <c r="AD102" i="10"/>
  <c r="BR101" i="10"/>
  <c r="AD101" i="10"/>
  <c r="BR100" i="10"/>
  <c r="AD100" i="10"/>
  <c r="BR99" i="10"/>
  <c r="AD99" i="10"/>
  <c r="BR98" i="10"/>
  <c r="AD98" i="10"/>
  <c r="BR97" i="10"/>
  <c r="AD97" i="10"/>
  <c r="BR96" i="10"/>
  <c r="AD96" i="10"/>
  <c r="BR95" i="10"/>
  <c r="AD95" i="10"/>
  <c r="BR94" i="10"/>
  <c r="AD94" i="10"/>
  <c r="BR93" i="10"/>
  <c r="AD93" i="10"/>
  <c r="BR92" i="10"/>
  <c r="AD92" i="10"/>
  <c r="BR91" i="10"/>
  <c r="AD91" i="10"/>
  <c r="BR90" i="10"/>
  <c r="AD90" i="10"/>
  <c r="BR89" i="10"/>
  <c r="AD89" i="10"/>
  <c r="BR88" i="10"/>
  <c r="AD88" i="10"/>
  <c r="BR87" i="10"/>
  <c r="AD87" i="10"/>
  <c r="BR86" i="10"/>
  <c r="AD86" i="10"/>
  <c r="BR85" i="10"/>
  <c r="AD85" i="10"/>
  <c r="BR84" i="10"/>
  <c r="AD84" i="10"/>
  <c r="BR83" i="10"/>
  <c r="AD83" i="10"/>
  <c r="BR82" i="10"/>
  <c r="AD82" i="10"/>
  <c r="BR81" i="10"/>
  <c r="AD81" i="10"/>
  <c r="BR80" i="10"/>
  <c r="AD80" i="10"/>
  <c r="BR79" i="10"/>
  <c r="AD79" i="10"/>
  <c r="BR78" i="10"/>
  <c r="AD78" i="10"/>
  <c r="BR77" i="10"/>
  <c r="AD77" i="10"/>
  <c r="BR76" i="10"/>
  <c r="AD76" i="10"/>
  <c r="BR75" i="10"/>
  <c r="AD75" i="10"/>
  <c r="BR74" i="10"/>
  <c r="AD74" i="10"/>
  <c r="BR73" i="10"/>
  <c r="AD73" i="10"/>
  <c r="BR72" i="10"/>
  <c r="AD72" i="10"/>
  <c r="BR71" i="10"/>
  <c r="AD71" i="10"/>
  <c r="BR70" i="10"/>
  <c r="AD70" i="10"/>
  <c r="BR69" i="10"/>
  <c r="AD69" i="10"/>
  <c r="BR68" i="10"/>
  <c r="AD68" i="10"/>
  <c r="BR67" i="10"/>
  <c r="AD67" i="10"/>
  <c r="BR66" i="10"/>
  <c r="AD66" i="10"/>
  <c r="BR65" i="10"/>
  <c r="AD65" i="10"/>
  <c r="BR64" i="10"/>
  <c r="AD64" i="10"/>
  <c r="BR63" i="10"/>
  <c r="AD63" i="10"/>
  <c r="BR62" i="10"/>
  <c r="AD62" i="10"/>
  <c r="BR61" i="10"/>
  <c r="AD61" i="10"/>
  <c r="AD17" i="10"/>
  <c r="AD16" i="10"/>
  <c r="AD15" i="10"/>
  <c r="AD14" i="10"/>
  <c r="AD13" i="10"/>
  <c r="AD12" i="10"/>
  <c r="AD11" i="10"/>
  <c r="AD10" i="10"/>
  <c r="AD9" i="10"/>
  <c r="BR59" i="10"/>
  <c r="AD59" i="10"/>
  <c r="BR58" i="10"/>
  <c r="AD58" i="10"/>
  <c r="AD57" i="10"/>
  <c r="AD56" i="10"/>
  <c r="AD55" i="10"/>
  <c r="AD54" i="10"/>
  <c r="AD53" i="10"/>
  <c r="AD52" i="10"/>
  <c r="AD51" i="10"/>
  <c r="AD50" i="10"/>
  <c r="AD49" i="10"/>
  <c r="AD48" i="10"/>
  <c r="AD47" i="10"/>
  <c r="AD46" i="10"/>
  <c r="AD45" i="10"/>
  <c r="AD44" i="10"/>
  <c r="AD43" i="10"/>
  <c r="AD42" i="10"/>
  <c r="AD41" i="10"/>
  <c r="AD40" i="10"/>
  <c r="AD39" i="10"/>
  <c r="AD38" i="10"/>
  <c r="AD37" i="10"/>
  <c r="AD36" i="10"/>
  <c r="AD35" i="10"/>
  <c r="AD34" i="10"/>
  <c r="AD33" i="10"/>
  <c r="AD32" i="10"/>
  <c r="AD31" i="10"/>
  <c r="AD30" i="10"/>
  <c r="AD29" i="10"/>
  <c r="AD28" i="10"/>
  <c r="AD27" i="10"/>
  <c r="AD26" i="10"/>
  <c r="AD25" i="10"/>
  <c r="AD24" i="10"/>
  <c r="AD23" i="10"/>
  <c r="AD22" i="10"/>
  <c r="AD21" i="10"/>
  <c r="AD20" i="10"/>
  <c r="AD19" i="10"/>
  <c r="AD18" i="10"/>
  <c r="BR60" i="10"/>
  <c r="AD60" i="10"/>
  <c r="AG17" i="10"/>
  <c r="AJ17" i="10" s="1"/>
  <c r="AM17" i="10"/>
  <c r="AP17" i="10" s="1"/>
  <c r="AS17" i="10"/>
  <c r="AV17" i="10" s="1"/>
  <c r="AY17" i="10"/>
  <c r="BB17" i="10" s="1"/>
  <c r="BE17" i="10"/>
  <c r="BH17" i="10" s="1"/>
  <c r="AG16" i="10"/>
  <c r="AJ16" i="10" s="1"/>
  <c r="AM16" i="10"/>
  <c r="AP16" i="10" s="1"/>
  <c r="AS16" i="10"/>
  <c r="AV16" i="10" s="1"/>
  <c r="AY16" i="10"/>
  <c r="BB16" i="10" s="1"/>
  <c r="BE16" i="10"/>
  <c r="BH16" i="10" s="1"/>
  <c r="AG257" i="10"/>
  <c r="AJ257" i="10" s="1"/>
  <c r="AM257" i="10"/>
  <c r="AP257" i="10" s="1"/>
  <c r="AS257" i="10"/>
  <c r="AV257" i="10" s="1"/>
  <c r="AY257" i="10"/>
  <c r="BB257" i="10" s="1"/>
  <c r="BE257" i="10"/>
  <c r="BH257" i="10" s="1"/>
  <c r="AG256" i="10"/>
  <c r="AJ256" i="10" s="1"/>
  <c r="AM256" i="10"/>
  <c r="AP256" i="10" s="1"/>
  <c r="AS256" i="10"/>
  <c r="AV256" i="10" s="1"/>
  <c r="AY256" i="10"/>
  <c r="BB256" i="10" s="1"/>
  <c r="BE256" i="10"/>
  <c r="BH256" i="10" s="1"/>
  <c r="AG255" i="10"/>
  <c r="AJ255" i="10" s="1"/>
  <c r="AM255" i="10"/>
  <c r="AP255" i="10" s="1"/>
  <c r="AS255" i="10"/>
  <c r="AV255" i="10" s="1"/>
  <c r="AY255" i="10"/>
  <c r="BB255" i="10" s="1"/>
  <c r="BE255" i="10"/>
  <c r="BH255" i="10" s="1"/>
  <c r="AG254" i="10"/>
  <c r="AJ254" i="10" s="1"/>
  <c r="AM254" i="10"/>
  <c r="AP254" i="10" s="1"/>
  <c r="AS254" i="10"/>
  <c r="AV254" i="10" s="1"/>
  <c r="AY254" i="10"/>
  <c r="BB254" i="10" s="1"/>
  <c r="BE254" i="10"/>
  <c r="BH254" i="10" s="1"/>
  <c r="AG253" i="10"/>
  <c r="AJ253" i="10" s="1"/>
  <c r="AM253" i="10"/>
  <c r="AP253" i="10" s="1"/>
  <c r="AS253" i="10"/>
  <c r="AV253" i="10" s="1"/>
  <c r="AY253" i="10"/>
  <c r="BB253" i="10" s="1"/>
  <c r="BE253" i="10"/>
  <c r="BH253" i="10" s="1"/>
  <c r="AG252" i="10"/>
  <c r="AJ252" i="10" s="1"/>
  <c r="AM252" i="10"/>
  <c r="AP252" i="10" s="1"/>
  <c r="AS252" i="10"/>
  <c r="AV252" i="10" s="1"/>
  <c r="AY252" i="10"/>
  <c r="BB252" i="10" s="1"/>
  <c r="BE252" i="10"/>
  <c r="BH252" i="10" s="1"/>
  <c r="AG251" i="10"/>
  <c r="AJ251" i="10" s="1"/>
  <c r="AM251" i="10"/>
  <c r="AP251" i="10" s="1"/>
  <c r="AS251" i="10"/>
  <c r="AV251" i="10" s="1"/>
  <c r="AY251" i="10"/>
  <c r="BB251" i="10" s="1"/>
  <c r="BE251" i="10"/>
  <c r="BH251" i="10" s="1"/>
  <c r="AG250" i="10"/>
  <c r="AJ250" i="10" s="1"/>
  <c r="AM250" i="10"/>
  <c r="AP250" i="10" s="1"/>
  <c r="AS250" i="10"/>
  <c r="AV250" i="10" s="1"/>
  <c r="AY250" i="10"/>
  <c r="BB250" i="10" s="1"/>
  <c r="BE250" i="10"/>
  <c r="BH250" i="10" s="1"/>
  <c r="AG249" i="10"/>
  <c r="AJ249" i="10" s="1"/>
  <c r="AM249" i="10"/>
  <c r="AP249" i="10" s="1"/>
  <c r="AS249" i="10"/>
  <c r="AV249" i="10" s="1"/>
  <c r="AY249" i="10"/>
  <c r="BB249" i="10" s="1"/>
  <c r="BE249" i="10"/>
  <c r="BH249" i="10" s="1"/>
  <c r="AG248" i="10"/>
  <c r="AJ248" i="10" s="1"/>
  <c r="AM248" i="10"/>
  <c r="AP248" i="10" s="1"/>
  <c r="AS248" i="10"/>
  <c r="AV248" i="10" s="1"/>
  <c r="AY248" i="10"/>
  <c r="BB248" i="10" s="1"/>
  <c r="BE248" i="10"/>
  <c r="BH248" i="10" s="1"/>
  <c r="AG247" i="10"/>
  <c r="AJ247" i="10" s="1"/>
  <c r="AM247" i="10"/>
  <c r="AP247" i="10" s="1"/>
  <c r="AS247" i="10"/>
  <c r="AV247" i="10" s="1"/>
  <c r="AY247" i="10"/>
  <c r="BB247" i="10" s="1"/>
  <c r="BE247" i="10"/>
  <c r="BH247" i="10" s="1"/>
  <c r="AG246" i="10"/>
  <c r="AJ246" i="10" s="1"/>
  <c r="AM246" i="10"/>
  <c r="AP246" i="10" s="1"/>
  <c r="AS246" i="10"/>
  <c r="AV246" i="10" s="1"/>
  <c r="AY246" i="10"/>
  <c r="BB246" i="10" s="1"/>
  <c r="BE246" i="10"/>
  <c r="BH246" i="10" s="1"/>
  <c r="AG245" i="10"/>
  <c r="AJ245" i="10" s="1"/>
  <c r="AM245" i="10"/>
  <c r="AP245" i="10" s="1"/>
  <c r="AS245" i="10"/>
  <c r="AV245" i="10" s="1"/>
  <c r="AY245" i="10"/>
  <c r="BB245" i="10" s="1"/>
  <c r="BE245" i="10"/>
  <c r="BH245" i="10" s="1"/>
  <c r="AG244" i="10"/>
  <c r="AJ244" i="10" s="1"/>
  <c r="AM244" i="10"/>
  <c r="AP244" i="10" s="1"/>
  <c r="AS244" i="10"/>
  <c r="AV244" i="10" s="1"/>
  <c r="AY244" i="10"/>
  <c r="BB244" i="10" s="1"/>
  <c r="BE244" i="10"/>
  <c r="BH244" i="10" s="1"/>
  <c r="AG243" i="10"/>
  <c r="AJ243" i="10" s="1"/>
  <c r="AM243" i="10"/>
  <c r="AP243" i="10" s="1"/>
  <c r="AS243" i="10"/>
  <c r="AV243" i="10" s="1"/>
  <c r="AY243" i="10"/>
  <c r="BB243" i="10" s="1"/>
  <c r="BE243" i="10"/>
  <c r="BH243" i="10" s="1"/>
  <c r="AG242" i="10"/>
  <c r="AJ242" i="10" s="1"/>
  <c r="AM242" i="10"/>
  <c r="AP242" i="10" s="1"/>
  <c r="AS242" i="10"/>
  <c r="AV242" i="10" s="1"/>
  <c r="AY242" i="10"/>
  <c r="BB242" i="10" s="1"/>
  <c r="BE242" i="10"/>
  <c r="BH242" i="10" s="1"/>
  <c r="AG241" i="10"/>
  <c r="AJ241" i="10" s="1"/>
  <c r="AM241" i="10"/>
  <c r="AP241" i="10" s="1"/>
  <c r="AS241" i="10"/>
  <c r="AV241" i="10" s="1"/>
  <c r="AY241" i="10"/>
  <c r="BB241" i="10" s="1"/>
  <c r="BE241" i="10"/>
  <c r="BH241" i="10" s="1"/>
  <c r="AG240" i="10"/>
  <c r="AJ240" i="10" s="1"/>
  <c r="AM240" i="10"/>
  <c r="AP240" i="10" s="1"/>
  <c r="AS240" i="10"/>
  <c r="AV240" i="10" s="1"/>
  <c r="AY240" i="10"/>
  <c r="BB240" i="10" s="1"/>
  <c r="BE240" i="10"/>
  <c r="BH240" i="10" s="1"/>
  <c r="AG239" i="10"/>
  <c r="AJ239" i="10" s="1"/>
  <c r="AM239" i="10"/>
  <c r="AP239" i="10" s="1"/>
  <c r="AS239" i="10"/>
  <c r="AV239" i="10" s="1"/>
  <c r="AY239" i="10"/>
  <c r="BB239" i="10" s="1"/>
  <c r="BE239" i="10"/>
  <c r="BH239" i="10" s="1"/>
  <c r="AG238" i="10"/>
  <c r="AJ238" i="10" s="1"/>
  <c r="AM238" i="10"/>
  <c r="AP238" i="10" s="1"/>
  <c r="AS238" i="10"/>
  <c r="AV238" i="10" s="1"/>
  <c r="AY238" i="10"/>
  <c r="BB238" i="10" s="1"/>
  <c r="BE238" i="10"/>
  <c r="BH238" i="10" s="1"/>
  <c r="AG237" i="10"/>
  <c r="AJ237" i="10" s="1"/>
  <c r="AM237" i="10"/>
  <c r="AP237" i="10" s="1"/>
  <c r="AS237" i="10"/>
  <c r="AV237" i="10" s="1"/>
  <c r="AY237" i="10"/>
  <c r="BB237" i="10" s="1"/>
  <c r="BE237" i="10"/>
  <c r="BH237" i="10" s="1"/>
  <c r="AG236" i="10"/>
  <c r="AJ236" i="10" s="1"/>
  <c r="AM236" i="10"/>
  <c r="AP236" i="10" s="1"/>
  <c r="AS236" i="10"/>
  <c r="AV236" i="10" s="1"/>
  <c r="AY236" i="10"/>
  <c r="BB236" i="10" s="1"/>
  <c r="BE236" i="10"/>
  <c r="BH236" i="10" s="1"/>
  <c r="AG235" i="10"/>
  <c r="AJ235" i="10" s="1"/>
  <c r="AM235" i="10"/>
  <c r="AP235" i="10" s="1"/>
  <c r="AS235" i="10"/>
  <c r="AV235" i="10" s="1"/>
  <c r="AY235" i="10"/>
  <c r="BB235" i="10" s="1"/>
  <c r="BE235" i="10"/>
  <c r="BH235" i="10" s="1"/>
  <c r="AG234" i="10"/>
  <c r="AJ234" i="10" s="1"/>
  <c r="AM234" i="10"/>
  <c r="AP234" i="10" s="1"/>
  <c r="AS234" i="10"/>
  <c r="AV234" i="10" s="1"/>
  <c r="AY234" i="10"/>
  <c r="BB234" i="10" s="1"/>
  <c r="BE234" i="10"/>
  <c r="BH234" i="10" s="1"/>
  <c r="AG233" i="10"/>
  <c r="AJ233" i="10" s="1"/>
  <c r="AM233" i="10"/>
  <c r="AP233" i="10" s="1"/>
  <c r="AS233" i="10"/>
  <c r="AV233" i="10" s="1"/>
  <c r="AY233" i="10"/>
  <c r="BB233" i="10" s="1"/>
  <c r="BE233" i="10"/>
  <c r="BH233" i="10" s="1"/>
  <c r="AG232" i="10"/>
  <c r="AJ232" i="10" s="1"/>
  <c r="AM232" i="10"/>
  <c r="AP232" i="10" s="1"/>
  <c r="AS232" i="10"/>
  <c r="AV232" i="10" s="1"/>
  <c r="AY232" i="10"/>
  <c r="BB232" i="10" s="1"/>
  <c r="BE232" i="10"/>
  <c r="BH232" i="10" s="1"/>
  <c r="AG231" i="10"/>
  <c r="AJ231" i="10" s="1"/>
  <c r="AM231" i="10"/>
  <c r="AP231" i="10" s="1"/>
  <c r="AS231" i="10"/>
  <c r="AV231" i="10" s="1"/>
  <c r="AY231" i="10"/>
  <c r="BB231" i="10" s="1"/>
  <c r="BE231" i="10"/>
  <c r="BH231" i="10" s="1"/>
  <c r="AG230" i="10"/>
  <c r="AJ230" i="10" s="1"/>
  <c r="AM230" i="10"/>
  <c r="AP230" i="10" s="1"/>
  <c r="AS230" i="10"/>
  <c r="AV230" i="10" s="1"/>
  <c r="AY230" i="10"/>
  <c r="BB230" i="10" s="1"/>
  <c r="BE230" i="10"/>
  <c r="BH230" i="10" s="1"/>
  <c r="AG229" i="10"/>
  <c r="AJ229" i="10" s="1"/>
  <c r="AM229" i="10"/>
  <c r="AP229" i="10" s="1"/>
  <c r="AS229" i="10"/>
  <c r="AV229" i="10" s="1"/>
  <c r="AY229" i="10"/>
  <c r="BB229" i="10" s="1"/>
  <c r="BE229" i="10"/>
  <c r="BH229" i="10" s="1"/>
  <c r="AG228" i="10"/>
  <c r="AJ228" i="10" s="1"/>
  <c r="AM228" i="10"/>
  <c r="AP228" i="10" s="1"/>
  <c r="AS228" i="10"/>
  <c r="AV228" i="10" s="1"/>
  <c r="AY228" i="10"/>
  <c r="BB228" i="10" s="1"/>
  <c r="BE228" i="10"/>
  <c r="BH228" i="10" s="1"/>
  <c r="AG227" i="10"/>
  <c r="AJ227" i="10" s="1"/>
  <c r="AM227" i="10"/>
  <c r="AP227" i="10" s="1"/>
  <c r="AS227" i="10"/>
  <c r="AV227" i="10" s="1"/>
  <c r="AY227" i="10"/>
  <c r="BB227" i="10" s="1"/>
  <c r="BE227" i="10"/>
  <c r="BH227" i="10" s="1"/>
  <c r="AG226" i="10"/>
  <c r="AJ226" i="10" s="1"/>
  <c r="AM226" i="10"/>
  <c r="AP226" i="10" s="1"/>
  <c r="AS226" i="10"/>
  <c r="AV226" i="10" s="1"/>
  <c r="AY226" i="10"/>
  <c r="BB226" i="10" s="1"/>
  <c r="BE226" i="10"/>
  <c r="BH226" i="10" s="1"/>
  <c r="AG225" i="10"/>
  <c r="AJ225" i="10" s="1"/>
  <c r="AM225" i="10"/>
  <c r="AP225" i="10" s="1"/>
  <c r="AS225" i="10"/>
  <c r="AV225" i="10" s="1"/>
  <c r="AY225" i="10"/>
  <c r="BB225" i="10" s="1"/>
  <c r="BE225" i="10"/>
  <c r="BH225" i="10" s="1"/>
  <c r="AG224" i="10"/>
  <c r="AJ224" i="10" s="1"/>
  <c r="AM224" i="10"/>
  <c r="AP224" i="10" s="1"/>
  <c r="AS224" i="10"/>
  <c r="AV224" i="10" s="1"/>
  <c r="AY224" i="10"/>
  <c r="BB224" i="10" s="1"/>
  <c r="BE224" i="10"/>
  <c r="BH224" i="10" s="1"/>
  <c r="AG223" i="10"/>
  <c r="AJ223" i="10" s="1"/>
  <c r="AM223" i="10"/>
  <c r="AP223" i="10" s="1"/>
  <c r="AS223" i="10"/>
  <c r="AV223" i="10" s="1"/>
  <c r="AY223" i="10"/>
  <c r="BB223" i="10" s="1"/>
  <c r="BE223" i="10"/>
  <c r="BH223" i="10" s="1"/>
  <c r="AG222" i="10"/>
  <c r="AJ222" i="10" s="1"/>
  <c r="AM222" i="10"/>
  <c r="AP222" i="10" s="1"/>
  <c r="AS222" i="10"/>
  <c r="AV222" i="10" s="1"/>
  <c r="AY222" i="10"/>
  <c r="BB222" i="10" s="1"/>
  <c r="BE222" i="10"/>
  <c r="BH222" i="10" s="1"/>
  <c r="AG221" i="10"/>
  <c r="AJ221" i="10" s="1"/>
  <c r="AM221" i="10"/>
  <c r="AP221" i="10" s="1"/>
  <c r="AS221" i="10"/>
  <c r="AV221" i="10" s="1"/>
  <c r="AY221" i="10"/>
  <c r="BB221" i="10" s="1"/>
  <c r="BE221" i="10"/>
  <c r="BH221" i="10" s="1"/>
  <c r="AG220" i="10"/>
  <c r="AJ220" i="10" s="1"/>
  <c r="AM220" i="10"/>
  <c r="AP220" i="10" s="1"/>
  <c r="AS220" i="10"/>
  <c r="AV220" i="10" s="1"/>
  <c r="AY220" i="10"/>
  <c r="BB220" i="10" s="1"/>
  <c r="BE220" i="10"/>
  <c r="BH220" i="10" s="1"/>
  <c r="AG219" i="10"/>
  <c r="AJ219" i="10" s="1"/>
  <c r="AM219" i="10"/>
  <c r="AP219" i="10" s="1"/>
  <c r="AS219" i="10"/>
  <c r="AV219" i="10" s="1"/>
  <c r="AY219" i="10"/>
  <c r="BB219" i="10" s="1"/>
  <c r="BE219" i="10"/>
  <c r="BH219" i="10" s="1"/>
  <c r="AG218" i="10"/>
  <c r="AJ218" i="10" s="1"/>
  <c r="AM218" i="10"/>
  <c r="AP218" i="10" s="1"/>
  <c r="AS218" i="10"/>
  <c r="AV218" i="10" s="1"/>
  <c r="AY218" i="10"/>
  <c r="BB218" i="10" s="1"/>
  <c r="BE218" i="10"/>
  <c r="BH218" i="10" s="1"/>
  <c r="AG217" i="10"/>
  <c r="AJ217" i="10" s="1"/>
  <c r="AM217" i="10"/>
  <c r="AP217" i="10" s="1"/>
  <c r="AS217" i="10"/>
  <c r="AV217" i="10" s="1"/>
  <c r="AY217" i="10"/>
  <c r="BB217" i="10" s="1"/>
  <c r="BE217" i="10"/>
  <c r="BH217" i="10" s="1"/>
  <c r="AG216" i="10"/>
  <c r="AJ216" i="10" s="1"/>
  <c r="AM216" i="10"/>
  <c r="AP216" i="10" s="1"/>
  <c r="AS216" i="10"/>
  <c r="AV216" i="10" s="1"/>
  <c r="AY216" i="10"/>
  <c r="BB216" i="10" s="1"/>
  <c r="BE216" i="10"/>
  <c r="BH216" i="10" s="1"/>
  <c r="AG215" i="10"/>
  <c r="AJ215" i="10" s="1"/>
  <c r="AM215" i="10"/>
  <c r="AP215" i="10" s="1"/>
  <c r="AS215" i="10"/>
  <c r="AV215" i="10" s="1"/>
  <c r="AY215" i="10"/>
  <c r="BB215" i="10" s="1"/>
  <c r="BE215" i="10"/>
  <c r="BH215" i="10" s="1"/>
  <c r="AG214" i="10"/>
  <c r="AJ214" i="10" s="1"/>
  <c r="AM214" i="10"/>
  <c r="AP214" i="10" s="1"/>
  <c r="AS214" i="10"/>
  <c r="AV214" i="10" s="1"/>
  <c r="AY214" i="10"/>
  <c r="BB214" i="10" s="1"/>
  <c r="BE214" i="10"/>
  <c r="BH214" i="10" s="1"/>
  <c r="AG213" i="10"/>
  <c r="AJ213" i="10" s="1"/>
  <c r="AM213" i="10"/>
  <c r="AP213" i="10" s="1"/>
  <c r="AS213" i="10"/>
  <c r="AV213" i="10" s="1"/>
  <c r="AY213" i="10"/>
  <c r="BB213" i="10" s="1"/>
  <c r="BE213" i="10"/>
  <c r="BH213" i="10" s="1"/>
  <c r="AG212" i="10"/>
  <c r="AJ212" i="10" s="1"/>
  <c r="AM212" i="10"/>
  <c r="AP212" i="10" s="1"/>
  <c r="AS212" i="10"/>
  <c r="AV212" i="10" s="1"/>
  <c r="AY212" i="10"/>
  <c r="BB212" i="10" s="1"/>
  <c r="BE212" i="10"/>
  <c r="BH212" i="10" s="1"/>
  <c r="AG211" i="10"/>
  <c r="AJ211" i="10" s="1"/>
  <c r="AM211" i="10"/>
  <c r="AP211" i="10" s="1"/>
  <c r="AS211" i="10"/>
  <c r="AV211" i="10" s="1"/>
  <c r="AY211" i="10"/>
  <c r="BB211" i="10" s="1"/>
  <c r="BE211" i="10"/>
  <c r="BH211" i="10" s="1"/>
  <c r="AG210" i="10"/>
  <c r="AJ210" i="10" s="1"/>
  <c r="AM210" i="10"/>
  <c r="AP210" i="10" s="1"/>
  <c r="AS210" i="10"/>
  <c r="AV210" i="10" s="1"/>
  <c r="AY210" i="10"/>
  <c r="BB210" i="10" s="1"/>
  <c r="BE210" i="10"/>
  <c r="BH210" i="10" s="1"/>
  <c r="AG209" i="10"/>
  <c r="AJ209" i="10" s="1"/>
  <c r="AM209" i="10"/>
  <c r="AP209" i="10" s="1"/>
  <c r="AS209" i="10"/>
  <c r="AV209" i="10" s="1"/>
  <c r="AY209" i="10"/>
  <c r="BB209" i="10" s="1"/>
  <c r="BE209" i="10"/>
  <c r="BH209" i="10" s="1"/>
  <c r="AG208" i="10"/>
  <c r="AJ208" i="10" s="1"/>
  <c r="AM208" i="10"/>
  <c r="AP208" i="10" s="1"/>
  <c r="AS208" i="10"/>
  <c r="AV208" i="10" s="1"/>
  <c r="AY208" i="10"/>
  <c r="BB208" i="10" s="1"/>
  <c r="BE208" i="10"/>
  <c r="BH208" i="10" s="1"/>
  <c r="AG207" i="10"/>
  <c r="AJ207" i="10" s="1"/>
  <c r="AM207" i="10"/>
  <c r="AP207" i="10" s="1"/>
  <c r="AS207" i="10"/>
  <c r="AV207" i="10" s="1"/>
  <c r="AY207" i="10"/>
  <c r="BB207" i="10" s="1"/>
  <c r="BE207" i="10"/>
  <c r="BH207" i="10" s="1"/>
  <c r="AG206" i="10"/>
  <c r="AJ206" i="10" s="1"/>
  <c r="AM206" i="10"/>
  <c r="AP206" i="10" s="1"/>
  <c r="AS206" i="10"/>
  <c r="AV206" i="10" s="1"/>
  <c r="AY206" i="10"/>
  <c r="BB206" i="10" s="1"/>
  <c r="BE206" i="10"/>
  <c r="BH206" i="10" s="1"/>
  <c r="AG205" i="10"/>
  <c r="AJ205" i="10" s="1"/>
  <c r="AM205" i="10"/>
  <c r="AP205" i="10" s="1"/>
  <c r="AS205" i="10"/>
  <c r="AV205" i="10" s="1"/>
  <c r="AY205" i="10"/>
  <c r="BB205" i="10" s="1"/>
  <c r="BE205" i="10"/>
  <c r="BH205" i="10" s="1"/>
  <c r="AG204" i="10"/>
  <c r="AJ204" i="10" s="1"/>
  <c r="AM204" i="10"/>
  <c r="AP204" i="10" s="1"/>
  <c r="AS204" i="10"/>
  <c r="AV204" i="10" s="1"/>
  <c r="AY204" i="10"/>
  <c r="BB204" i="10" s="1"/>
  <c r="BE204" i="10"/>
  <c r="BH204" i="10" s="1"/>
  <c r="AG203" i="10"/>
  <c r="AJ203" i="10" s="1"/>
  <c r="AM203" i="10"/>
  <c r="AP203" i="10" s="1"/>
  <c r="AS203" i="10"/>
  <c r="AV203" i="10" s="1"/>
  <c r="AY203" i="10"/>
  <c r="BB203" i="10" s="1"/>
  <c r="BE203" i="10"/>
  <c r="BH203" i="10" s="1"/>
  <c r="AG202" i="10"/>
  <c r="AJ202" i="10" s="1"/>
  <c r="AM202" i="10"/>
  <c r="AP202" i="10" s="1"/>
  <c r="AS202" i="10"/>
  <c r="AV202" i="10" s="1"/>
  <c r="AY202" i="10"/>
  <c r="BB202" i="10" s="1"/>
  <c r="BE202" i="10"/>
  <c r="BH202" i="10" s="1"/>
  <c r="AG201" i="10"/>
  <c r="AJ201" i="10" s="1"/>
  <c r="AM201" i="10"/>
  <c r="AP201" i="10" s="1"/>
  <c r="AS201" i="10"/>
  <c r="AV201" i="10" s="1"/>
  <c r="AY201" i="10"/>
  <c r="BB201" i="10" s="1"/>
  <c r="BE201" i="10"/>
  <c r="BH201" i="10" s="1"/>
  <c r="AG200" i="10"/>
  <c r="AJ200" i="10" s="1"/>
  <c r="AM200" i="10"/>
  <c r="AP200" i="10" s="1"/>
  <c r="AS200" i="10"/>
  <c r="AV200" i="10" s="1"/>
  <c r="AY200" i="10"/>
  <c r="BB200" i="10" s="1"/>
  <c r="BE200" i="10"/>
  <c r="BH200" i="10" s="1"/>
  <c r="AG199" i="10"/>
  <c r="AJ199" i="10" s="1"/>
  <c r="AM199" i="10"/>
  <c r="AP199" i="10" s="1"/>
  <c r="AS199" i="10"/>
  <c r="AV199" i="10" s="1"/>
  <c r="AY199" i="10"/>
  <c r="BB199" i="10" s="1"/>
  <c r="BE199" i="10"/>
  <c r="BH199" i="10" s="1"/>
  <c r="AG198" i="10"/>
  <c r="AJ198" i="10" s="1"/>
  <c r="AM198" i="10"/>
  <c r="AP198" i="10" s="1"/>
  <c r="AS198" i="10"/>
  <c r="AV198" i="10" s="1"/>
  <c r="AY198" i="10"/>
  <c r="BB198" i="10" s="1"/>
  <c r="BE198" i="10"/>
  <c r="BH198" i="10" s="1"/>
  <c r="AG197" i="10"/>
  <c r="AJ197" i="10" s="1"/>
  <c r="AM197" i="10"/>
  <c r="AP197" i="10" s="1"/>
  <c r="AS197" i="10"/>
  <c r="AV197" i="10" s="1"/>
  <c r="AY197" i="10"/>
  <c r="BB197" i="10" s="1"/>
  <c r="BE197" i="10"/>
  <c r="BH197" i="10" s="1"/>
  <c r="AG196" i="10"/>
  <c r="AJ196" i="10" s="1"/>
  <c r="AM196" i="10"/>
  <c r="AP196" i="10" s="1"/>
  <c r="AS196" i="10"/>
  <c r="AV196" i="10" s="1"/>
  <c r="AY196" i="10"/>
  <c r="BB196" i="10" s="1"/>
  <c r="BE196" i="10"/>
  <c r="BH196" i="10" s="1"/>
  <c r="AG195" i="10"/>
  <c r="AJ195" i="10" s="1"/>
  <c r="AM195" i="10"/>
  <c r="AP195" i="10" s="1"/>
  <c r="AS195" i="10"/>
  <c r="AV195" i="10" s="1"/>
  <c r="AY195" i="10"/>
  <c r="BB195" i="10" s="1"/>
  <c r="BE195" i="10"/>
  <c r="BH195" i="10" s="1"/>
  <c r="AG194" i="10"/>
  <c r="AJ194" i="10" s="1"/>
  <c r="AM194" i="10"/>
  <c r="AP194" i="10" s="1"/>
  <c r="AS194" i="10"/>
  <c r="AV194" i="10" s="1"/>
  <c r="AY194" i="10"/>
  <c r="BB194" i="10" s="1"/>
  <c r="BE194" i="10"/>
  <c r="BH194" i="10" s="1"/>
  <c r="AG193" i="10"/>
  <c r="AJ193" i="10" s="1"/>
  <c r="AM193" i="10"/>
  <c r="AP193" i="10" s="1"/>
  <c r="AS193" i="10"/>
  <c r="AV193" i="10" s="1"/>
  <c r="AY193" i="10"/>
  <c r="BB193" i="10" s="1"/>
  <c r="BE193" i="10"/>
  <c r="BH193" i="10" s="1"/>
  <c r="AG192" i="10"/>
  <c r="AJ192" i="10" s="1"/>
  <c r="AM192" i="10"/>
  <c r="AP192" i="10" s="1"/>
  <c r="AS192" i="10"/>
  <c r="AV192" i="10" s="1"/>
  <c r="AY192" i="10"/>
  <c r="BB192" i="10" s="1"/>
  <c r="BE192" i="10"/>
  <c r="BH192" i="10" s="1"/>
  <c r="AG191" i="10"/>
  <c r="AJ191" i="10" s="1"/>
  <c r="AM191" i="10"/>
  <c r="AP191" i="10" s="1"/>
  <c r="AS191" i="10"/>
  <c r="AV191" i="10" s="1"/>
  <c r="AY191" i="10"/>
  <c r="BB191" i="10" s="1"/>
  <c r="BE191" i="10"/>
  <c r="BH191" i="10" s="1"/>
  <c r="AG190" i="10"/>
  <c r="AJ190" i="10" s="1"/>
  <c r="AM190" i="10"/>
  <c r="AP190" i="10" s="1"/>
  <c r="AS190" i="10"/>
  <c r="AV190" i="10" s="1"/>
  <c r="AY190" i="10"/>
  <c r="BB190" i="10" s="1"/>
  <c r="BE190" i="10"/>
  <c r="BH190" i="10" s="1"/>
  <c r="AG189" i="10"/>
  <c r="AJ189" i="10" s="1"/>
  <c r="AM189" i="10"/>
  <c r="AP189" i="10" s="1"/>
  <c r="AS189" i="10"/>
  <c r="AV189" i="10" s="1"/>
  <c r="AY189" i="10"/>
  <c r="BB189" i="10" s="1"/>
  <c r="BE189" i="10"/>
  <c r="BH189" i="10" s="1"/>
  <c r="AG188" i="10"/>
  <c r="AJ188" i="10" s="1"/>
  <c r="AM188" i="10"/>
  <c r="AP188" i="10" s="1"/>
  <c r="AS188" i="10"/>
  <c r="AV188" i="10" s="1"/>
  <c r="AY188" i="10"/>
  <c r="BB188" i="10" s="1"/>
  <c r="BE188" i="10"/>
  <c r="BH188" i="10" s="1"/>
  <c r="AG187" i="10"/>
  <c r="AJ187" i="10" s="1"/>
  <c r="AM187" i="10"/>
  <c r="AP187" i="10" s="1"/>
  <c r="AS187" i="10"/>
  <c r="AV187" i="10" s="1"/>
  <c r="AY187" i="10"/>
  <c r="BB187" i="10" s="1"/>
  <c r="BE187" i="10"/>
  <c r="BH187" i="10" s="1"/>
  <c r="AG186" i="10"/>
  <c r="AJ186" i="10" s="1"/>
  <c r="AM186" i="10"/>
  <c r="AP186" i="10" s="1"/>
  <c r="AS186" i="10"/>
  <c r="AV186" i="10" s="1"/>
  <c r="AY186" i="10"/>
  <c r="BB186" i="10" s="1"/>
  <c r="BE186" i="10"/>
  <c r="BH186" i="10" s="1"/>
  <c r="AG185" i="10"/>
  <c r="AJ185" i="10" s="1"/>
  <c r="AM185" i="10"/>
  <c r="AP185" i="10" s="1"/>
  <c r="AS185" i="10"/>
  <c r="AV185" i="10" s="1"/>
  <c r="AY185" i="10"/>
  <c r="BB185" i="10" s="1"/>
  <c r="BE185" i="10"/>
  <c r="BH185" i="10" s="1"/>
  <c r="AG184" i="10"/>
  <c r="AJ184" i="10" s="1"/>
  <c r="AM184" i="10"/>
  <c r="AP184" i="10" s="1"/>
  <c r="AS184" i="10"/>
  <c r="AV184" i="10" s="1"/>
  <c r="AY184" i="10"/>
  <c r="BB184" i="10" s="1"/>
  <c r="BE184" i="10"/>
  <c r="BH184" i="10" s="1"/>
  <c r="AG183" i="10"/>
  <c r="AJ183" i="10" s="1"/>
  <c r="AM183" i="10"/>
  <c r="AP183" i="10" s="1"/>
  <c r="AS183" i="10"/>
  <c r="AV183" i="10" s="1"/>
  <c r="AY183" i="10"/>
  <c r="BB183" i="10" s="1"/>
  <c r="BE183" i="10"/>
  <c r="BH183" i="10" s="1"/>
  <c r="AG182" i="10"/>
  <c r="AJ182" i="10" s="1"/>
  <c r="AM182" i="10"/>
  <c r="AP182" i="10" s="1"/>
  <c r="AS182" i="10"/>
  <c r="AV182" i="10" s="1"/>
  <c r="AY182" i="10"/>
  <c r="BB182" i="10" s="1"/>
  <c r="BE182" i="10"/>
  <c r="BH182" i="10" s="1"/>
  <c r="AG181" i="10"/>
  <c r="AJ181" i="10" s="1"/>
  <c r="AM181" i="10"/>
  <c r="AP181" i="10" s="1"/>
  <c r="AS181" i="10"/>
  <c r="AV181" i="10" s="1"/>
  <c r="AY181" i="10"/>
  <c r="BB181" i="10" s="1"/>
  <c r="BE181" i="10"/>
  <c r="BH181" i="10" s="1"/>
  <c r="AG180" i="10"/>
  <c r="AJ180" i="10" s="1"/>
  <c r="AM180" i="10"/>
  <c r="AP180" i="10" s="1"/>
  <c r="AS180" i="10"/>
  <c r="AV180" i="10" s="1"/>
  <c r="AY180" i="10"/>
  <c r="BB180" i="10" s="1"/>
  <c r="BE180" i="10"/>
  <c r="BH180" i="10" s="1"/>
  <c r="AG179" i="10"/>
  <c r="AJ179" i="10" s="1"/>
  <c r="AM179" i="10"/>
  <c r="AP179" i="10" s="1"/>
  <c r="AS179" i="10"/>
  <c r="AV179" i="10" s="1"/>
  <c r="AY179" i="10"/>
  <c r="BB179" i="10" s="1"/>
  <c r="BE179" i="10"/>
  <c r="BH179" i="10" s="1"/>
  <c r="AG178" i="10"/>
  <c r="AJ178" i="10" s="1"/>
  <c r="AM178" i="10"/>
  <c r="AP178" i="10" s="1"/>
  <c r="AS178" i="10"/>
  <c r="AV178" i="10" s="1"/>
  <c r="AY178" i="10"/>
  <c r="BB178" i="10" s="1"/>
  <c r="BE178" i="10"/>
  <c r="BH178" i="10" s="1"/>
  <c r="AG177" i="10"/>
  <c r="AJ177" i="10" s="1"/>
  <c r="AM177" i="10"/>
  <c r="AP177" i="10" s="1"/>
  <c r="AS177" i="10"/>
  <c r="AV177" i="10" s="1"/>
  <c r="AY177" i="10"/>
  <c r="BB177" i="10" s="1"/>
  <c r="BE177" i="10"/>
  <c r="BH177" i="10" s="1"/>
  <c r="AG176" i="10"/>
  <c r="AJ176" i="10" s="1"/>
  <c r="AM176" i="10"/>
  <c r="AP176" i="10" s="1"/>
  <c r="AS176" i="10"/>
  <c r="AV176" i="10" s="1"/>
  <c r="AY176" i="10"/>
  <c r="BB176" i="10" s="1"/>
  <c r="BE176" i="10"/>
  <c r="BH176" i="10" s="1"/>
  <c r="AG175" i="10"/>
  <c r="AJ175" i="10" s="1"/>
  <c r="AM175" i="10"/>
  <c r="AP175" i="10" s="1"/>
  <c r="AS175" i="10"/>
  <c r="AV175" i="10" s="1"/>
  <c r="AY175" i="10"/>
  <c r="BB175" i="10" s="1"/>
  <c r="BE175" i="10"/>
  <c r="BH175" i="10" s="1"/>
  <c r="AG174" i="10"/>
  <c r="AJ174" i="10" s="1"/>
  <c r="AM174" i="10"/>
  <c r="AP174" i="10" s="1"/>
  <c r="AS174" i="10"/>
  <c r="AV174" i="10" s="1"/>
  <c r="AY174" i="10"/>
  <c r="BB174" i="10" s="1"/>
  <c r="BE174" i="10"/>
  <c r="BH174" i="10" s="1"/>
  <c r="AG173" i="10"/>
  <c r="AJ173" i="10" s="1"/>
  <c r="AM173" i="10"/>
  <c r="AP173" i="10" s="1"/>
  <c r="AS173" i="10"/>
  <c r="AV173" i="10" s="1"/>
  <c r="AY173" i="10"/>
  <c r="BB173" i="10" s="1"/>
  <c r="BE173" i="10"/>
  <c r="BH173" i="10" s="1"/>
  <c r="AG172" i="10"/>
  <c r="AJ172" i="10" s="1"/>
  <c r="AM172" i="10"/>
  <c r="AP172" i="10" s="1"/>
  <c r="AS172" i="10"/>
  <c r="AV172" i="10" s="1"/>
  <c r="AY172" i="10"/>
  <c r="BB172" i="10" s="1"/>
  <c r="BE172" i="10"/>
  <c r="BH172" i="10" s="1"/>
  <c r="AG171" i="10"/>
  <c r="AJ171" i="10" s="1"/>
  <c r="AM171" i="10"/>
  <c r="AP171" i="10" s="1"/>
  <c r="AS171" i="10"/>
  <c r="AV171" i="10" s="1"/>
  <c r="AY171" i="10"/>
  <c r="BB171" i="10" s="1"/>
  <c r="BE171" i="10"/>
  <c r="BH171" i="10" s="1"/>
  <c r="AG170" i="10"/>
  <c r="AJ170" i="10" s="1"/>
  <c r="AM170" i="10"/>
  <c r="AP170" i="10" s="1"/>
  <c r="AS170" i="10"/>
  <c r="AV170" i="10" s="1"/>
  <c r="AY170" i="10"/>
  <c r="BB170" i="10" s="1"/>
  <c r="BE170" i="10"/>
  <c r="BH170" i="10" s="1"/>
  <c r="AG169" i="10"/>
  <c r="AJ169" i="10" s="1"/>
  <c r="AM169" i="10"/>
  <c r="AP169" i="10" s="1"/>
  <c r="AS169" i="10"/>
  <c r="AV169" i="10" s="1"/>
  <c r="AY169" i="10"/>
  <c r="BB169" i="10" s="1"/>
  <c r="BE169" i="10"/>
  <c r="BH169" i="10" s="1"/>
  <c r="AG168" i="10"/>
  <c r="AJ168" i="10" s="1"/>
  <c r="AM168" i="10"/>
  <c r="AP168" i="10" s="1"/>
  <c r="AS168" i="10"/>
  <c r="AV168" i="10" s="1"/>
  <c r="AY168" i="10"/>
  <c r="BB168" i="10" s="1"/>
  <c r="BE168" i="10"/>
  <c r="BH168" i="10" s="1"/>
  <c r="AG167" i="10"/>
  <c r="AJ167" i="10" s="1"/>
  <c r="AM167" i="10"/>
  <c r="AP167" i="10" s="1"/>
  <c r="AS167" i="10"/>
  <c r="AV167" i="10" s="1"/>
  <c r="AY167" i="10"/>
  <c r="BB167" i="10" s="1"/>
  <c r="BE167" i="10"/>
  <c r="BH167" i="10" s="1"/>
  <c r="AG166" i="10"/>
  <c r="AJ166" i="10" s="1"/>
  <c r="AM166" i="10"/>
  <c r="AP166" i="10" s="1"/>
  <c r="AS166" i="10"/>
  <c r="AV166" i="10" s="1"/>
  <c r="AY166" i="10"/>
  <c r="BB166" i="10" s="1"/>
  <c r="BE166" i="10"/>
  <c r="BH166" i="10" s="1"/>
  <c r="AG165" i="10"/>
  <c r="AJ165" i="10" s="1"/>
  <c r="AM165" i="10"/>
  <c r="AP165" i="10" s="1"/>
  <c r="AS165" i="10"/>
  <c r="AV165" i="10" s="1"/>
  <c r="AY165" i="10"/>
  <c r="BB165" i="10" s="1"/>
  <c r="BE165" i="10"/>
  <c r="BH165" i="10" s="1"/>
  <c r="AG164" i="10"/>
  <c r="AJ164" i="10" s="1"/>
  <c r="AM164" i="10"/>
  <c r="AP164" i="10" s="1"/>
  <c r="AS164" i="10"/>
  <c r="AV164" i="10" s="1"/>
  <c r="AY164" i="10"/>
  <c r="BB164" i="10" s="1"/>
  <c r="BE164" i="10"/>
  <c r="BH164" i="10" s="1"/>
  <c r="AG163" i="10"/>
  <c r="AJ163" i="10" s="1"/>
  <c r="AM163" i="10"/>
  <c r="AP163" i="10" s="1"/>
  <c r="AS163" i="10"/>
  <c r="AV163" i="10" s="1"/>
  <c r="AY163" i="10"/>
  <c r="BB163" i="10" s="1"/>
  <c r="BE163" i="10"/>
  <c r="BH163" i="10" s="1"/>
  <c r="AG162" i="10"/>
  <c r="AJ162" i="10" s="1"/>
  <c r="AM162" i="10"/>
  <c r="AP162" i="10" s="1"/>
  <c r="AS162" i="10"/>
  <c r="AV162" i="10" s="1"/>
  <c r="AY162" i="10"/>
  <c r="BB162" i="10" s="1"/>
  <c r="BE162" i="10"/>
  <c r="BH162" i="10" s="1"/>
  <c r="AG161" i="10"/>
  <c r="AJ161" i="10" s="1"/>
  <c r="AM161" i="10"/>
  <c r="AP161" i="10" s="1"/>
  <c r="AS161" i="10"/>
  <c r="AV161" i="10" s="1"/>
  <c r="AY161" i="10"/>
  <c r="BB161" i="10" s="1"/>
  <c r="BE161" i="10"/>
  <c r="BH161" i="10" s="1"/>
  <c r="AG160" i="10"/>
  <c r="AJ160" i="10" s="1"/>
  <c r="AM160" i="10"/>
  <c r="AP160" i="10" s="1"/>
  <c r="AS160" i="10"/>
  <c r="AV160" i="10" s="1"/>
  <c r="AY160" i="10"/>
  <c r="BB160" i="10" s="1"/>
  <c r="BE160" i="10"/>
  <c r="BH160" i="10" s="1"/>
  <c r="AG159" i="10"/>
  <c r="AJ159" i="10" s="1"/>
  <c r="AM159" i="10"/>
  <c r="AP159" i="10" s="1"/>
  <c r="AS159" i="10"/>
  <c r="AV159" i="10" s="1"/>
  <c r="AY159" i="10"/>
  <c r="BB159" i="10" s="1"/>
  <c r="BE159" i="10"/>
  <c r="BH159" i="10" s="1"/>
  <c r="AG158" i="10"/>
  <c r="AJ158" i="10" s="1"/>
  <c r="AM158" i="10"/>
  <c r="AP158" i="10" s="1"/>
  <c r="AS158" i="10"/>
  <c r="AV158" i="10" s="1"/>
  <c r="AY158" i="10"/>
  <c r="BB158" i="10" s="1"/>
  <c r="BE158" i="10"/>
  <c r="BH158" i="10" s="1"/>
  <c r="AG157" i="10"/>
  <c r="AJ157" i="10" s="1"/>
  <c r="AM157" i="10"/>
  <c r="AP157" i="10" s="1"/>
  <c r="AS157" i="10"/>
  <c r="AV157" i="10" s="1"/>
  <c r="AY157" i="10"/>
  <c r="BB157" i="10" s="1"/>
  <c r="BE157" i="10"/>
  <c r="BH157" i="10" s="1"/>
  <c r="AG156" i="10"/>
  <c r="AJ156" i="10" s="1"/>
  <c r="AM156" i="10"/>
  <c r="AP156" i="10" s="1"/>
  <c r="AS156" i="10"/>
  <c r="AV156" i="10" s="1"/>
  <c r="AY156" i="10"/>
  <c r="BB156" i="10" s="1"/>
  <c r="BE156" i="10"/>
  <c r="BH156" i="10" s="1"/>
  <c r="AG155" i="10"/>
  <c r="AJ155" i="10" s="1"/>
  <c r="AM155" i="10"/>
  <c r="AP155" i="10" s="1"/>
  <c r="AS155" i="10"/>
  <c r="AV155" i="10" s="1"/>
  <c r="AY155" i="10"/>
  <c r="BB155" i="10" s="1"/>
  <c r="BE155" i="10"/>
  <c r="BH155" i="10" s="1"/>
  <c r="AG154" i="10"/>
  <c r="AJ154" i="10" s="1"/>
  <c r="AM154" i="10"/>
  <c r="AP154" i="10" s="1"/>
  <c r="AS154" i="10"/>
  <c r="AV154" i="10" s="1"/>
  <c r="AY154" i="10"/>
  <c r="BB154" i="10" s="1"/>
  <c r="BE154" i="10"/>
  <c r="BH154" i="10" s="1"/>
  <c r="AG153" i="10"/>
  <c r="AJ153" i="10" s="1"/>
  <c r="AM153" i="10"/>
  <c r="AP153" i="10" s="1"/>
  <c r="AS153" i="10"/>
  <c r="AV153" i="10" s="1"/>
  <c r="AY153" i="10"/>
  <c r="BB153" i="10" s="1"/>
  <c r="BE153" i="10"/>
  <c r="BH153" i="10" s="1"/>
  <c r="AG152" i="10"/>
  <c r="AJ152" i="10" s="1"/>
  <c r="AM152" i="10"/>
  <c r="AP152" i="10" s="1"/>
  <c r="AS152" i="10"/>
  <c r="AV152" i="10" s="1"/>
  <c r="AY152" i="10"/>
  <c r="BB152" i="10" s="1"/>
  <c r="BE152" i="10"/>
  <c r="BH152" i="10" s="1"/>
  <c r="AG151" i="10"/>
  <c r="AJ151" i="10" s="1"/>
  <c r="AM151" i="10"/>
  <c r="AP151" i="10" s="1"/>
  <c r="AS151" i="10"/>
  <c r="AV151" i="10" s="1"/>
  <c r="AY151" i="10"/>
  <c r="BB151" i="10" s="1"/>
  <c r="BE151" i="10"/>
  <c r="BH151" i="10" s="1"/>
  <c r="AG150" i="10"/>
  <c r="AJ150" i="10" s="1"/>
  <c r="AM150" i="10"/>
  <c r="AP150" i="10" s="1"/>
  <c r="AS150" i="10"/>
  <c r="AV150" i="10" s="1"/>
  <c r="AY150" i="10"/>
  <c r="BB150" i="10" s="1"/>
  <c r="BE150" i="10"/>
  <c r="BH150" i="10" s="1"/>
  <c r="AG149" i="10"/>
  <c r="AJ149" i="10" s="1"/>
  <c r="AM149" i="10"/>
  <c r="AP149" i="10" s="1"/>
  <c r="AS149" i="10"/>
  <c r="AV149" i="10" s="1"/>
  <c r="AY149" i="10"/>
  <c r="BB149" i="10" s="1"/>
  <c r="BE149" i="10"/>
  <c r="BH149" i="10" s="1"/>
  <c r="AG148" i="10"/>
  <c r="AJ148" i="10" s="1"/>
  <c r="AM148" i="10"/>
  <c r="AP148" i="10" s="1"/>
  <c r="AS148" i="10"/>
  <c r="AV148" i="10" s="1"/>
  <c r="AY148" i="10"/>
  <c r="BB148" i="10" s="1"/>
  <c r="BE148" i="10"/>
  <c r="BH148" i="10" s="1"/>
  <c r="AG147" i="10"/>
  <c r="AJ147" i="10" s="1"/>
  <c r="AM147" i="10"/>
  <c r="AP147" i="10" s="1"/>
  <c r="AS147" i="10"/>
  <c r="AV147" i="10" s="1"/>
  <c r="AY147" i="10"/>
  <c r="BB147" i="10" s="1"/>
  <c r="BE147" i="10"/>
  <c r="BH147" i="10" s="1"/>
  <c r="AG146" i="10"/>
  <c r="AJ146" i="10" s="1"/>
  <c r="AM146" i="10"/>
  <c r="AP146" i="10" s="1"/>
  <c r="AS146" i="10"/>
  <c r="AV146" i="10" s="1"/>
  <c r="AY146" i="10"/>
  <c r="BB146" i="10" s="1"/>
  <c r="BE146" i="10"/>
  <c r="BH146" i="10" s="1"/>
  <c r="AG145" i="10"/>
  <c r="AJ145" i="10" s="1"/>
  <c r="AM145" i="10"/>
  <c r="AP145" i="10" s="1"/>
  <c r="AS145" i="10"/>
  <c r="AV145" i="10" s="1"/>
  <c r="AY145" i="10"/>
  <c r="BB145" i="10" s="1"/>
  <c r="BE145" i="10"/>
  <c r="BH145" i="10" s="1"/>
  <c r="AG144" i="10"/>
  <c r="AJ144" i="10" s="1"/>
  <c r="AM144" i="10"/>
  <c r="AP144" i="10" s="1"/>
  <c r="AS144" i="10"/>
  <c r="AV144" i="10" s="1"/>
  <c r="AY144" i="10"/>
  <c r="BB144" i="10" s="1"/>
  <c r="BE144" i="10"/>
  <c r="BH144" i="10" s="1"/>
  <c r="AG143" i="10"/>
  <c r="AJ143" i="10" s="1"/>
  <c r="AM143" i="10"/>
  <c r="AP143" i="10" s="1"/>
  <c r="AS143" i="10"/>
  <c r="AV143" i="10" s="1"/>
  <c r="AY143" i="10"/>
  <c r="BB143" i="10" s="1"/>
  <c r="BE143" i="10"/>
  <c r="BH143" i="10" s="1"/>
  <c r="AG142" i="10"/>
  <c r="AJ142" i="10" s="1"/>
  <c r="AM142" i="10"/>
  <c r="AP142" i="10" s="1"/>
  <c r="AS142" i="10"/>
  <c r="AV142" i="10" s="1"/>
  <c r="AY142" i="10"/>
  <c r="BB142" i="10" s="1"/>
  <c r="BE142" i="10"/>
  <c r="BH142" i="10" s="1"/>
  <c r="AG141" i="10"/>
  <c r="AJ141" i="10" s="1"/>
  <c r="AM141" i="10"/>
  <c r="AP141" i="10" s="1"/>
  <c r="AS141" i="10"/>
  <c r="AV141" i="10" s="1"/>
  <c r="AY141" i="10"/>
  <c r="BB141" i="10" s="1"/>
  <c r="BE141" i="10"/>
  <c r="BH141" i="10" s="1"/>
  <c r="AG140" i="10"/>
  <c r="AJ140" i="10" s="1"/>
  <c r="AM140" i="10"/>
  <c r="AP140" i="10" s="1"/>
  <c r="AS140" i="10"/>
  <c r="AV140" i="10" s="1"/>
  <c r="AY140" i="10"/>
  <c r="BB140" i="10" s="1"/>
  <c r="BE140" i="10"/>
  <c r="BH140" i="10" s="1"/>
  <c r="AG139" i="10"/>
  <c r="AJ139" i="10" s="1"/>
  <c r="AM139" i="10"/>
  <c r="AP139" i="10" s="1"/>
  <c r="AS139" i="10"/>
  <c r="AV139" i="10" s="1"/>
  <c r="AY139" i="10"/>
  <c r="BB139" i="10" s="1"/>
  <c r="BE139" i="10"/>
  <c r="BH139" i="10" s="1"/>
  <c r="AG138" i="10"/>
  <c r="AJ138" i="10" s="1"/>
  <c r="AM138" i="10"/>
  <c r="AP138" i="10" s="1"/>
  <c r="AS138" i="10"/>
  <c r="AV138" i="10" s="1"/>
  <c r="AY138" i="10"/>
  <c r="BB138" i="10" s="1"/>
  <c r="BE138" i="10"/>
  <c r="BH138" i="10" s="1"/>
  <c r="AG137" i="10"/>
  <c r="AJ137" i="10" s="1"/>
  <c r="AM137" i="10"/>
  <c r="AP137" i="10" s="1"/>
  <c r="AS137" i="10"/>
  <c r="AV137" i="10" s="1"/>
  <c r="AY137" i="10"/>
  <c r="BB137" i="10" s="1"/>
  <c r="BE137" i="10"/>
  <c r="BH137" i="10" s="1"/>
  <c r="AG136" i="10"/>
  <c r="AJ136" i="10" s="1"/>
  <c r="AM136" i="10"/>
  <c r="AP136" i="10" s="1"/>
  <c r="AS136" i="10"/>
  <c r="AV136" i="10" s="1"/>
  <c r="AY136" i="10"/>
  <c r="BB136" i="10" s="1"/>
  <c r="BE136" i="10"/>
  <c r="BH136" i="10" s="1"/>
  <c r="AG135" i="10"/>
  <c r="AJ135" i="10" s="1"/>
  <c r="AM135" i="10"/>
  <c r="AP135" i="10" s="1"/>
  <c r="AS135" i="10"/>
  <c r="AV135" i="10" s="1"/>
  <c r="AY135" i="10"/>
  <c r="BB135" i="10" s="1"/>
  <c r="BE135" i="10"/>
  <c r="BH135" i="10" s="1"/>
  <c r="AG134" i="10"/>
  <c r="AJ134" i="10" s="1"/>
  <c r="AM134" i="10"/>
  <c r="AP134" i="10" s="1"/>
  <c r="AS134" i="10"/>
  <c r="AV134" i="10" s="1"/>
  <c r="AY134" i="10"/>
  <c r="BB134" i="10" s="1"/>
  <c r="BE134" i="10"/>
  <c r="BH134" i="10" s="1"/>
  <c r="AG133" i="10"/>
  <c r="AJ133" i="10" s="1"/>
  <c r="AM133" i="10"/>
  <c r="AP133" i="10" s="1"/>
  <c r="AS133" i="10"/>
  <c r="AV133" i="10" s="1"/>
  <c r="AY133" i="10"/>
  <c r="BB133" i="10" s="1"/>
  <c r="BE133" i="10"/>
  <c r="BH133" i="10" s="1"/>
  <c r="AG132" i="10"/>
  <c r="AJ132" i="10" s="1"/>
  <c r="AM132" i="10"/>
  <c r="AP132" i="10" s="1"/>
  <c r="AS132" i="10"/>
  <c r="AV132" i="10" s="1"/>
  <c r="AY132" i="10"/>
  <c r="BB132" i="10" s="1"/>
  <c r="BE132" i="10"/>
  <c r="BH132" i="10" s="1"/>
  <c r="AG131" i="10"/>
  <c r="AJ131" i="10" s="1"/>
  <c r="AM131" i="10"/>
  <c r="AP131" i="10" s="1"/>
  <c r="AS131" i="10"/>
  <c r="AV131" i="10" s="1"/>
  <c r="AY131" i="10"/>
  <c r="BB131" i="10" s="1"/>
  <c r="BE131" i="10"/>
  <c r="BH131" i="10" s="1"/>
  <c r="AG130" i="10"/>
  <c r="AJ130" i="10" s="1"/>
  <c r="AM130" i="10"/>
  <c r="AP130" i="10" s="1"/>
  <c r="AS130" i="10"/>
  <c r="AV130" i="10" s="1"/>
  <c r="AY130" i="10"/>
  <c r="BB130" i="10" s="1"/>
  <c r="BE130" i="10"/>
  <c r="BH130" i="10" s="1"/>
  <c r="AG129" i="10"/>
  <c r="AJ129" i="10" s="1"/>
  <c r="AM129" i="10"/>
  <c r="AP129" i="10" s="1"/>
  <c r="AS129" i="10"/>
  <c r="AV129" i="10" s="1"/>
  <c r="AY129" i="10"/>
  <c r="BB129" i="10" s="1"/>
  <c r="BE129" i="10"/>
  <c r="BH129" i="10" s="1"/>
  <c r="AG128" i="10"/>
  <c r="AJ128" i="10" s="1"/>
  <c r="AM128" i="10"/>
  <c r="AP128" i="10" s="1"/>
  <c r="AS128" i="10"/>
  <c r="AV128" i="10" s="1"/>
  <c r="AY128" i="10"/>
  <c r="BB128" i="10" s="1"/>
  <c r="BE128" i="10"/>
  <c r="BH128" i="10" s="1"/>
  <c r="AG127" i="10"/>
  <c r="AJ127" i="10" s="1"/>
  <c r="AM127" i="10"/>
  <c r="AP127" i="10" s="1"/>
  <c r="AS127" i="10"/>
  <c r="AV127" i="10" s="1"/>
  <c r="AY127" i="10"/>
  <c r="BB127" i="10" s="1"/>
  <c r="BE127" i="10"/>
  <c r="BH127" i="10" s="1"/>
  <c r="AG126" i="10"/>
  <c r="AJ126" i="10" s="1"/>
  <c r="AM126" i="10"/>
  <c r="AP126" i="10" s="1"/>
  <c r="AS126" i="10"/>
  <c r="AV126" i="10" s="1"/>
  <c r="AY126" i="10"/>
  <c r="BB126" i="10" s="1"/>
  <c r="BE126" i="10"/>
  <c r="BH126" i="10" s="1"/>
  <c r="AG125" i="10"/>
  <c r="AJ125" i="10" s="1"/>
  <c r="AM125" i="10"/>
  <c r="AP125" i="10" s="1"/>
  <c r="AS125" i="10"/>
  <c r="AV125" i="10" s="1"/>
  <c r="AY125" i="10"/>
  <c r="BB125" i="10" s="1"/>
  <c r="BE125" i="10"/>
  <c r="BH125" i="10" s="1"/>
  <c r="AG124" i="10"/>
  <c r="AJ124" i="10" s="1"/>
  <c r="AM124" i="10"/>
  <c r="AP124" i="10" s="1"/>
  <c r="AS124" i="10"/>
  <c r="AV124" i="10" s="1"/>
  <c r="AY124" i="10"/>
  <c r="BB124" i="10" s="1"/>
  <c r="BE124" i="10"/>
  <c r="BH124" i="10" s="1"/>
  <c r="AG123" i="10"/>
  <c r="AJ123" i="10" s="1"/>
  <c r="AM123" i="10"/>
  <c r="AP123" i="10" s="1"/>
  <c r="AS123" i="10"/>
  <c r="AV123" i="10" s="1"/>
  <c r="AY123" i="10"/>
  <c r="BB123" i="10" s="1"/>
  <c r="BE123" i="10"/>
  <c r="BH123" i="10" s="1"/>
  <c r="AG122" i="10"/>
  <c r="AJ122" i="10" s="1"/>
  <c r="AM122" i="10"/>
  <c r="AP122" i="10" s="1"/>
  <c r="AS122" i="10"/>
  <c r="AV122" i="10" s="1"/>
  <c r="AY122" i="10"/>
  <c r="BB122" i="10" s="1"/>
  <c r="BE122" i="10"/>
  <c r="BH122" i="10" s="1"/>
  <c r="AG121" i="10"/>
  <c r="AJ121" i="10" s="1"/>
  <c r="AM121" i="10"/>
  <c r="AP121" i="10" s="1"/>
  <c r="AS121" i="10"/>
  <c r="AV121" i="10" s="1"/>
  <c r="AY121" i="10"/>
  <c r="BB121" i="10" s="1"/>
  <c r="BE121" i="10"/>
  <c r="BH121" i="10" s="1"/>
  <c r="AG120" i="10"/>
  <c r="AJ120" i="10" s="1"/>
  <c r="AM120" i="10"/>
  <c r="AP120" i="10" s="1"/>
  <c r="AS120" i="10"/>
  <c r="AV120" i="10" s="1"/>
  <c r="AY120" i="10"/>
  <c r="BB120" i="10" s="1"/>
  <c r="BE120" i="10"/>
  <c r="BH120" i="10" s="1"/>
  <c r="AG119" i="10"/>
  <c r="AJ119" i="10" s="1"/>
  <c r="AM119" i="10"/>
  <c r="AP119" i="10" s="1"/>
  <c r="AS119" i="10"/>
  <c r="AV119" i="10" s="1"/>
  <c r="AY119" i="10"/>
  <c r="BB119" i="10" s="1"/>
  <c r="BE119" i="10"/>
  <c r="BH119" i="10" s="1"/>
  <c r="AG118" i="10"/>
  <c r="AJ118" i="10" s="1"/>
  <c r="AM118" i="10"/>
  <c r="AP118" i="10" s="1"/>
  <c r="AS118" i="10"/>
  <c r="AV118" i="10" s="1"/>
  <c r="AY118" i="10"/>
  <c r="BB118" i="10" s="1"/>
  <c r="BE118" i="10"/>
  <c r="BH118" i="10" s="1"/>
  <c r="AG117" i="10"/>
  <c r="AJ117" i="10" s="1"/>
  <c r="AM117" i="10"/>
  <c r="AP117" i="10" s="1"/>
  <c r="AS117" i="10"/>
  <c r="AV117" i="10" s="1"/>
  <c r="AY117" i="10"/>
  <c r="BB117" i="10" s="1"/>
  <c r="BE117" i="10"/>
  <c r="BH117" i="10" s="1"/>
  <c r="AG116" i="10"/>
  <c r="AJ116" i="10" s="1"/>
  <c r="AM116" i="10"/>
  <c r="AP116" i="10" s="1"/>
  <c r="AS116" i="10"/>
  <c r="AV116" i="10" s="1"/>
  <c r="AY116" i="10"/>
  <c r="BB116" i="10" s="1"/>
  <c r="BE116" i="10"/>
  <c r="BH116" i="10" s="1"/>
  <c r="AG115" i="10"/>
  <c r="AJ115" i="10" s="1"/>
  <c r="AM115" i="10"/>
  <c r="AP115" i="10" s="1"/>
  <c r="AS115" i="10"/>
  <c r="AV115" i="10" s="1"/>
  <c r="AY115" i="10"/>
  <c r="BB115" i="10" s="1"/>
  <c r="BE115" i="10"/>
  <c r="BH115" i="10" s="1"/>
  <c r="AG114" i="10"/>
  <c r="AJ114" i="10" s="1"/>
  <c r="AM114" i="10"/>
  <c r="AP114" i="10" s="1"/>
  <c r="AS114" i="10"/>
  <c r="AV114" i="10" s="1"/>
  <c r="AY114" i="10"/>
  <c r="BB114" i="10" s="1"/>
  <c r="BE114" i="10"/>
  <c r="BH114" i="10" s="1"/>
  <c r="AG113" i="10"/>
  <c r="AJ113" i="10" s="1"/>
  <c r="AM113" i="10"/>
  <c r="AP113" i="10" s="1"/>
  <c r="AS113" i="10"/>
  <c r="AV113" i="10" s="1"/>
  <c r="AY113" i="10"/>
  <c r="BB113" i="10" s="1"/>
  <c r="BE113" i="10"/>
  <c r="BH113" i="10" s="1"/>
  <c r="AG112" i="10"/>
  <c r="AJ112" i="10" s="1"/>
  <c r="AM112" i="10"/>
  <c r="AP112" i="10" s="1"/>
  <c r="AS112" i="10"/>
  <c r="AV112" i="10" s="1"/>
  <c r="AY112" i="10"/>
  <c r="BB112" i="10" s="1"/>
  <c r="BE112" i="10"/>
  <c r="BH112" i="10" s="1"/>
  <c r="AG111" i="10"/>
  <c r="AJ111" i="10" s="1"/>
  <c r="AM111" i="10"/>
  <c r="AP111" i="10" s="1"/>
  <c r="AS111" i="10"/>
  <c r="AV111" i="10" s="1"/>
  <c r="AY111" i="10"/>
  <c r="BB111" i="10" s="1"/>
  <c r="BE111" i="10"/>
  <c r="BH111" i="10" s="1"/>
  <c r="AG110" i="10"/>
  <c r="AJ110" i="10" s="1"/>
  <c r="AM110" i="10"/>
  <c r="AP110" i="10" s="1"/>
  <c r="AS110" i="10"/>
  <c r="AV110" i="10" s="1"/>
  <c r="AY110" i="10"/>
  <c r="BB110" i="10" s="1"/>
  <c r="BE110" i="10"/>
  <c r="BH110" i="10" s="1"/>
  <c r="AG109" i="10"/>
  <c r="AJ109" i="10" s="1"/>
  <c r="AM109" i="10"/>
  <c r="AP109" i="10" s="1"/>
  <c r="AS109" i="10"/>
  <c r="AV109" i="10" s="1"/>
  <c r="AY109" i="10"/>
  <c r="BB109" i="10" s="1"/>
  <c r="BE109" i="10"/>
  <c r="BH109" i="10" s="1"/>
  <c r="AG108" i="10"/>
  <c r="AJ108" i="10" s="1"/>
  <c r="AM108" i="10"/>
  <c r="AP108" i="10" s="1"/>
  <c r="AS108" i="10"/>
  <c r="AV108" i="10" s="1"/>
  <c r="AY108" i="10"/>
  <c r="BB108" i="10" s="1"/>
  <c r="BE108" i="10"/>
  <c r="BH108" i="10" s="1"/>
  <c r="AG107" i="10"/>
  <c r="AJ107" i="10" s="1"/>
  <c r="AM107" i="10"/>
  <c r="AP107" i="10" s="1"/>
  <c r="AS107" i="10"/>
  <c r="AV107" i="10" s="1"/>
  <c r="AY107" i="10"/>
  <c r="BB107" i="10" s="1"/>
  <c r="BE107" i="10"/>
  <c r="BH107" i="10" s="1"/>
  <c r="AG106" i="10"/>
  <c r="AJ106" i="10" s="1"/>
  <c r="AM106" i="10"/>
  <c r="AP106" i="10" s="1"/>
  <c r="AS106" i="10"/>
  <c r="AV106" i="10" s="1"/>
  <c r="AY106" i="10"/>
  <c r="BB106" i="10" s="1"/>
  <c r="BE106" i="10"/>
  <c r="BH106" i="10" s="1"/>
  <c r="AG105" i="10"/>
  <c r="AJ105" i="10" s="1"/>
  <c r="AM105" i="10"/>
  <c r="AP105" i="10" s="1"/>
  <c r="AS105" i="10"/>
  <c r="AV105" i="10" s="1"/>
  <c r="AY105" i="10"/>
  <c r="BB105" i="10" s="1"/>
  <c r="BE105" i="10"/>
  <c r="BH105" i="10" s="1"/>
  <c r="AG104" i="10"/>
  <c r="AJ104" i="10" s="1"/>
  <c r="AM104" i="10"/>
  <c r="AP104" i="10" s="1"/>
  <c r="AS104" i="10"/>
  <c r="AV104" i="10" s="1"/>
  <c r="AY104" i="10"/>
  <c r="BB104" i="10" s="1"/>
  <c r="BE104" i="10"/>
  <c r="BH104" i="10" s="1"/>
  <c r="AG103" i="10"/>
  <c r="AJ103" i="10" s="1"/>
  <c r="AM103" i="10"/>
  <c r="AP103" i="10" s="1"/>
  <c r="AS103" i="10"/>
  <c r="AV103" i="10" s="1"/>
  <c r="AY103" i="10"/>
  <c r="BB103" i="10" s="1"/>
  <c r="BE103" i="10"/>
  <c r="BH103" i="10" s="1"/>
  <c r="AG102" i="10"/>
  <c r="AJ102" i="10" s="1"/>
  <c r="AM102" i="10"/>
  <c r="AP102" i="10" s="1"/>
  <c r="AS102" i="10"/>
  <c r="AV102" i="10" s="1"/>
  <c r="AY102" i="10"/>
  <c r="BB102" i="10" s="1"/>
  <c r="BE102" i="10"/>
  <c r="BH102" i="10" s="1"/>
  <c r="AG101" i="10"/>
  <c r="AJ101" i="10" s="1"/>
  <c r="AM101" i="10"/>
  <c r="AP101" i="10" s="1"/>
  <c r="AS101" i="10"/>
  <c r="AV101" i="10" s="1"/>
  <c r="AY101" i="10"/>
  <c r="BB101" i="10" s="1"/>
  <c r="BE101" i="10"/>
  <c r="BH101" i="10" s="1"/>
  <c r="AG100" i="10"/>
  <c r="AJ100" i="10" s="1"/>
  <c r="AM100" i="10"/>
  <c r="AP100" i="10" s="1"/>
  <c r="AS100" i="10"/>
  <c r="AV100" i="10" s="1"/>
  <c r="AY100" i="10"/>
  <c r="BB100" i="10" s="1"/>
  <c r="BE100" i="10"/>
  <c r="BH100" i="10" s="1"/>
  <c r="AG99" i="10"/>
  <c r="AJ99" i="10" s="1"/>
  <c r="AM99" i="10"/>
  <c r="AP99" i="10" s="1"/>
  <c r="AS99" i="10"/>
  <c r="AV99" i="10" s="1"/>
  <c r="AY99" i="10"/>
  <c r="BB99" i="10" s="1"/>
  <c r="BE99" i="10"/>
  <c r="BH99" i="10" s="1"/>
  <c r="AG98" i="10"/>
  <c r="AJ98" i="10" s="1"/>
  <c r="AM98" i="10"/>
  <c r="AP98" i="10" s="1"/>
  <c r="AS98" i="10"/>
  <c r="AV98" i="10" s="1"/>
  <c r="AY98" i="10"/>
  <c r="BB98" i="10" s="1"/>
  <c r="BE98" i="10"/>
  <c r="BH98" i="10" s="1"/>
  <c r="AG97" i="10"/>
  <c r="AJ97" i="10" s="1"/>
  <c r="AM97" i="10"/>
  <c r="AP97" i="10" s="1"/>
  <c r="AS97" i="10"/>
  <c r="AV97" i="10" s="1"/>
  <c r="AY97" i="10"/>
  <c r="BB97" i="10" s="1"/>
  <c r="BE97" i="10"/>
  <c r="BH97" i="10" s="1"/>
  <c r="AG96" i="10"/>
  <c r="AJ96" i="10" s="1"/>
  <c r="AM96" i="10"/>
  <c r="AP96" i="10" s="1"/>
  <c r="AS96" i="10"/>
  <c r="AV96" i="10" s="1"/>
  <c r="AY96" i="10"/>
  <c r="BB96" i="10" s="1"/>
  <c r="BE96" i="10"/>
  <c r="BH96" i="10" s="1"/>
  <c r="AG95" i="10"/>
  <c r="AJ95" i="10" s="1"/>
  <c r="AM95" i="10"/>
  <c r="AP95" i="10" s="1"/>
  <c r="AS95" i="10"/>
  <c r="AV95" i="10" s="1"/>
  <c r="AY95" i="10"/>
  <c r="BB95" i="10" s="1"/>
  <c r="BE95" i="10"/>
  <c r="BH95" i="10" s="1"/>
  <c r="AG94" i="10"/>
  <c r="AJ94" i="10" s="1"/>
  <c r="AM94" i="10"/>
  <c r="AP94" i="10" s="1"/>
  <c r="AS94" i="10"/>
  <c r="AV94" i="10" s="1"/>
  <c r="AY94" i="10"/>
  <c r="BB94" i="10" s="1"/>
  <c r="BE94" i="10"/>
  <c r="BH94" i="10" s="1"/>
  <c r="AG93" i="10"/>
  <c r="AJ93" i="10" s="1"/>
  <c r="AM93" i="10"/>
  <c r="AP93" i="10" s="1"/>
  <c r="AS93" i="10"/>
  <c r="AV93" i="10" s="1"/>
  <c r="AY93" i="10"/>
  <c r="BB93" i="10" s="1"/>
  <c r="BE93" i="10"/>
  <c r="BH93" i="10" s="1"/>
  <c r="AG92" i="10"/>
  <c r="AJ92" i="10" s="1"/>
  <c r="AM92" i="10"/>
  <c r="AP92" i="10" s="1"/>
  <c r="AS92" i="10"/>
  <c r="AV92" i="10" s="1"/>
  <c r="AY92" i="10"/>
  <c r="BB92" i="10" s="1"/>
  <c r="BE92" i="10"/>
  <c r="BH92" i="10" s="1"/>
  <c r="AG91" i="10"/>
  <c r="AJ91" i="10" s="1"/>
  <c r="AM91" i="10"/>
  <c r="AP91" i="10" s="1"/>
  <c r="AS91" i="10"/>
  <c r="AV91" i="10" s="1"/>
  <c r="AY91" i="10"/>
  <c r="BB91" i="10" s="1"/>
  <c r="BE91" i="10"/>
  <c r="BH91" i="10" s="1"/>
  <c r="AG90" i="10"/>
  <c r="AJ90" i="10" s="1"/>
  <c r="AM90" i="10"/>
  <c r="AP90" i="10" s="1"/>
  <c r="AS90" i="10"/>
  <c r="AV90" i="10" s="1"/>
  <c r="AY90" i="10"/>
  <c r="BB90" i="10" s="1"/>
  <c r="BE90" i="10"/>
  <c r="BH90" i="10" s="1"/>
  <c r="AG89" i="10"/>
  <c r="AJ89" i="10" s="1"/>
  <c r="AM89" i="10"/>
  <c r="AP89" i="10" s="1"/>
  <c r="AS89" i="10"/>
  <c r="AV89" i="10" s="1"/>
  <c r="AY89" i="10"/>
  <c r="BB89" i="10" s="1"/>
  <c r="BE89" i="10"/>
  <c r="BH89" i="10" s="1"/>
  <c r="AG88" i="10"/>
  <c r="AJ88" i="10" s="1"/>
  <c r="AM88" i="10"/>
  <c r="AP88" i="10" s="1"/>
  <c r="AS88" i="10"/>
  <c r="AV88" i="10" s="1"/>
  <c r="AY88" i="10"/>
  <c r="BB88" i="10" s="1"/>
  <c r="BE88" i="10"/>
  <c r="BH88" i="10" s="1"/>
  <c r="AG87" i="10"/>
  <c r="AJ87" i="10" s="1"/>
  <c r="AM87" i="10"/>
  <c r="AP87" i="10" s="1"/>
  <c r="AS87" i="10"/>
  <c r="AV87" i="10" s="1"/>
  <c r="AY87" i="10"/>
  <c r="BB87" i="10" s="1"/>
  <c r="BE87" i="10"/>
  <c r="BH87" i="10" s="1"/>
  <c r="AG86" i="10"/>
  <c r="AJ86" i="10" s="1"/>
  <c r="AM86" i="10"/>
  <c r="AP86" i="10" s="1"/>
  <c r="AS86" i="10"/>
  <c r="AV86" i="10" s="1"/>
  <c r="AY86" i="10"/>
  <c r="BB86" i="10" s="1"/>
  <c r="BE86" i="10"/>
  <c r="BH86" i="10" s="1"/>
  <c r="AG85" i="10"/>
  <c r="AJ85" i="10" s="1"/>
  <c r="AM85" i="10"/>
  <c r="AP85" i="10" s="1"/>
  <c r="AS85" i="10"/>
  <c r="AV85" i="10" s="1"/>
  <c r="AY85" i="10"/>
  <c r="BB85" i="10" s="1"/>
  <c r="BE85" i="10"/>
  <c r="BH85" i="10" s="1"/>
  <c r="AG84" i="10"/>
  <c r="AJ84" i="10" s="1"/>
  <c r="AM84" i="10"/>
  <c r="AP84" i="10" s="1"/>
  <c r="AS84" i="10"/>
  <c r="AV84" i="10" s="1"/>
  <c r="AY84" i="10"/>
  <c r="BB84" i="10" s="1"/>
  <c r="BE84" i="10"/>
  <c r="BH84" i="10" s="1"/>
  <c r="AG83" i="10"/>
  <c r="AJ83" i="10" s="1"/>
  <c r="AM83" i="10"/>
  <c r="AP83" i="10" s="1"/>
  <c r="AS83" i="10"/>
  <c r="AV83" i="10" s="1"/>
  <c r="AY83" i="10"/>
  <c r="BB83" i="10" s="1"/>
  <c r="BE83" i="10"/>
  <c r="BH83" i="10" s="1"/>
  <c r="AG82" i="10"/>
  <c r="AJ82" i="10" s="1"/>
  <c r="AM82" i="10"/>
  <c r="AP82" i="10" s="1"/>
  <c r="AS82" i="10"/>
  <c r="AV82" i="10" s="1"/>
  <c r="AY82" i="10"/>
  <c r="BB82" i="10" s="1"/>
  <c r="BE82" i="10"/>
  <c r="BH82" i="10" s="1"/>
  <c r="AG81" i="10"/>
  <c r="AJ81" i="10" s="1"/>
  <c r="AM81" i="10"/>
  <c r="AP81" i="10" s="1"/>
  <c r="AS81" i="10"/>
  <c r="AV81" i="10" s="1"/>
  <c r="AY81" i="10"/>
  <c r="BB81" i="10" s="1"/>
  <c r="BE81" i="10"/>
  <c r="BH81" i="10" s="1"/>
  <c r="AG80" i="10"/>
  <c r="AJ80" i="10" s="1"/>
  <c r="AM80" i="10"/>
  <c r="AP80" i="10" s="1"/>
  <c r="AS80" i="10"/>
  <c r="AV80" i="10" s="1"/>
  <c r="AY80" i="10"/>
  <c r="BB80" i="10" s="1"/>
  <c r="BE80" i="10"/>
  <c r="BH80" i="10" s="1"/>
  <c r="AG79" i="10"/>
  <c r="AJ79" i="10" s="1"/>
  <c r="AM79" i="10"/>
  <c r="AP79" i="10" s="1"/>
  <c r="AS79" i="10"/>
  <c r="AV79" i="10" s="1"/>
  <c r="AY79" i="10"/>
  <c r="BB79" i="10" s="1"/>
  <c r="BE79" i="10"/>
  <c r="BH79" i="10" s="1"/>
  <c r="AG78" i="10"/>
  <c r="AJ78" i="10" s="1"/>
  <c r="AM78" i="10"/>
  <c r="AP78" i="10" s="1"/>
  <c r="AS78" i="10"/>
  <c r="AV78" i="10" s="1"/>
  <c r="AY78" i="10"/>
  <c r="BB78" i="10" s="1"/>
  <c r="BE78" i="10"/>
  <c r="BH78" i="10" s="1"/>
  <c r="AG77" i="10"/>
  <c r="AJ77" i="10" s="1"/>
  <c r="AM77" i="10"/>
  <c r="AP77" i="10" s="1"/>
  <c r="AS77" i="10"/>
  <c r="AV77" i="10" s="1"/>
  <c r="AY77" i="10"/>
  <c r="BB77" i="10" s="1"/>
  <c r="BE77" i="10"/>
  <c r="BH77" i="10" s="1"/>
  <c r="AG76" i="10"/>
  <c r="AJ76" i="10" s="1"/>
  <c r="AM76" i="10"/>
  <c r="AP76" i="10" s="1"/>
  <c r="AS76" i="10"/>
  <c r="AV76" i="10" s="1"/>
  <c r="AY76" i="10"/>
  <c r="BB76" i="10" s="1"/>
  <c r="BE76" i="10"/>
  <c r="BH76" i="10" s="1"/>
  <c r="AG75" i="10"/>
  <c r="AJ75" i="10" s="1"/>
  <c r="AM75" i="10"/>
  <c r="AP75" i="10" s="1"/>
  <c r="AS75" i="10"/>
  <c r="AV75" i="10" s="1"/>
  <c r="AY75" i="10"/>
  <c r="BB75" i="10" s="1"/>
  <c r="BE75" i="10"/>
  <c r="BH75" i="10" s="1"/>
  <c r="AG74" i="10"/>
  <c r="AJ74" i="10" s="1"/>
  <c r="AM74" i="10"/>
  <c r="AP74" i="10" s="1"/>
  <c r="AS74" i="10"/>
  <c r="AV74" i="10" s="1"/>
  <c r="AY74" i="10"/>
  <c r="BB74" i="10" s="1"/>
  <c r="BE74" i="10"/>
  <c r="BH74" i="10" s="1"/>
  <c r="AG73" i="10"/>
  <c r="AJ73" i="10" s="1"/>
  <c r="AM73" i="10"/>
  <c r="AP73" i="10" s="1"/>
  <c r="AS73" i="10"/>
  <c r="AV73" i="10" s="1"/>
  <c r="AY73" i="10"/>
  <c r="BB73" i="10" s="1"/>
  <c r="BE73" i="10"/>
  <c r="BH73" i="10" s="1"/>
  <c r="AG72" i="10"/>
  <c r="AJ72" i="10" s="1"/>
  <c r="AM72" i="10"/>
  <c r="AP72" i="10" s="1"/>
  <c r="AS72" i="10"/>
  <c r="AV72" i="10" s="1"/>
  <c r="AY72" i="10"/>
  <c r="BB72" i="10" s="1"/>
  <c r="BE72" i="10"/>
  <c r="BH72" i="10" s="1"/>
  <c r="AG71" i="10"/>
  <c r="AJ71" i="10" s="1"/>
  <c r="AM71" i="10"/>
  <c r="AP71" i="10" s="1"/>
  <c r="AS71" i="10"/>
  <c r="AV71" i="10" s="1"/>
  <c r="AY71" i="10"/>
  <c r="BB71" i="10" s="1"/>
  <c r="BE71" i="10"/>
  <c r="BH71" i="10" s="1"/>
  <c r="AG70" i="10"/>
  <c r="AJ70" i="10" s="1"/>
  <c r="AM70" i="10"/>
  <c r="AP70" i="10" s="1"/>
  <c r="AS70" i="10"/>
  <c r="AV70" i="10" s="1"/>
  <c r="AY70" i="10"/>
  <c r="BB70" i="10" s="1"/>
  <c r="BE70" i="10"/>
  <c r="BH70" i="10" s="1"/>
  <c r="AG69" i="10"/>
  <c r="AJ69" i="10" s="1"/>
  <c r="AM69" i="10"/>
  <c r="AP69" i="10" s="1"/>
  <c r="AS69" i="10"/>
  <c r="AV69" i="10" s="1"/>
  <c r="AY69" i="10"/>
  <c r="BB69" i="10" s="1"/>
  <c r="BE69" i="10"/>
  <c r="BH69" i="10" s="1"/>
  <c r="AG68" i="10"/>
  <c r="AJ68" i="10" s="1"/>
  <c r="AM68" i="10"/>
  <c r="AP68" i="10" s="1"/>
  <c r="AS68" i="10"/>
  <c r="AV68" i="10" s="1"/>
  <c r="AY68" i="10"/>
  <c r="BB68" i="10" s="1"/>
  <c r="BE68" i="10"/>
  <c r="BH68" i="10" s="1"/>
  <c r="AG67" i="10"/>
  <c r="AJ67" i="10" s="1"/>
  <c r="AM67" i="10"/>
  <c r="AP67" i="10" s="1"/>
  <c r="AS67" i="10"/>
  <c r="AV67" i="10" s="1"/>
  <c r="AY67" i="10"/>
  <c r="BB67" i="10" s="1"/>
  <c r="BE67" i="10"/>
  <c r="BH67" i="10" s="1"/>
  <c r="AG66" i="10"/>
  <c r="AJ66" i="10" s="1"/>
  <c r="AM66" i="10"/>
  <c r="AP66" i="10" s="1"/>
  <c r="AS66" i="10"/>
  <c r="AV66" i="10" s="1"/>
  <c r="AY66" i="10"/>
  <c r="BB66" i="10" s="1"/>
  <c r="BE66" i="10"/>
  <c r="BH66" i="10" s="1"/>
  <c r="AG65" i="10"/>
  <c r="AJ65" i="10" s="1"/>
  <c r="AM65" i="10"/>
  <c r="AP65" i="10" s="1"/>
  <c r="AS65" i="10"/>
  <c r="AV65" i="10" s="1"/>
  <c r="AY65" i="10"/>
  <c r="BB65" i="10" s="1"/>
  <c r="BE65" i="10"/>
  <c r="BH65" i="10" s="1"/>
  <c r="AG64" i="10"/>
  <c r="AJ64" i="10" s="1"/>
  <c r="AM64" i="10"/>
  <c r="AP64" i="10" s="1"/>
  <c r="AS64" i="10"/>
  <c r="AV64" i="10" s="1"/>
  <c r="AY64" i="10"/>
  <c r="BB64" i="10" s="1"/>
  <c r="BE64" i="10"/>
  <c r="BH64" i="10" s="1"/>
  <c r="AG63" i="10"/>
  <c r="AJ63" i="10" s="1"/>
  <c r="AM63" i="10"/>
  <c r="AP63" i="10" s="1"/>
  <c r="AS63" i="10"/>
  <c r="AV63" i="10" s="1"/>
  <c r="AY63" i="10"/>
  <c r="BB63" i="10" s="1"/>
  <c r="BE63" i="10"/>
  <c r="BH63" i="10" s="1"/>
  <c r="AG62" i="10"/>
  <c r="AJ62" i="10" s="1"/>
  <c r="AM62" i="10"/>
  <c r="AP62" i="10" s="1"/>
  <c r="AS62" i="10"/>
  <c r="AV62" i="10" s="1"/>
  <c r="AY62" i="10"/>
  <c r="BB62" i="10" s="1"/>
  <c r="BE62" i="10"/>
  <c r="BH62" i="10" s="1"/>
  <c r="AG61" i="10"/>
  <c r="AJ61" i="10" s="1"/>
  <c r="AM61" i="10"/>
  <c r="AP61" i="10" s="1"/>
  <c r="AS61" i="10"/>
  <c r="AV61" i="10" s="1"/>
  <c r="AY61" i="10"/>
  <c r="BB61" i="10" s="1"/>
  <c r="BE61" i="10"/>
  <c r="BH61" i="10" s="1"/>
  <c r="AG60" i="10"/>
  <c r="AJ60" i="10" s="1"/>
  <c r="AM60" i="10"/>
  <c r="AP60" i="10" s="1"/>
  <c r="AS60" i="10"/>
  <c r="AV60" i="10" s="1"/>
  <c r="AY60" i="10"/>
  <c r="BB60" i="10" s="1"/>
  <c r="BE60" i="10"/>
  <c r="BH60" i="10" s="1"/>
  <c r="AG59" i="10"/>
  <c r="AJ59" i="10" s="1"/>
  <c r="AM59" i="10"/>
  <c r="AP59" i="10" s="1"/>
  <c r="AS59" i="10"/>
  <c r="AV59" i="10" s="1"/>
  <c r="AY59" i="10"/>
  <c r="BB59" i="10" s="1"/>
  <c r="BE59" i="10"/>
  <c r="BH59" i="10" s="1"/>
  <c r="AG58" i="10"/>
  <c r="AJ58" i="10" s="1"/>
  <c r="AM58" i="10"/>
  <c r="AP58" i="10" s="1"/>
  <c r="AS58" i="10"/>
  <c r="AV58" i="10" s="1"/>
  <c r="AY58" i="10"/>
  <c r="BB58" i="10" s="1"/>
  <c r="BE58" i="10"/>
  <c r="BH58" i="10" s="1"/>
  <c r="AG57" i="10"/>
  <c r="AJ57" i="10" s="1"/>
  <c r="AM57" i="10"/>
  <c r="AP57" i="10" s="1"/>
  <c r="AS57" i="10"/>
  <c r="AV57" i="10" s="1"/>
  <c r="AY57" i="10"/>
  <c r="BB57" i="10" s="1"/>
  <c r="BE57" i="10"/>
  <c r="BH57" i="10" s="1"/>
  <c r="AG56" i="10"/>
  <c r="AJ56" i="10" s="1"/>
  <c r="AM56" i="10"/>
  <c r="AP56" i="10" s="1"/>
  <c r="AS56" i="10"/>
  <c r="AV56" i="10" s="1"/>
  <c r="AY56" i="10"/>
  <c r="BB56" i="10" s="1"/>
  <c r="BE56" i="10"/>
  <c r="BH56" i="10" s="1"/>
  <c r="AG55" i="10"/>
  <c r="AJ55" i="10" s="1"/>
  <c r="AM55" i="10"/>
  <c r="AP55" i="10" s="1"/>
  <c r="AS55" i="10"/>
  <c r="AV55" i="10" s="1"/>
  <c r="AY55" i="10"/>
  <c r="BB55" i="10" s="1"/>
  <c r="BE55" i="10"/>
  <c r="BH55" i="10" s="1"/>
  <c r="AG54" i="10"/>
  <c r="AJ54" i="10" s="1"/>
  <c r="AM54" i="10"/>
  <c r="AP54" i="10" s="1"/>
  <c r="AS54" i="10"/>
  <c r="AV54" i="10" s="1"/>
  <c r="AY54" i="10"/>
  <c r="BB54" i="10" s="1"/>
  <c r="BE54" i="10"/>
  <c r="BH54" i="10" s="1"/>
  <c r="AG53" i="10"/>
  <c r="AJ53" i="10" s="1"/>
  <c r="AM53" i="10"/>
  <c r="AP53" i="10" s="1"/>
  <c r="AS53" i="10"/>
  <c r="AV53" i="10" s="1"/>
  <c r="AY53" i="10"/>
  <c r="BB53" i="10" s="1"/>
  <c r="BE53" i="10"/>
  <c r="BH53" i="10" s="1"/>
  <c r="AG52" i="10"/>
  <c r="AJ52" i="10" s="1"/>
  <c r="AM52" i="10"/>
  <c r="AP52" i="10" s="1"/>
  <c r="AS52" i="10"/>
  <c r="AV52" i="10" s="1"/>
  <c r="AY52" i="10"/>
  <c r="BB52" i="10" s="1"/>
  <c r="BE52" i="10"/>
  <c r="BH52" i="10" s="1"/>
  <c r="AG51" i="10"/>
  <c r="AJ51" i="10" s="1"/>
  <c r="AM51" i="10"/>
  <c r="AP51" i="10" s="1"/>
  <c r="AS51" i="10"/>
  <c r="AV51" i="10" s="1"/>
  <c r="AY51" i="10"/>
  <c r="BB51" i="10" s="1"/>
  <c r="BE51" i="10"/>
  <c r="BH51" i="10" s="1"/>
  <c r="AG50" i="10"/>
  <c r="AJ50" i="10" s="1"/>
  <c r="AM50" i="10"/>
  <c r="AP50" i="10" s="1"/>
  <c r="AS50" i="10"/>
  <c r="AV50" i="10" s="1"/>
  <c r="AY50" i="10"/>
  <c r="BB50" i="10" s="1"/>
  <c r="BE50" i="10"/>
  <c r="BH50" i="10" s="1"/>
  <c r="AG49" i="10"/>
  <c r="AJ49" i="10" s="1"/>
  <c r="AM49" i="10"/>
  <c r="AP49" i="10" s="1"/>
  <c r="AS49" i="10"/>
  <c r="AV49" i="10" s="1"/>
  <c r="AY49" i="10"/>
  <c r="BB49" i="10" s="1"/>
  <c r="BE49" i="10"/>
  <c r="BH49" i="10" s="1"/>
  <c r="AG48" i="10"/>
  <c r="AJ48" i="10" s="1"/>
  <c r="AM48" i="10"/>
  <c r="AP48" i="10" s="1"/>
  <c r="AS48" i="10"/>
  <c r="AV48" i="10" s="1"/>
  <c r="AY48" i="10"/>
  <c r="BB48" i="10" s="1"/>
  <c r="BE48" i="10"/>
  <c r="BH48" i="10" s="1"/>
  <c r="AG47" i="10"/>
  <c r="AJ47" i="10" s="1"/>
  <c r="AM47" i="10"/>
  <c r="AP47" i="10" s="1"/>
  <c r="AS47" i="10"/>
  <c r="AV47" i="10" s="1"/>
  <c r="AY47" i="10"/>
  <c r="BB47" i="10" s="1"/>
  <c r="BE47" i="10"/>
  <c r="BH47" i="10" s="1"/>
  <c r="AG46" i="10"/>
  <c r="AJ46" i="10" s="1"/>
  <c r="AM46" i="10"/>
  <c r="AP46" i="10" s="1"/>
  <c r="AS46" i="10"/>
  <c r="AV46" i="10" s="1"/>
  <c r="AY46" i="10"/>
  <c r="BB46" i="10" s="1"/>
  <c r="BE46" i="10"/>
  <c r="BH46" i="10" s="1"/>
  <c r="AG45" i="10"/>
  <c r="AJ45" i="10" s="1"/>
  <c r="AM45" i="10"/>
  <c r="AP45" i="10" s="1"/>
  <c r="AS45" i="10"/>
  <c r="AV45" i="10" s="1"/>
  <c r="AY45" i="10"/>
  <c r="BB45" i="10" s="1"/>
  <c r="BE45" i="10"/>
  <c r="BH45" i="10" s="1"/>
  <c r="AG44" i="10"/>
  <c r="AJ44" i="10" s="1"/>
  <c r="AM44" i="10"/>
  <c r="AP44" i="10" s="1"/>
  <c r="AS44" i="10"/>
  <c r="AV44" i="10" s="1"/>
  <c r="AY44" i="10"/>
  <c r="BB44" i="10" s="1"/>
  <c r="BE44" i="10"/>
  <c r="BH44" i="10" s="1"/>
  <c r="AG43" i="10"/>
  <c r="AJ43" i="10" s="1"/>
  <c r="AM43" i="10"/>
  <c r="AP43" i="10" s="1"/>
  <c r="AS43" i="10"/>
  <c r="AV43" i="10" s="1"/>
  <c r="AY43" i="10"/>
  <c r="BB43" i="10" s="1"/>
  <c r="BE43" i="10"/>
  <c r="BH43" i="10" s="1"/>
  <c r="AG42" i="10"/>
  <c r="AJ42" i="10" s="1"/>
  <c r="AM42" i="10"/>
  <c r="AP42" i="10" s="1"/>
  <c r="AS42" i="10"/>
  <c r="AV42" i="10" s="1"/>
  <c r="AY42" i="10"/>
  <c r="BB42" i="10" s="1"/>
  <c r="BE42" i="10"/>
  <c r="BH42" i="10" s="1"/>
  <c r="AG41" i="10"/>
  <c r="AJ41" i="10" s="1"/>
  <c r="AM41" i="10"/>
  <c r="AP41" i="10" s="1"/>
  <c r="AS41" i="10"/>
  <c r="AV41" i="10" s="1"/>
  <c r="AY41" i="10"/>
  <c r="BB41" i="10" s="1"/>
  <c r="BE41" i="10"/>
  <c r="BH41" i="10" s="1"/>
  <c r="AG40" i="10"/>
  <c r="AJ40" i="10" s="1"/>
  <c r="AM40" i="10"/>
  <c r="AP40" i="10" s="1"/>
  <c r="AS40" i="10"/>
  <c r="AV40" i="10" s="1"/>
  <c r="AY40" i="10"/>
  <c r="BB40" i="10" s="1"/>
  <c r="BE40" i="10"/>
  <c r="BH40" i="10" s="1"/>
  <c r="AG39" i="10"/>
  <c r="AJ39" i="10" s="1"/>
  <c r="AM39" i="10"/>
  <c r="AP39" i="10" s="1"/>
  <c r="AS39" i="10"/>
  <c r="AV39" i="10" s="1"/>
  <c r="AY39" i="10"/>
  <c r="BB39" i="10" s="1"/>
  <c r="BE39" i="10"/>
  <c r="BH39" i="10" s="1"/>
  <c r="AG38" i="10"/>
  <c r="AJ38" i="10" s="1"/>
  <c r="AM38" i="10"/>
  <c r="AP38" i="10" s="1"/>
  <c r="AS38" i="10"/>
  <c r="AV38" i="10" s="1"/>
  <c r="AY38" i="10"/>
  <c r="BB38" i="10" s="1"/>
  <c r="BE38" i="10"/>
  <c r="BH38" i="10" s="1"/>
  <c r="AG37" i="10"/>
  <c r="AJ37" i="10" s="1"/>
  <c r="AM37" i="10"/>
  <c r="AP37" i="10" s="1"/>
  <c r="AS37" i="10"/>
  <c r="AV37" i="10" s="1"/>
  <c r="AY37" i="10"/>
  <c r="BB37" i="10" s="1"/>
  <c r="BE37" i="10"/>
  <c r="BH37" i="10" s="1"/>
  <c r="AG36" i="10"/>
  <c r="AJ36" i="10" s="1"/>
  <c r="AM36" i="10"/>
  <c r="AP36" i="10" s="1"/>
  <c r="AS36" i="10"/>
  <c r="AV36" i="10" s="1"/>
  <c r="AY36" i="10"/>
  <c r="BB36" i="10" s="1"/>
  <c r="BE36" i="10"/>
  <c r="BH36" i="10" s="1"/>
  <c r="AG35" i="10"/>
  <c r="AJ35" i="10" s="1"/>
  <c r="AM35" i="10"/>
  <c r="AP35" i="10" s="1"/>
  <c r="AS35" i="10"/>
  <c r="AV35" i="10" s="1"/>
  <c r="AY35" i="10"/>
  <c r="BB35" i="10" s="1"/>
  <c r="BE35" i="10"/>
  <c r="BH35" i="10" s="1"/>
  <c r="AG34" i="10"/>
  <c r="AJ34" i="10" s="1"/>
  <c r="AM34" i="10"/>
  <c r="AP34" i="10" s="1"/>
  <c r="AS34" i="10"/>
  <c r="AV34" i="10" s="1"/>
  <c r="AY34" i="10"/>
  <c r="BB34" i="10" s="1"/>
  <c r="BE34" i="10"/>
  <c r="BH34" i="10" s="1"/>
  <c r="AG33" i="10"/>
  <c r="AJ33" i="10" s="1"/>
  <c r="AM33" i="10"/>
  <c r="AP33" i="10" s="1"/>
  <c r="AS33" i="10"/>
  <c r="AV33" i="10" s="1"/>
  <c r="AY33" i="10"/>
  <c r="BB33" i="10" s="1"/>
  <c r="BE33" i="10"/>
  <c r="BH33" i="10" s="1"/>
  <c r="AG32" i="10"/>
  <c r="AJ32" i="10" s="1"/>
  <c r="AM32" i="10"/>
  <c r="AP32" i="10" s="1"/>
  <c r="AS32" i="10"/>
  <c r="AV32" i="10" s="1"/>
  <c r="AY32" i="10"/>
  <c r="BB32" i="10" s="1"/>
  <c r="BE32" i="10"/>
  <c r="BH32" i="10" s="1"/>
  <c r="AG31" i="10"/>
  <c r="AJ31" i="10" s="1"/>
  <c r="AM31" i="10"/>
  <c r="AP31" i="10" s="1"/>
  <c r="AS31" i="10"/>
  <c r="AV31" i="10" s="1"/>
  <c r="AY31" i="10"/>
  <c r="BB31" i="10" s="1"/>
  <c r="BE31" i="10"/>
  <c r="BH31" i="10" s="1"/>
  <c r="AG30" i="10"/>
  <c r="AJ30" i="10" s="1"/>
  <c r="AM30" i="10"/>
  <c r="AP30" i="10" s="1"/>
  <c r="AS30" i="10"/>
  <c r="AV30" i="10" s="1"/>
  <c r="AY30" i="10"/>
  <c r="BB30" i="10" s="1"/>
  <c r="BE30" i="10"/>
  <c r="BH30" i="10" s="1"/>
  <c r="AG29" i="10"/>
  <c r="AJ29" i="10" s="1"/>
  <c r="AM29" i="10"/>
  <c r="AP29" i="10" s="1"/>
  <c r="AS29" i="10"/>
  <c r="AV29" i="10" s="1"/>
  <c r="AY29" i="10"/>
  <c r="BB29" i="10" s="1"/>
  <c r="BE29" i="10"/>
  <c r="BH29" i="10" s="1"/>
  <c r="AG28" i="10"/>
  <c r="AJ28" i="10" s="1"/>
  <c r="AM28" i="10"/>
  <c r="AP28" i="10" s="1"/>
  <c r="AS28" i="10"/>
  <c r="AV28" i="10" s="1"/>
  <c r="AY28" i="10"/>
  <c r="BB28" i="10" s="1"/>
  <c r="BE28" i="10"/>
  <c r="BH28" i="10" s="1"/>
  <c r="AG27" i="10"/>
  <c r="AJ27" i="10" s="1"/>
  <c r="AM27" i="10"/>
  <c r="AP27" i="10" s="1"/>
  <c r="AS27" i="10"/>
  <c r="AV27" i="10" s="1"/>
  <c r="AY27" i="10"/>
  <c r="BB27" i="10" s="1"/>
  <c r="BE27" i="10"/>
  <c r="BH27" i="10" s="1"/>
  <c r="AG26" i="10"/>
  <c r="AJ26" i="10" s="1"/>
  <c r="AM26" i="10"/>
  <c r="AP26" i="10" s="1"/>
  <c r="AS26" i="10"/>
  <c r="AV26" i="10" s="1"/>
  <c r="AY26" i="10"/>
  <c r="BB26" i="10" s="1"/>
  <c r="BE26" i="10"/>
  <c r="BH26" i="10" s="1"/>
  <c r="AG25" i="10"/>
  <c r="AJ25" i="10" s="1"/>
  <c r="AM25" i="10"/>
  <c r="AP25" i="10" s="1"/>
  <c r="AS25" i="10"/>
  <c r="AV25" i="10" s="1"/>
  <c r="AY25" i="10"/>
  <c r="BB25" i="10" s="1"/>
  <c r="BE25" i="10"/>
  <c r="BH25" i="10" s="1"/>
  <c r="AG24" i="10"/>
  <c r="AJ24" i="10" s="1"/>
  <c r="AM24" i="10"/>
  <c r="AP24" i="10" s="1"/>
  <c r="AS24" i="10"/>
  <c r="AV24" i="10" s="1"/>
  <c r="AY24" i="10"/>
  <c r="BB24" i="10" s="1"/>
  <c r="BE24" i="10"/>
  <c r="BH24" i="10" s="1"/>
  <c r="AG23" i="10"/>
  <c r="AJ23" i="10" s="1"/>
  <c r="AM23" i="10"/>
  <c r="AP23" i="10" s="1"/>
  <c r="AS23" i="10"/>
  <c r="AV23" i="10" s="1"/>
  <c r="AY23" i="10"/>
  <c r="BB23" i="10" s="1"/>
  <c r="BE23" i="10"/>
  <c r="BH23" i="10" s="1"/>
  <c r="AG22" i="10"/>
  <c r="AJ22" i="10" s="1"/>
  <c r="AM22" i="10"/>
  <c r="AP22" i="10" s="1"/>
  <c r="AS22" i="10"/>
  <c r="AV22" i="10" s="1"/>
  <c r="AY22" i="10"/>
  <c r="BB22" i="10" s="1"/>
  <c r="BE22" i="10"/>
  <c r="BH22" i="10" s="1"/>
  <c r="AG21" i="10"/>
  <c r="AJ21" i="10" s="1"/>
  <c r="AM21" i="10"/>
  <c r="AP21" i="10" s="1"/>
  <c r="AS21" i="10"/>
  <c r="AV21" i="10" s="1"/>
  <c r="AY21" i="10"/>
  <c r="BB21" i="10" s="1"/>
  <c r="BE21" i="10"/>
  <c r="BH21" i="10" s="1"/>
  <c r="AG20" i="10"/>
  <c r="AJ20" i="10" s="1"/>
  <c r="AM20" i="10"/>
  <c r="AP20" i="10" s="1"/>
  <c r="AS20" i="10"/>
  <c r="AV20" i="10" s="1"/>
  <c r="AY20" i="10"/>
  <c r="BB20" i="10" s="1"/>
  <c r="BE20" i="10"/>
  <c r="BH20" i="10" s="1"/>
  <c r="AG19" i="10"/>
  <c r="AJ19" i="10" s="1"/>
  <c r="AM19" i="10"/>
  <c r="AP19" i="10" s="1"/>
  <c r="AS19" i="10"/>
  <c r="AV19" i="10" s="1"/>
  <c r="AY19" i="10"/>
  <c r="BB19" i="10" s="1"/>
  <c r="BE19" i="10"/>
  <c r="BH19" i="10" s="1"/>
  <c r="AG18" i="10"/>
  <c r="AJ18" i="10" s="1"/>
  <c r="AM18" i="10"/>
  <c r="AP18" i="10" s="1"/>
  <c r="AS18" i="10"/>
  <c r="AV18" i="10" s="1"/>
  <c r="AY18" i="10"/>
  <c r="BB18" i="10" s="1"/>
  <c r="BE18" i="10"/>
  <c r="BH18" i="10" s="1"/>
  <c r="AG10" i="10"/>
  <c r="AJ10" i="10" s="1"/>
  <c r="AM10" i="10"/>
  <c r="AP10" i="10" s="1"/>
  <c r="AS10" i="10"/>
  <c r="AV10" i="10" s="1"/>
  <c r="AY10" i="10"/>
  <c r="BB10" i="10" s="1"/>
  <c r="BE10" i="10"/>
  <c r="BH10" i="10" s="1"/>
  <c r="AG9" i="10"/>
  <c r="AJ9" i="10" s="1"/>
  <c r="AM9" i="10"/>
  <c r="AP9" i="10" s="1"/>
  <c r="AS9" i="10"/>
  <c r="AV9" i="10" s="1"/>
  <c r="AY9" i="10"/>
  <c r="BB9" i="10" s="1"/>
  <c r="BE9" i="10"/>
  <c r="BH9" i="10" s="1"/>
  <c r="AG15" i="10"/>
  <c r="AJ15" i="10" s="1"/>
  <c r="AM15" i="10"/>
  <c r="AP15" i="10" s="1"/>
  <c r="AS15" i="10"/>
  <c r="AV15" i="10" s="1"/>
  <c r="AY15" i="10"/>
  <c r="BB15" i="10" s="1"/>
  <c r="BE15" i="10"/>
  <c r="BH15" i="10" s="1"/>
  <c r="AG14" i="10"/>
  <c r="AJ14" i="10" s="1"/>
  <c r="AM14" i="10"/>
  <c r="AP14" i="10" s="1"/>
  <c r="AS14" i="10"/>
  <c r="AV14" i="10" s="1"/>
  <c r="AY14" i="10"/>
  <c r="BB14" i="10" s="1"/>
  <c r="BE14" i="10"/>
  <c r="BH14" i="10" s="1"/>
  <c r="AG13" i="10"/>
  <c r="AJ13" i="10" s="1"/>
  <c r="AM13" i="10"/>
  <c r="AP13" i="10" s="1"/>
  <c r="AS13" i="10"/>
  <c r="AV13" i="10" s="1"/>
  <c r="AY13" i="10"/>
  <c r="BB13" i="10" s="1"/>
  <c r="BE13" i="10"/>
  <c r="BH13" i="10" s="1"/>
  <c r="AG12" i="10"/>
  <c r="AJ12" i="10" s="1"/>
  <c r="AM12" i="10"/>
  <c r="AP12" i="10" s="1"/>
  <c r="AS12" i="10"/>
  <c r="AV12" i="10" s="1"/>
  <c r="AY12" i="10"/>
  <c r="BB12" i="10" s="1"/>
  <c r="BE12" i="10"/>
  <c r="BH12" i="10" s="1"/>
  <c r="AG11" i="10"/>
  <c r="AJ11" i="10" s="1"/>
  <c r="AM11" i="10"/>
  <c r="AP11" i="10" s="1"/>
  <c r="AS11" i="10"/>
  <c r="AV11" i="10" s="1"/>
  <c r="AY11" i="10"/>
  <c r="BB11" i="10" s="1"/>
  <c r="BE11" i="10"/>
  <c r="BH11" i="10" s="1"/>
  <c r="AF8" i="10"/>
  <c r="BR57" i="10"/>
  <c r="BR56" i="10"/>
  <c r="BR55" i="10"/>
  <c r="BR54" i="10"/>
  <c r="BR53" i="10"/>
  <c r="BR52" i="10"/>
  <c r="BR51" i="10"/>
  <c r="BR50" i="10"/>
  <c r="BR49" i="10"/>
  <c r="BR48" i="10"/>
  <c r="BR47" i="10"/>
  <c r="BR46" i="10"/>
  <c r="BR45" i="10"/>
  <c r="BR44" i="10"/>
  <c r="BR43" i="10"/>
  <c r="BR42" i="10"/>
  <c r="BR41" i="10"/>
  <c r="BR40" i="10"/>
  <c r="BR39" i="10"/>
  <c r="BR38" i="10"/>
  <c r="BR37" i="10"/>
  <c r="BR36" i="10"/>
  <c r="BR35" i="10"/>
  <c r="BR34" i="10"/>
  <c r="BR33" i="10"/>
  <c r="BR32" i="10"/>
  <c r="BR31" i="10"/>
  <c r="BR30" i="10"/>
  <c r="BR23" i="10"/>
  <c r="BR10" i="10"/>
  <c r="BO10" i="10" l="1"/>
  <c r="BO206" i="10"/>
  <c r="BO207" i="10"/>
  <c r="BO208" i="10"/>
  <c r="BO209" i="10"/>
  <c r="BO210" i="10"/>
  <c r="BO211" i="10"/>
  <c r="BO212" i="10"/>
  <c r="BO213" i="10"/>
  <c r="BO214" i="10"/>
  <c r="BO215" i="10"/>
  <c r="BO216" i="10"/>
  <c r="BO217" i="10"/>
  <c r="BO218" i="10"/>
  <c r="BO219" i="10"/>
  <c r="BO220" i="10"/>
  <c r="BO221" i="10"/>
  <c r="BO222" i="10"/>
  <c r="BO223" i="10"/>
  <c r="BO224" i="10"/>
  <c r="BO225" i="10"/>
  <c r="BO226" i="10"/>
  <c r="BO227" i="10"/>
  <c r="BO228" i="10"/>
  <c r="BO229" i="10"/>
  <c r="BO230" i="10"/>
  <c r="BO231" i="10"/>
  <c r="BO232" i="10"/>
  <c r="BO233" i="10"/>
  <c r="BO234" i="10"/>
  <c r="BO235" i="10"/>
  <c r="BO236" i="10"/>
  <c r="BO237" i="10"/>
  <c r="BO238" i="10"/>
  <c r="BO239" i="10"/>
  <c r="BO240" i="10"/>
  <c r="BO241" i="10"/>
  <c r="BO242" i="10"/>
  <c r="BO243" i="10"/>
  <c r="BO244" i="10"/>
  <c r="BO245" i="10"/>
  <c r="BO246" i="10"/>
  <c r="BO247" i="10"/>
  <c r="BO248" i="10"/>
  <c r="BO249" i="10"/>
  <c r="BO250" i="10"/>
  <c r="BO251" i="10"/>
  <c r="BO252" i="10"/>
  <c r="BO253" i="10"/>
  <c r="BO254" i="10"/>
  <c r="BO255" i="10"/>
  <c r="BO256" i="10"/>
  <c r="BO257" i="10"/>
  <c r="BO18" i="10"/>
  <c r="BO19" i="10"/>
  <c r="BO20" i="10"/>
  <c r="BO21" i="10"/>
  <c r="BO22" i="10"/>
  <c r="BO23" i="10"/>
  <c r="BO24" i="10"/>
  <c r="BO25" i="10"/>
  <c r="BO26" i="10"/>
  <c r="BO27" i="10"/>
  <c r="BO28" i="10"/>
  <c r="BO29" i="10"/>
  <c r="BO30" i="10"/>
  <c r="BO31" i="10"/>
  <c r="BO32" i="10"/>
  <c r="BO33" i="10"/>
  <c r="BO34" i="10"/>
  <c r="BO35" i="10"/>
  <c r="BO36" i="10"/>
  <c r="BO37" i="10"/>
  <c r="BO38" i="10"/>
  <c r="BO39" i="10"/>
  <c r="BO40" i="10"/>
  <c r="BO41" i="10"/>
  <c r="BO42" i="10"/>
  <c r="BO43" i="10"/>
  <c r="BO44" i="10"/>
  <c r="BO45" i="10"/>
  <c r="BO46" i="10"/>
  <c r="BO47" i="10"/>
  <c r="BO48" i="10"/>
  <c r="BO49" i="10"/>
  <c r="BO50" i="10"/>
  <c r="BO51" i="10"/>
  <c r="BO52" i="10"/>
  <c r="BO53" i="10"/>
  <c r="BO54" i="10"/>
  <c r="BO55" i="10"/>
  <c r="BO56" i="10"/>
  <c r="BO58" i="10"/>
  <c r="BO59" i="10"/>
  <c r="BO60" i="10"/>
  <c r="BO61" i="10"/>
  <c r="BO62" i="10"/>
  <c r="BO63" i="10"/>
  <c r="BO64" i="10"/>
  <c r="BO65" i="10"/>
  <c r="BO66" i="10"/>
  <c r="BO67" i="10"/>
  <c r="BO68" i="10"/>
  <c r="BO69" i="10"/>
  <c r="BO70" i="10"/>
  <c r="BO71" i="10"/>
  <c r="BO72" i="10"/>
  <c r="BO73" i="10"/>
  <c r="BO74" i="10"/>
  <c r="BO75" i="10"/>
  <c r="BO76" i="10"/>
  <c r="BO77" i="10"/>
  <c r="BO78" i="10"/>
  <c r="BO79" i="10"/>
  <c r="BO80" i="10"/>
  <c r="BO81" i="10"/>
  <c r="BO82" i="10"/>
  <c r="BO83" i="10"/>
  <c r="BO84" i="10"/>
  <c r="BO85" i="10"/>
  <c r="BO86" i="10"/>
  <c r="BO87" i="10"/>
  <c r="BO88" i="10"/>
  <c r="BO89" i="10"/>
  <c r="BO90" i="10"/>
  <c r="BO91" i="10"/>
  <c r="BO92" i="10"/>
  <c r="BO93" i="10"/>
  <c r="BO94" i="10"/>
  <c r="BO95" i="10"/>
  <c r="BO96" i="10"/>
  <c r="BO97" i="10"/>
  <c r="BO98" i="10"/>
  <c r="BO99" i="10"/>
  <c r="BO100" i="10"/>
  <c r="BO101" i="10"/>
  <c r="BO102" i="10"/>
  <c r="BO103" i="10"/>
  <c r="BO104" i="10"/>
  <c r="BO105" i="10"/>
  <c r="BO106" i="10"/>
  <c r="BO107" i="10"/>
  <c r="BO108" i="10"/>
  <c r="BO109" i="10"/>
  <c r="BO110" i="10"/>
  <c r="BO111" i="10"/>
  <c r="BO112" i="10"/>
  <c r="BO113" i="10"/>
  <c r="BO114" i="10"/>
  <c r="BO115" i="10"/>
  <c r="BO116" i="10"/>
  <c r="BO117" i="10"/>
  <c r="BO118" i="10"/>
  <c r="BO119" i="10"/>
  <c r="BO120" i="10"/>
  <c r="BO121" i="10"/>
  <c r="BO122" i="10"/>
  <c r="BO123" i="10"/>
  <c r="BO124" i="10"/>
  <c r="BO125" i="10"/>
  <c r="BO126" i="10"/>
  <c r="BO127" i="10"/>
  <c r="BO128" i="10"/>
  <c r="BO129" i="10"/>
  <c r="BO130" i="10"/>
  <c r="BO131" i="10"/>
  <c r="BO132" i="10"/>
  <c r="BO133" i="10"/>
  <c r="BO134" i="10"/>
  <c r="BO135" i="10"/>
  <c r="BO136" i="10"/>
  <c r="BO137" i="10"/>
  <c r="BO138" i="10"/>
  <c r="BO139" i="10"/>
  <c r="BO140" i="10"/>
  <c r="BO141" i="10"/>
  <c r="BO142" i="10"/>
  <c r="BO143" i="10"/>
  <c r="BO144" i="10"/>
  <c r="BO145" i="10"/>
  <c r="BO146" i="10"/>
  <c r="BO147" i="10"/>
  <c r="BO148" i="10"/>
  <c r="BO149" i="10"/>
  <c r="BO150" i="10"/>
  <c r="BO151" i="10"/>
  <c r="BO152" i="10"/>
  <c r="BO153" i="10"/>
  <c r="BO154" i="10"/>
  <c r="BO155" i="10"/>
  <c r="BO156" i="10"/>
  <c r="BO157" i="10"/>
  <c r="BO158" i="10"/>
  <c r="BO159" i="10"/>
  <c r="BO160" i="10"/>
  <c r="BO161" i="10"/>
  <c r="BO162" i="10"/>
  <c r="BO163" i="10"/>
  <c r="BO164" i="10"/>
  <c r="BO165" i="10"/>
  <c r="BO166" i="10"/>
  <c r="BO167" i="10"/>
  <c r="BO168" i="10"/>
  <c r="BO169" i="10"/>
  <c r="BO170" i="10"/>
  <c r="BO171" i="10"/>
  <c r="BO172" i="10"/>
  <c r="BO173" i="10"/>
  <c r="BO174" i="10"/>
  <c r="BO175" i="10"/>
  <c r="BO176" i="10"/>
  <c r="BO177" i="10"/>
  <c r="BO178" i="10"/>
  <c r="BO179" i="10"/>
  <c r="BO180" i="10"/>
  <c r="BO181" i="10"/>
  <c r="BO182" i="10"/>
  <c r="BO183" i="10"/>
  <c r="BO184" i="10"/>
  <c r="BO185" i="10"/>
  <c r="BO186" i="10"/>
  <c r="BO187" i="10"/>
  <c r="BO188" i="10"/>
  <c r="BO189" i="10"/>
  <c r="BO190" i="10"/>
  <c r="BO191" i="10"/>
  <c r="BO192" i="10"/>
  <c r="BO193" i="10"/>
  <c r="BO194" i="10"/>
  <c r="BO195" i="10"/>
  <c r="BO196" i="10"/>
  <c r="BO197" i="10"/>
  <c r="BO198" i="10"/>
  <c r="BO199" i="10"/>
  <c r="BO200" i="10"/>
  <c r="BO201" i="10"/>
  <c r="BO202" i="10"/>
  <c r="BO203" i="10"/>
  <c r="BO204" i="10"/>
  <c r="BO205" i="10"/>
  <c r="BO9" i="10"/>
  <c r="BO11" i="10"/>
  <c r="BO12" i="10"/>
  <c r="BO13" i="10"/>
  <c r="BO14" i="10"/>
  <c r="BO15" i="10"/>
  <c r="BO16" i="10"/>
  <c r="BO17" i="10"/>
  <c r="BO57" i="10"/>
  <c r="BU257" i="10" l="1"/>
  <c r="BU256" i="10"/>
  <c r="BU255" i="10"/>
  <c r="BU254" i="10"/>
  <c r="BU253" i="10"/>
  <c r="BU252" i="10"/>
  <c r="BU251" i="10"/>
  <c r="BU250" i="10"/>
  <c r="BU249" i="10"/>
  <c r="BU248" i="10"/>
  <c r="BU247" i="10"/>
  <c r="BU246" i="10"/>
  <c r="BU245" i="10"/>
  <c r="BU244" i="10"/>
  <c r="BU243" i="10"/>
  <c r="BU242" i="10"/>
  <c r="BU241" i="10"/>
  <c r="BU240" i="10"/>
  <c r="BU239" i="10"/>
  <c r="BU238" i="10"/>
  <c r="BU237" i="10"/>
  <c r="BU236" i="10"/>
  <c r="BU235" i="10"/>
  <c r="BU234" i="10"/>
  <c r="BU233" i="10"/>
  <c r="BU232" i="10"/>
  <c r="BU231" i="10"/>
  <c r="BU230" i="10"/>
  <c r="BU229" i="10"/>
  <c r="BU228" i="10"/>
  <c r="BU227" i="10"/>
  <c r="BU226" i="10"/>
  <c r="BU225" i="10"/>
  <c r="BU224" i="10"/>
  <c r="BU223" i="10"/>
  <c r="BU222" i="10"/>
  <c r="BU221" i="10"/>
  <c r="BU220" i="10"/>
  <c r="BU219" i="10"/>
  <c r="BU218" i="10"/>
  <c r="BU217" i="10"/>
  <c r="BU216" i="10"/>
  <c r="BU215" i="10"/>
  <c r="BU214" i="10"/>
  <c r="BU213" i="10"/>
  <c r="BU212" i="10"/>
  <c r="BU211" i="10"/>
  <c r="BU210" i="10"/>
  <c r="BU209" i="10"/>
  <c r="BU208" i="10"/>
  <c r="BU207" i="10"/>
  <c r="BU206" i="10"/>
  <c r="BU17" i="10"/>
  <c r="BU16" i="10"/>
  <c r="BU15" i="10"/>
  <c r="BU14" i="10"/>
  <c r="BU13" i="10"/>
  <c r="BU12" i="10"/>
  <c r="BU11" i="10"/>
  <c r="BU10" i="10"/>
  <c r="BU9" i="10"/>
  <c r="BU205" i="10"/>
  <c r="BU204" i="10"/>
  <c r="BU203" i="10"/>
  <c r="BU202" i="10"/>
  <c r="BU201" i="10"/>
  <c r="BU200" i="10"/>
  <c r="BU199" i="10"/>
  <c r="BU198" i="10"/>
  <c r="BU197" i="10"/>
  <c r="BU196" i="10"/>
  <c r="BU195" i="10"/>
  <c r="BU194" i="10"/>
  <c r="BU193" i="10"/>
  <c r="BU192" i="10"/>
  <c r="BU191" i="10"/>
  <c r="BU190" i="10"/>
  <c r="BU189" i="10"/>
  <c r="BU188" i="10"/>
  <c r="BU187" i="10"/>
  <c r="BU186" i="10"/>
  <c r="BU185" i="10"/>
  <c r="BU184" i="10"/>
  <c r="BU183" i="10"/>
  <c r="BU182" i="10"/>
  <c r="BU181" i="10"/>
  <c r="BU180" i="10"/>
  <c r="BU179" i="10"/>
  <c r="BU178" i="10"/>
  <c r="BU177" i="10"/>
  <c r="BU176" i="10"/>
  <c r="BU175" i="10"/>
  <c r="BU174" i="10"/>
  <c r="BU173" i="10"/>
  <c r="BU172" i="10"/>
  <c r="BU171" i="10"/>
  <c r="BU170" i="10"/>
  <c r="BU169" i="10"/>
  <c r="BU168" i="10"/>
  <c r="BU167" i="10"/>
  <c r="BU166" i="10"/>
  <c r="BU165" i="10"/>
  <c r="BU164" i="10"/>
  <c r="BU163" i="10"/>
  <c r="BU162" i="10"/>
  <c r="BU161" i="10"/>
  <c r="BU160" i="10"/>
  <c r="BU159" i="10"/>
  <c r="BU158" i="10"/>
  <c r="BU157" i="10"/>
  <c r="BU156" i="10"/>
  <c r="BU155" i="10"/>
  <c r="BU154" i="10"/>
  <c r="BU153" i="10"/>
  <c r="BU152" i="10"/>
  <c r="BU151" i="10"/>
  <c r="BU150" i="10"/>
  <c r="BU149" i="10"/>
  <c r="BU148" i="10"/>
  <c r="BU147" i="10"/>
  <c r="BU146" i="10"/>
  <c r="BU145" i="10"/>
  <c r="BU144" i="10"/>
  <c r="BU143" i="10"/>
  <c r="BU142" i="10"/>
  <c r="BU141" i="10"/>
  <c r="BU140" i="10"/>
  <c r="BU139" i="10"/>
  <c r="BU138" i="10"/>
  <c r="BU137" i="10"/>
  <c r="BU136" i="10"/>
  <c r="BU135" i="10"/>
  <c r="BU134" i="10"/>
  <c r="BU133" i="10"/>
  <c r="BU132" i="10"/>
  <c r="BU131" i="10"/>
  <c r="BU130" i="10"/>
  <c r="BU129" i="10"/>
  <c r="BU128" i="10"/>
  <c r="BU127" i="10"/>
  <c r="BU126" i="10"/>
  <c r="BU125" i="10"/>
  <c r="BU124" i="10"/>
  <c r="BU123" i="10"/>
  <c r="BU122" i="10"/>
  <c r="BU121" i="10"/>
  <c r="BU120" i="10"/>
  <c r="BU119" i="10"/>
  <c r="BU118" i="10"/>
  <c r="BU117" i="10"/>
  <c r="BU116" i="10"/>
  <c r="BU115" i="10"/>
  <c r="BU114" i="10"/>
  <c r="BU113" i="10"/>
  <c r="BU112" i="10"/>
  <c r="BU111" i="10"/>
  <c r="BU110" i="10"/>
  <c r="BU109" i="10"/>
  <c r="BU108" i="10"/>
  <c r="BU107" i="10"/>
  <c r="BU106" i="10"/>
  <c r="BU105" i="10"/>
  <c r="BU104" i="10"/>
  <c r="BU103" i="10"/>
  <c r="BU102" i="10"/>
  <c r="BU101" i="10"/>
  <c r="BU100" i="10"/>
  <c r="BU99" i="10"/>
  <c r="BU98" i="10"/>
  <c r="BU97" i="10"/>
  <c r="BU96" i="10"/>
  <c r="BU95" i="10"/>
  <c r="BU94" i="10"/>
  <c r="BU93" i="10"/>
  <c r="BU92" i="10"/>
  <c r="BU91" i="10"/>
  <c r="BU90" i="10"/>
  <c r="BU89" i="10"/>
  <c r="BU88" i="10"/>
  <c r="BU87" i="10"/>
  <c r="BU86" i="10"/>
  <c r="BU85" i="10"/>
  <c r="BU84" i="10"/>
  <c r="BU83" i="10"/>
  <c r="BU82" i="10"/>
  <c r="BU81" i="10"/>
  <c r="BU80" i="10"/>
  <c r="BU79" i="10"/>
  <c r="BU78" i="10"/>
  <c r="BU77" i="10"/>
  <c r="BU76" i="10"/>
  <c r="BU75" i="10"/>
  <c r="BU74" i="10"/>
  <c r="BU73" i="10"/>
  <c r="BU72" i="10"/>
  <c r="BU71" i="10"/>
  <c r="BU70" i="10"/>
  <c r="BU69" i="10"/>
  <c r="BU68" i="10"/>
  <c r="BU67" i="10"/>
  <c r="BU66" i="10"/>
  <c r="BU65" i="10"/>
  <c r="BU64" i="10"/>
  <c r="BU63" i="10"/>
  <c r="BU62" i="10"/>
  <c r="BU61" i="10"/>
  <c r="BU60" i="10"/>
  <c r="BU59" i="10"/>
  <c r="BU58" i="10"/>
  <c r="BU56" i="10"/>
  <c r="BU55" i="10"/>
  <c r="BU54" i="10"/>
  <c r="BU53" i="10"/>
  <c r="BU52" i="10"/>
  <c r="BU51" i="10"/>
  <c r="BU50" i="10"/>
  <c r="BU49" i="10"/>
  <c r="BU48" i="10"/>
  <c r="BU47" i="10"/>
  <c r="BU46" i="10"/>
  <c r="BU45" i="10"/>
  <c r="BU44" i="10"/>
  <c r="BU43" i="10"/>
  <c r="BU42" i="10"/>
  <c r="BU41" i="10"/>
  <c r="BU40" i="10"/>
  <c r="BU39" i="10"/>
  <c r="BU38" i="10"/>
  <c r="BU37" i="10"/>
  <c r="BU36" i="10"/>
  <c r="BU35" i="10"/>
  <c r="BU34" i="10"/>
  <c r="BU33" i="10"/>
  <c r="BU32" i="10"/>
  <c r="BU31" i="10"/>
  <c r="BU30" i="10"/>
  <c r="BU29" i="10"/>
  <c r="BU28" i="10"/>
  <c r="BU27" i="10"/>
  <c r="BU26" i="10"/>
  <c r="BU25" i="10"/>
  <c r="BU24" i="10"/>
  <c r="BU23" i="10"/>
  <c r="BU22" i="10"/>
  <c r="BU21" i="10"/>
  <c r="BU20" i="10"/>
  <c r="BU19" i="10"/>
  <c r="BU18" i="10"/>
  <c r="BU57" i="10"/>
  <c r="BR8" i="10"/>
  <c r="D35" i="12" l="1"/>
  <c r="D36" i="12"/>
  <c r="D37" i="12"/>
  <c r="D38" i="12"/>
  <c r="D39" i="12"/>
  <c r="D40" i="12"/>
  <c r="D41" i="12"/>
  <c r="D42" i="12"/>
  <c r="D43" i="12"/>
  <c r="D44" i="12"/>
  <c r="D45" i="12"/>
  <c r="D46" i="12"/>
  <c r="D34" i="12"/>
  <c r="D32" i="12"/>
  <c r="AC8" i="10"/>
  <c r="AD8" i="10" s="1"/>
  <c r="M51" i="5"/>
  <c r="M49" i="5"/>
  <c r="M48" i="5"/>
  <c r="M47" i="5"/>
  <c r="M46" i="5"/>
  <c r="M45" i="5"/>
  <c r="M40" i="5"/>
  <c r="M39" i="5"/>
  <c r="M38" i="5"/>
  <c r="M36" i="5"/>
  <c r="M35" i="5"/>
  <c r="M34" i="5"/>
  <c r="M33" i="5"/>
  <c r="M32" i="5"/>
  <c r="M31" i="5"/>
  <c r="M30" i="5"/>
  <c r="M29" i="5"/>
  <c r="M28" i="5"/>
  <c r="M6" i="5"/>
  <c r="M5" i="5"/>
  <c r="AM8" i="10" l="1"/>
  <c r="AP8" i="10" s="1"/>
  <c r="AY8" i="10"/>
  <c r="BB8" i="10" s="1"/>
  <c r="BE8" i="10"/>
  <c r="BH8" i="10" s="1"/>
  <c r="AS8" i="10"/>
  <c r="AV8" i="10" s="1"/>
  <c r="AG8" i="10" l="1"/>
  <c r="AJ8" i="10" s="1"/>
  <c r="BO8" i="10" l="1"/>
  <c r="BU8" i="10" s="1"/>
  <c r="D9" i="5" l="1"/>
  <c r="D8" i="5"/>
  <c r="D6" i="5"/>
  <c r="D5" i="5"/>
  <c r="D4" i="5"/>
  <c r="D7" i="5"/>
  <c r="AB11" i="9"/>
  <c r="AH6" i="9"/>
  <c r="AH7" i="9"/>
  <c r="AH8" i="9"/>
  <c r="AH9" i="9"/>
  <c r="AH10" i="9"/>
  <c r="AH11" i="9"/>
  <c r="AH12" i="9"/>
  <c r="AH13" i="9"/>
  <c r="AH14" i="9"/>
  <c r="P14" i="9"/>
  <c r="V8" i="9"/>
  <c r="V9" i="9"/>
  <c r="V10" i="9"/>
  <c r="AB5" i="9"/>
  <c r="D7" i="9"/>
  <c r="D8" i="9"/>
  <c r="D9" i="9"/>
  <c r="J5" i="9"/>
  <c r="J6" i="9"/>
  <c r="J7" i="9"/>
  <c r="J8" i="9"/>
  <c r="J9" i="9"/>
  <c r="J10" i="9"/>
  <c r="J11" i="9"/>
  <c r="J12" i="9"/>
  <c r="J15" i="9"/>
  <c r="D62" i="9"/>
  <c r="D61" i="9"/>
  <c r="D60" i="9"/>
  <c r="D59" i="9"/>
  <c r="D58" i="9"/>
  <c r="D57" i="9"/>
  <c r="D56" i="9"/>
  <c r="D55" i="9"/>
  <c r="D54" i="9"/>
  <c r="D53" i="9"/>
  <c r="D52" i="9"/>
  <c r="D51" i="9"/>
  <c r="D50" i="9"/>
  <c r="D49" i="9"/>
  <c r="D48" i="9"/>
  <c r="D47" i="9"/>
  <c r="D46" i="9"/>
  <c r="D45" i="9"/>
  <c r="B9" i="9"/>
  <c r="B8" i="9"/>
  <c r="B7" i="9"/>
  <c r="B6" i="9"/>
  <c r="J23" i="9" a="1"/>
  <c r="B5" i="9"/>
  <c r="AH4" i="9"/>
  <c r="AH22" i="9" s="1"/>
  <c r="AB4" i="9"/>
  <c r="AB22" i="9" s="1"/>
  <c r="V4" i="9"/>
  <c r="V22" i="9" s="1"/>
  <c r="P4" i="9"/>
  <c r="P22" i="9" s="1"/>
  <c r="J4" i="9"/>
  <c r="J22" i="9" s="1"/>
  <c r="B4" i="9"/>
  <c r="D4" i="9" s="1"/>
  <c r="D22" i="9" s="1"/>
  <c r="K30" i="9" l="1"/>
  <c r="K29" i="9"/>
  <c r="K28" i="9"/>
  <c r="K27" i="9"/>
  <c r="K26" i="9"/>
  <c r="K25" i="9"/>
  <c r="K24" i="9"/>
  <c r="N30" i="9"/>
  <c r="N29" i="9"/>
  <c r="N28" i="9"/>
  <c r="N27" i="9"/>
  <c r="N26" i="9"/>
  <c r="N25" i="9"/>
  <c r="N24" i="9"/>
  <c r="M30" i="9"/>
  <c r="M29" i="9"/>
  <c r="M28" i="9"/>
  <c r="M27" i="9"/>
  <c r="M26" i="9"/>
  <c r="M25" i="9"/>
  <c r="M24" i="9"/>
  <c r="J23" i="9"/>
  <c r="K23" i="9" l="1"/>
  <c r="N23" i="9"/>
  <c r="M23" i="9"/>
  <c r="F50" i="5" l="1"/>
  <c r="F41" i="5"/>
  <c r="F37" i="5"/>
  <c r="F9" i="5"/>
  <c r="F27" i="5"/>
  <c r="F4" i="5"/>
  <c r="Q17" i="5"/>
  <c r="BZ67" i="10" l="1"/>
  <c r="BZ68" i="10"/>
  <c r="BZ69" i="10"/>
  <c r="BZ70" i="10"/>
  <c r="BZ71" i="10"/>
  <c r="BZ72" i="10"/>
  <c r="BZ73" i="10"/>
  <c r="BZ74" i="10"/>
  <c r="BZ75" i="10"/>
  <c r="BZ76" i="10"/>
  <c r="BZ77" i="10"/>
  <c r="BZ78" i="10"/>
  <c r="BZ79" i="10"/>
  <c r="BZ80" i="10"/>
  <c r="BZ81" i="10"/>
  <c r="BZ82" i="10"/>
  <c r="BZ83" i="10"/>
  <c r="BZ84" i="10"/>
  <c r="BZ85" i="10"/>
  <c r="BZ86" i="10"/>
  <c r="BZ87" i="10"/>
  <c r="BZ88" i="10"/>
  <c r="BZ89" i="10"/>
  <c r="BZ90" i="10"/>
  <c r="BZ91" i="10"/>
  <c r="BZ92" i="10"/>
  <c r="BZ93" i="10"/>
  <c r="BZ94" i="10"/>
  <c r="BZ95" i="10"/>
  <c r="BZ96" i="10"/>
  <c r="BZ97" i="10"/>
  <c r="BZ98" i="10"/>
  <c r="BZ99" i="10"/>
  <c r="BZ100" i="10"/>
  <c r="BZ101" i="10"/>
  <c r="BZ102" i="10"/>
  <c r="BZ103" i="10"/>
  <c r="BZ104" i="10"/>
  <c r="BZ105" i="10"/>
  <c r="BZ106" i="10"/>
  <c r="BZ107" i="10"/>
  <c r="BZ108" i="10"/>
  <c r="BZ109" i="10"/>
  <c r="BZ110" i="10"/>
  <c r="BZ111" i="10"/>
  <c r="BZ112" i="10"/>
  <c r="BZ113" i="10"/>
  <c r="BZ114" i="10"/>
  <c r="BZ115" i="10"/>
  <c r="BZ116" i="10"/>
  <c r="BZ117" i="10"/>
  <c r="BZ118" i="10"/>
  <c r="BZ119" i="10"/>
  <c r="BZ120" i="10"/>
  <c r="BZ121" i="10"/>
  <c r="BZ122" i="10"/>
  <c r="BZ123" i="10"/>
  <c r="BZ124" i="10"/>
  <c r="BZ125" i="10"/>
  <c r="BZ126" i="10"/>
  <c r="BZ127" i="10"/>
  <c r="BZ128" i="10"/>
  <c r="BZ129" i="10"/>
  <c r="BZ130" i="10"/>
  <c r="BZ131" i="10"/>
  <c r="BZ132" i="10"/>
  <c r="BZ133" i="10"/>
  <c r="BZ134" i="10"/>
  <c r="BZ135" i="10"/>
  <c r="BZ136" i="10"/>
  <c r="BZ137" i="10"/>
  <c r="BZ138" i="10"/>
  <c r="BZ139" i="10"/>
  <c r="BZ140" i="10"/>
  <c r="BZ141" i="10"/>
  <c r="BZ142" i="10"/>
  <c r="BZ143" i="10"/>
  <c r="BZ144" i="10"/>
  <c r="BZ145" i="10"/>
  <c r="BZ146" i="10"/>
  <c r="BZ147" i="10"/>
  <c r="BZ148" i="10"/>
  <c r="BZ149" i="10"/>
  <c r="BZ150" i="10"/>
  <c r="BZ151" i="10"/>
  <c r="BZ152" i="10"/>
  <c r="BZ153" i="10"/>
  <c r="BZ154" i="10"/>
  <c r="BZ155" i="10"/>
  <c r="BZ156" i="10"/>
  <c r="BZ157" i="10"/>
  <c r="BZ158" i="10"/>
  <c r="BZ159" i="10"/>
  <c r="BZ160" i="10"/>
  <c r="BZ161" i="10"/>
  <c r="BZ162" i="10"/>
  <c r="BZ163" i="10"/>
  <c r="BZ164" i="10"/>
  <c r="BZ165" i="10"/>
  <c r="BZ166" i="10"/>
  <c r="BZ167" i="10"/>
  <c r="BZ168" i="10"/>
  <c r="BZ169" i="10"/>
  <c r="BZ170" i="10"/>
  <c r="BZ171" i="10"/>
  <c r="BZ172" i="10"/>
  <c r="BZ173" i="10"/>
  <c r="BZ174" i="10"/>
  <c r="BZ175" i="10"/>
  <c r="BZ176" i="10"/>
  <c r="BZ177" i="10"/>
  <c r="BZ178" i="10"/>
  <c r="BZ179" i="10"/>
  <c r="BZ180" i="10"/>
  <c r="BZ181" i="10"/>
  <c r="BZ182" i="10"/>
  <c r="BZ183" i="10"/>
  <c r="BZ184" i="10"/>
  <c r="BZ185" i="10"/>
  <c r="BZ186" i="10"/>
  <c r="BZ187" i="10"/>
  <c r="BZ188" i="10"/>
  <c r="BZ189" i="10"/>
  <c r="BZ190" i="10"/>
  <c r="BZ191" i="10"/>
  <c r="BZ192" i="10"/>
  <c r="BZ193" i="10"/>
  <c r="BZ194" i="10"/>
  <c r="BZ195" i="10"/>
  <c r="BZ196" i="10"/>
  <c r="BZ197" i="10"/>
  <c r="BZ198" i="10"/>
  <c r="BZ199" i="10"/>
  <c r="BZ200" i="10"/>
  <c r="BZ201" i="10"/>
  <c r="BZ202" i="10"/>
  <c r="BZ203" i="10"/>
  <c r="BZ204" i="10"/>
  <c r="BZ205" i="10"/>
  <c r="BZ206" i="10"/>
  <c r="BZ207" i="10"/>
  <c r="BZ208" i="10"/>
  <c r="BZ209" i="10"/>
  <c r="BZ210" i="10"/>
  <c r="BZ211" i="10"/>
  <c r="BZ212" i="10"/>
  <c r="BZ213" i="10"/>
  <c r="BZ214" i="10"/>
  <c r="BZ215" i="10"/>
  <c r="BZ216" i="10"/>
  <c r="BZ217" i="10"/>
  <c r="BZ218" i="10"/>
  <c r="BZ219" i="10"/>
  <c r="BZ220" i="10"/>
  <c r="BZ221" i="10"/>
  <c r="BZ222" i="10"/>
  <c r="BZ223" i="10"/>
  <c r="BZ224" i="10"/>
  <c r="BZ225" i="10"/>
  <c r="BZ226" i="10"/>
  <c r="BZ227" i="10"/>
  <c r="BZ228" i="10"/>
  <c r="BZ229" i="10"/>
  <c r="BZ230" i="10"/>
  <c r="BZ231" i="10"/>
  <c r="BZ232" i="10"/>
  <c r="BZ233" i="10"/>
  <c r="BZ234" i="10"/>
  <c r="BZ235" i="10"/>
  <c r="BZ236" i="10"/>
  <c r="BZ237" i="10"/>
  <c r="BZ238" i="10"/>
  <c r="BZ239" i="10"/>
  <c r="BZ240" i="10"/>
  <c r="BZ241" i="10"/>
  <c r="BZ242" i="10"/>
  <c r="BZ243" i="10"/>
  <c r="BZ244" i="10"/>
  <c r="BZ245" i="10"/>
  <c r="BZ246" i="10"/>
  <c r="BZ247" i="10"/>
  <c r="BZ248" i="10"/>
  <c r="BZ249" i="10"/>
  <c r="BZ250" i="10"/>
  <c r="BZ251" i="10"/>
  <c r="BZ252" i="10"/>
  <c r="BZ253" i="10"/>
  <c r="BZ254" i="10"/>
  <c r="BZ255" i="10"/>
  <c r="BZ256" i="10"/>
  <c r="BZ257" i="10"/>
  <c r="BZ20" i="10"/>
  <c r="BZ22" i="10"/>
  <c r="BZ24" i="10"/>
  <c r="BZ25" i="10"/>
  <c r="BZ29" i="10"/>
  <c r="BZ31" i="10"/>
  <c r="BZ32" i="10"/>
  <c r="BZ33" i="10"/>
  <c r="BZ34" i="10"/>
  <c r="BZ39" i="10"/>
  <c r="BZ40" i="10"/>
  <c r="BZ41" i="10"/>
  <c r="BZ42" i="10"/>
  <c r="BZ43" i="10"/>
  <c r="BZ44" i="10"/>
  <c r="BZ45" i="10"/>
  <c r="BZ46" i="10"/>
  <c r="BZ47" i="10"/>
  <c r="BZ48" i="10"/>
  <c r="BZ49" i="10"/>
  <c r="BZ50" i="10"/>
  <c r="BZ52" i="10"/>
  <c r="BZ55" i="10"/>
  <c r="BZ56" i="10"/>
  <c r="BZ57" i="10"/>
  <c r="BZ58" i="10"/>
  <c r="BZ59" i="10"/>
  <c r="BZ60" i="10"/>
  <c r="BZ61" i="10"/>
  <c r="BZ62" i="10"/>
  <c r="BZ63" i="10"/>
  <c r="BZ64" i="10"/>
  <c r="BZ65" i="10"/>
  <c r="BZ66" i="10"/>
  <c r="AA18" i="10"/>
  <c r="AA19" i="10"/>
  <c r="AA20" i="10"/>
  <c r="AA21" i="10"/>
  <c r="AA22" i="10"/>
  <c r="AA23" i="10"/>
  <c r="AA24" i="10"/>
  <c r="AA25" i="10"/>
  <c r="AA26" i="10"/>
  <c r="AA27" i="10"/>
  <c r="AA28" i="10"/>
  <c r="AA29" i="10"/>
  <c r="AA30" i="10"/>
  <c r="AA31" i="10"/>
  <c r="AA32" i="10"/>
  <c r="AA33" i="10"/>
  <c r="AA34" i="10"/>
  <c r="AA35" i="10"/>
  <c r="AA36" i="10"/>
  <c r="AA37" i="10"/>
  <c r="AA38" i="10"/>
  <c r="AA39" i="10"/>
  <c r="AA40" i="10"/>
  <c r="AA41" i="10"/>
  <c r="AA42" i="10"/>
  <c r="AA43" i="10"/>
  <c r="AA44" i="10"/>
  <c r="AA45" i="10"/>
  <c r="AA46" i="10"/>
  <c r="AA47" i="10"/>
  <c r="AA48" i="10"/>
  <c r="AA49" i="10"/>
  <c r="AA50" i="10"/>
  <c r="AA51" i="10"/>
  <c r="AA52" i="10"/>
  <c r="AA53" i="10"/>
  <c r="AA54" i="10"/>
  <c r="AA55" i="10"/>
  <c r="AA56" i="10"/>
  <c r="AA57" i="10"/>
  <c r="AA58" i="10"/>
  <c r="AA59" i="10"/>
  <c r="AA60" i="10"/>
  <c r="AA61" i="10"/>
  <c r="AA62" i="10"/>
  <c r="AA63" i="10"/>
  <c r="AA64" i="10"/>
  <c r="AA65" i="10"/>
  <c r="AA66" i="10"/>
  <c r="AA67" i="10"/>
  <c r="AA68" i="10"/>
  <c r="AA69" i="10"/>
  <c r="AA70" i="10"/>
  <c r="AA71" i="10"/>
  <c r="AA72" i="10"/>
  <c r="AA73" i="10"/>
  <c r="AA74" i="10"/>
  <c r="AA75" i="10"/>
  <c r="AA76" i="10"/>
  <c r="AA77" i="10"/>
  <c r="AA78" i="10"/>
  <c r="AA79" i="10"/>
  <c r="AA80" i="10"/>
  <c r="AA81" i="10"/>
  <c r="AA82" i="10"/>
  <c r="AA83" i="10"/>
  <c r="AA84" i="10"/>
  <c r="AA85" i="10"/>
  <c r="AA86" i="10"/>
  <c r="AA87" i="10"/>
  <c r="AA88" i="10"/>
  <c r="AA89" i="10"/>
  <c r="AA90" i="10"/>
  <c r="AA91" i="10"/>
  <c r="AA92" i="10"/>
  <c r="AA93" i="10"/>
  <c r="AA94" i="10"/>
  <c r="AA95" i="10"/>
  <c r="AA96" i="10"/>
  <c r="AA97" i="10"/>
  <c r="AA98" i="10"/>
  <c r="AA99" i="10"/>
  <c r="AA100" i="10"/>
  <c r="AA101" i="10"/>
  <c r="AA102" i="10"/>
  <c r="AA103" i="10"/>
  <c r="AA104" i="10"/>
  <c r="AA105" i="10"/>
  <c r="AA106" i="10"/>
  <c r="AA107" i="10"/>
  <c r="AA108" i="10"/>
  <c r="AA109" i="10"/>
  <c r="AA110" i="10"/>
  <c r="AA111" i="10"/>
  <c r="AA112" i="10"/>
  <c r="AA113" i="10"/>
  <c r="AA114" i="10"/>
  <c r="AA115" i="10"/>
  <c r="AA116" i="10"/>
  <c r="AA117" i="10"/>
  <c r="AA118" i="10"/>
  <c r="AA119" i="10"/>
  <c r="AA120" i="10"/>
  <c r="AA121" i="10"/>
  <c r="AA122" i="10"/>
  <c r="AA123" i="10"/>
  <c r="AA124" i="10"/>
  <c r="AA125" i="10"/>
  <c r="AA126" i="10"/>
  <c r="AA127" i="10"/>
  <c r="AA128" i="10"/>
  <c r="AA129" i="10"/>
  <c r="AA130" i="10"/>
  <c r="AA131" i="10"/>
  <c r="AA132" i="10"/>
  <c r="AA133" i="10"/>
  <c r="AA134" i="10"/>
  <c r="AA135" i="10"/>
  <c r="AA136" i="10"/>
  <c r="AA137" i="10"/>
  <c r="AA138" i="10"/>
  <c r="AA139" i="10"/>
  <c r="AA140" i="10"/>
  <c r="AA141" i="10"/>
  <c r="AA142" i="10"/>
  <c r="AA143" i="10"/>
  <c r="AA144" i="10"/>
  <c r="AA145" i="10"/>
  <c r="AA146" i="10"/>
  <c r="AA147" i="10"/>
  <c r="AA148" i="10"/>
  <c r="AA149" i="10"/>
  <c r="AA150" i="10"/>
  <c r="AA151" i="10"/>
  <c r="AA152" i="10"/>
  <c r="AA153" i="10"/>
  <c r="AA154" i="10"/>
  <c r="AA155" i="10"/>
  <c r="AA156" i="10"/>
  <c r="AA157" i="10"/>
  <c r="AA158" i="10"/>
  <c r="AA159" i="10"/>
  <c r="AA160" i="10"/>
  <c r="AA161" i="10"/>
  <c r="AA162" i="10"/>
  <c r="AA163" i="10"/>
  <c r="AA164" i="10"/>
  <c r="AA165" i="10"/>
  <c r="AA166" i="10"/>
  <c r="AA167" i="10"/>
  <c r="AA168" i="10"/>
  <c r="AA169" i="10"/>
  <c r="AA170" i="10"/>
  <c r="AA171" i="10"/>
  <c r="AA172" i="10"/>
  <c r="AA173" i="10"/>
  <c r="AA174" i="10"/>
  <c r="AA175" i="10"/>
  <c r="AA176" i="10"/>
  <c r="AA177" i="10"/>
  <c r="AA178" i="10"/>
  <c r="AA179" i="10"/>
  <c r="AA180" i="10"/>
  <c r="AA181" i="10"/>
  <c r="AA182" i="10"/>
  <c r="AA183" i="10"/>
  <c r="AA184" i="10"/>
  <c r="AA185" i="10"/>
  <c r="AA186" i="10"/>
  <c r="AA187" i="10"/>
  <c r="AA188" i="10"/>
  <c r="AA189" i="10"/>
  <c r="AA190" i="10"/>
  <c r="AA191" i="10"/>
  <c r="AA192" i="10"/>
  <c r="AA193" i="10"/>
  <c r="AA194" i="10"/>
  <c r="AA195" i="10"/>
  <c r="AA196" i="10"/>
  <c r="AA197" i="10"/>
  <c r="AA198" i="10"/>
  <c r="AA199" i="10"/>
  <c r="AA200" i="10"/>
  <c r="AA201" i="10"/>
  <c r="AA202" i="10"/>
  <c r="AA203" i="10"/>
  <c r="AA204" i="10"/>
  <c r="AA205" i="10"/>
  <c r="AA206" i="10"/>
  <c r="AA207" i="10"/>
  <c r="AA208" i="10"/>
  <c r="AA209" i="10"/>
  <c r="AA210" i="10"/>
  <c r="AA211" i="10"/>
  <c r="AA212" i="10"/>
  <c r="AA213" i="10"/>
  <c r="AA214" i="10"/>
  <c r="AA215" i="10"/>
  <c r="AA216" i="10"/>
  <c r="AA217" i="10"/>
  <c r="AA218" i="10"/>
  <c r="AA219" i="10"/>
  <c r="AA220" i="10"/>
  <c r="AA221" i="10"/>
  <c r="AA222" i="10"/>
  <c r="AA223" i="10"/>
  <c r="AA224" i="10"/>
  <c r="AA225" i="10"/>
  <c r="AA226" i="10"/>
  <c r="AA227" i="10"/>
  <c r="AA228" i="10"/>
  <c r="AA229" i="10"/>
  <c r="AA230" i="10"/>
  <c r="AA231" i="10"/>
  <c r="AA232" i="10"/>
  <c r="AA233" i="10"/>
  <c r="AA234" i="10"/>
  <c r="AA235" i="10"/>
  <c r="AA236" i="10"/>
  <c r="AA237" i="10"/>
  <c r="AA238" i="10"/>
  <c r="AA239" i="10"/>
  <c r="AA240" i="10"/>
  <c r="AA241" i="10"/>
  <c r="AA242" i="10"/>
  <c r="AA243" i="10"/>
  <c r="AA244" i="10"/>
  <c r="AA245" i="10"/>
  <c r="AA246" i="10"/>
  <c r="AA247" i="10"/>
  <c r="AA248" i="10"/>
  <c r="AA249" i="10"/>
  <c r="AA250" i="10"/>
  <c r="AA251" i="10"/>
  <c r="AA252" i="10"/>
  <c r="AA253" i="10"/>
  <c r="AA254" i="10"/>
  <c r="AA255" i="10"/>
  <c r="AA256" i="10"/>
  <c r="AA257" i="10"/>
  <c r="AA9" i="10"/>
  <c r="AA10" i="10"/>
  <c r="AA11" i="10"/>
  <c r="AA12" i="10"/>
  <c r="AA13" i="10"/>
  <c r="AA14" i="10"/>
  <c r="AA15" i="10"/>
  <c r="BN15" i="10" s="1"/>
  <c r="AA16" i="10"/>
  <c r="AA17" i="10"/>
  <c r="AA8" i="10"/>
  <c r="AG44" i="5"/>
  <c r="AG16" i="5"/>
  <c r="AG15" i="5"/>
  <c r="AG14" i="5"/>
  <c r="AG13" i="5"/>
  <c r="AG10" i="5"/>
  <c r="Q43" i="5"/>
  <c r="Q42" i="5"/>
  <c r="Q16" i="5"/>
  <c r="Q15" i="5"/>
  <c r="Q14" i="5"/>
  <c r="Q12" i="5"/>
  <c r="Q11" i="5"/>
  <c r="Q10" i="5"/>
  <c r="Q8" i="5"/>
  <c r="Q7" i="5"/>
  <c r="AF51" i="5"/>
  <c r="BJ29" i="10" s="1"/>
  <c r="AE51" i="5"/>
  <c r="P51" i="5"/>
  <c r="O51" i="5"/>
  <c r="AF49" i="5"/>
  <c r="BJ28" i="10" s="1"/>
  <c r="AE49" i="5"/>
  <c r="P49" i="5"/>
  <c r="O49" i="5"/>
  <c r="AF48" i="5"/>
  <c r="BJ27" i="10" s="1"/>
  <c r="AE48" i="5"/>
  <c r="P48" i="5"/>
  <c r="O48" i="5"/>
  <c r="AF47" i="5"/>
  <c r="BJ26" i="10" s="1"/>
  <c r="AE47" i="5"/>
  <c r="P47" i="5"/>
  <c r="O47" i="5"/>
  <c r="AF46" i="5"/>
  <c r="BJ25" i="10" s="1"/>
  <c r="AE46" i="5"/>
  <c r="P46" i="5"/>
  <c r="O46" i="5"/>
  <c r="AF45" i="5"/>
  <c r="BJ24" i="10" s="1"/>
  <c r="AE45" i="5"/>
  <c r="P45" i="5"/>
  <c r="O45" i="5"/>
  <c r="AF40" i="5"/>
  <c r="BJ22" i="10" s="1"/>
  <c r="AE40" i="5"/>
  <c r="P40" i="5"/>
  <c r="O40" i="5"/>
  <c r="AF39" i="5"/>
  <c r="BJ21" i="10" s="1"/>
  <c r="AE39" i="5"/>
  <c r="P39" i="5"/>
  <c r="O39" i="5"/>
  <c r="AF38" i="5"/>
  <c r="BJ20" i="10" s="1"/>
  <c r="AE38" i="5"/>
  <c r="P38" i="5"/>
  <c r="O38" i="5"/>
  <c r="AF36" i="5"/>
  <c r="BJ19" i="10" s="1"/>
  <c r="AE36" i="5"/>
  <c r="P36" i="5"/>
  <c r="O36" i="5"/>
  <c r="AF35" i="5"/>
  <c r="BJ18" i="10" s="1"/>
  <c r="AE35" i="5"/>
  <c r="P35" i="5"/>
  <c r="O35" i="5"/>
  <c r="AF34" i="5"/>
  <c r="BJ17" i="10" s="1"/>
  <c r="AE34" i="5"/>
  <c r="P34" i="5"/>
  <c r="O34" i="5"/>
  <c r="AF33" i="5"/>
  <c r="BJ16" i="10" s="1"/>
  <c r="AE33" i="5"/>
  <c r="P33" i="5"/>
  <c r="O33" i="5"/>
  <c r="AF32" i="5"/>
  <c r="BJ15" i="10" s="1"/>
  <c r="AE32" i="5"/>
  <c r="P32" i="5"/>
  <c r="O32" i="5"/>
  <c r="AF31" i="5"/>
  <c r="BJ14" i="10" s="1"/>
  <c r="AE31" i="5"/>
  <c r="P31" i="5"/>
  <c r="O31" i="5"/>
  <c r="AF30" i="5"/>
  <c r="BJ13" i="10" s="1"/>
  <c r="AE30" i="5"/>
  <c r="P30" i="5"/>
  <c r="O30" i="5"/>
  <c r="AF29" i="5"/>
  <c r="BJ12" i="10" s="1"/>
  <c r="AE29" i="5"/>
  <c r="P29" i="5"/>
  <c r="O29" i="5"/>
  <c r="AF28" i="5"/>
  <c r="BJ11" i="10" s="1"/>
  <c r="AE28" i="5"/>
  <c r="P28" i="5"/>
  <c r="O28" i="5"/>
  <c r="AF6" i="5"/>
  <c r="BJ10" i="10" s="1"/>
  <c r="D6" i="9"/>
  <c r="P6" i="5"/>
  <c r="O6" i="5"/>
  <c r="AF5" i="5"/>
  <c r="BJ9" i="10" s="1"/>
  <c r="AE5" i="5"/>
  <c r="P5" i="5"/>
  <c r="CG8" i="10" s="1"/>
  <c r="O5" i="5"/>
  <c r="M7" i="5"/>
  <c r="M8" i="5"/>
  <c r="M10" i="5"/>
  <c r="M11" i="5"/>
  <c r="M12" i="5"/>
  <c r="M13" i="5"/>
  <c r="M14" i="5"/>
  <c r="M15" i="5"/>
  <c r="M16" i="5"/>
  <c r="M42" i="5"/>
  <c r="M43" i="5"/>
  <c r="M44" i="5"/>
  <c r="Q44" i="5"/>
  <c r="D5" i="9" l="1"/>
  <c r="D23" i="9" s="1" a="1"/>
  <c r="H24" i="9" s="1"/>
  <c r="P3" i="15"/>
  <c r="R3" i="15" s="1"/>
  <c r="CG9" i="10"/>
  <c r="BK9" i="10"/>
  <c r="CG10" i="10"/>
  <c r="BK10" i="10"/>
  <c r="P26" i="15"/>
  <c r="R26" i="15" s="1"/>
  <c r="P5" i="9"/>
  <c r="CG11" i="10"/>
  <c r="BK11" i="10"/>
  <c r="P27" i="15"/>
  <c r="R27" i="15" s="1"/>
  <c r="P6" i="9"/>
  <c r="CG12" i="10"/>
  <c r="BK12" i="10"/>
  <c r="P7" i="9"/>
  <c r="P28" i="15"/>
  <c r="R28" i="15" s="1"/>
  <c r="CG13" i="10"/>
  <c r="BK13" i="10"/>
  <c r="P8" i="9"/>
  <c r="P29" i="15"/>
  <c r="R29" i="15" s="1"/>
  <c r="CG14" i="10"/>
  <c r="BK14" i="10"/>
  <c r="P9" i="9"/>
  <c r="P30" i="15"/>
  <c r="R30" i="15" s="1"/>
  <c r="CG15" i="10"/>
  <c r="BK15" i="10"/>
  <c r="P10" i="9"/>
  <c r="P31" i="15"/>
  <c r="R31" i="15" s="1"/>
  <c r="CG16" i="10"/>
  <c r="BK16" i="10"/>
  <c r="P11" i="9"/>
  <c r="P32" i="15"/>
  <c r="R32" i="15" s="1"/>
  <c r="CG17" i="10"/>
  <c r="BK17" i="10"/>
  <c r="P12" i="9"/>
  <c r="P33" i="15"/>
  <c r="R33" i="15" s="1"/>
  <c r="CG18" i="10"/>
  <c r="BK18" i="10"/>
  <c r="P13" i="9"/>
  <c r="P34" i="15"/>
  <c r="R34" i="15" s="1"/>
  <c r="CG19" i="10"/>
  <c r="BK19" i="10"/>
  <c r="V5" i="9"/>
  <c r="P37" i="15"/>
  <c r="R37" i="15" s="1"/>
  <c r="CG20" i="10"/>
  <c r="BK20" i="10"/>
  <c r="V6" i="9"/>
  <c r="P38" i="15"/>
  <c r="R38" i="15" s="1"/>
  <c r="CG21" i="10"/>
  <c r="BK21" i="10"/>
  <c r="V7" i="9"/>
  <c r="P39" i="15"/>
  <c r="R39" i="15" s="1"/>
  <c r="CG22" i="10"/>
  <c r="BK22" i="10"/>
  <c r="AB6" i="9"/>
  <c r="P44" i="15"/>
  <c r="R44" i="15" s="1"/>
  <c r="CG24" i="10"/>
  <c r="BK24" i="10"/>
  <c r="AB7" i="9"/>
  <c r="P45" i="15"/>
  <c r="R45" i="15" s="1"/>
  <c r="CG25" i="10"/>
  <c r="BK25" i="10"/>
  <c r="AB8" i="9"/>
  <c r="P46" i="15"/>
  <c r="R46" i="15" s="1"/>
  <c r="CG26" i="10"/>
  <c r="BK26" i="10"/>
  <c r="AB9" i="9"/>
  <c r="P47" i="15"/>
  <c r="R47" i="15" s="1"/>
  <c r="CG27" i="10"/>
  <c r="BK27" i="10"/>
  <c r="AB10" i="9"/>
  <c r="P48" i="15"/>
  <c r="R48" i="15" s="1"/>
  <c r="CG28" i="10"/>
  <c r="BK28" i="10"/>
  <c r="AH5" i="9"/>
  <c r="AH23" i="9" s="1" a="1"/>
  <c r="AH23" i="9" s="1"/>
  <c r="P51" i="15"/>
  <c r="R51" i="15" s="1"/>
  <c r="CG29" i="10"/>
  <c r="BK29" i="10"/>
  <c r="BN8" i="10"/>
  <c r="BT8" i="10" s="1"/>
  <c r="BM8" i="10"/>
  <c r="BS8" i="10" s="1"/>
  <c r="BN17" i="10"/>
  <c r="BT17" i="10" s="1"/>
  <c r="BM17" i="10"/>
  <c r="BN16" i="10"/>
  <c r="BT16" i="10" s="1"/>
  <c r="BM16" i="10"/>
  <c r="BN14" i="10"/>
  <c r="BT14" i="10" s="1"/>
  <c r="BM14" i="10"/>
  <c r="BN13" i="10"/>
  <c r="BT13" i="10" s="1"/>
  <c r="BM13" i="10"/>
  <c r="BN12" i="10"/>
  <c r="BT12" i="10" s="1"/>
  <c r="BM12" i="10"/>
  <c r="BN11" i="10"/>
  <c r="BT11" i="10" s="1"/>
  <c r="BM11" i="10"/>
  <c r="BN9" i="10"/>
  <c r="BT9" i="10" s="1"/>
  <c r="BM9" i="10"/>
  <c r="BN257" i="10"/>
  <c r="BT257" i="10" s="1"/>
  <c r="BM257" i="10"/>
  <c r="BP257" i="10" s="1"/>
  <c r="CD257" i="10" s="1"/>
  <c r="CF257" i="10" s="1"/>
  <c r="CL257" i="10" s="1"/>
  <c r="BN256" i="10"/>
  <c r="BT256" i="10" s="1"/>
  <c r="BM256" i="10"/>
  <c r="BN255" i="10"/>
  <c r="BT255" i="10" s="1"/>
  <c r="BM255" i="10"/>
  <c r="BN254" i="10"/>
  <c r="BT254" i="10" s="1"/>
  <c r="BM254" i="10"/>
  <c r="BN253" i="10"/>
  <c r="BT253" i="10" s="1"/>
  <c r="BM253" i="10"/>
  <c r="BP253" i="10" s="1"/>
  <c r="CD253" i="10" s="1"/>
  <c r="CF253" i="10" s="1"/>
  <c r="CL253" i="10" s="1"/>
  <c r="BN252" i="10"/>
  <c r="BT252" i="10" s="1"/>
  <c r="BM252" i="10"/>
  <c r="BN251" i="10"/>
  <c r="BT251" i="10" s="1"/>
  <c r="BM251" i="10"/>
  <c r="BN250" i="10"/>
  <c r="BT250" i="10" s="1"/>
  <c r="BM250" i="10"/>
  <c r="BN249" i="10"/>
  <c r="BT249" i="10" s="1"/>
  <c r="BM249" i="10"/>
  <c r="BP249" i="10" s="1"/>
  <c r="CD249" i="10" s="1"/>
  <c r="CF249" i="10" s="1"/>
  <c r="CL249" i="10" s="1"/>
  <c r="BN248" i="10"/>
  <c r="BT248" i="10" s="1"/>
  <c r="BM248" i="10"/>
  <c r="BN247" i="10"/>
  <c r="BT247" i="10" s="1"/>
  <c r="BM247" i="10"/>
  <c r="BN246" i="10"/>
  <c r="BT246" i="10" s="1"/>
  <c r="BM246" i="10"/>
  <c r="BN245" i="10"/>
  <c r="BT245" i="10" s="1"/>
  <c r="BM245" i="10"/>
  <c r="BP245" i="10" s="1"/>
  <c r="CD245" i="10" s="1"/>
  <c r="CF245" i="10" s="1"/>
  <c r="CL245" i="10" s="1"/>
  <c r="BN244" i="10"/>
  <c r="BT244" i="10" s="1"/>
  <c r="BM244" i="10"/>
  <c r="BN243" i="10"/>
  <c r="BT243" i="10" s="1"/>
  <c r="BM243" i="10"/>
  <c r="BN242" i="10"/>
  <c r="BT242" i="10" s="1"/>
  <c r="BM242" i="10"/>
  <c r="BN241" i="10"/>
  <c r="BT241" i="10" s="1"/>
  <c r="BM241" i="10"/>
  <c r="BP241" i="10" s="1"/>
  <c r="CD241" i="10" s="1"/>
  <c r="CF241" i="10" s="1"/>
  <c r="CL241" i="10" s="1"/>
  <c r="BN240" i="10"/>
  <c r="BT240" i="10" s="1"/>
  <c r="BM240" i="10"/>
  <c r="BN239" i="10"/>
  <c r="BT239" i="10" s="1"/>
  <c r="BM239" i="10"/>
  <c r="BN238" i="10"/>
  <c r="BT238" i="10" s="1"/>
  <c r="BM238" i="10"/>
  <c r="BN237" i="10"/>
  <c r="BT237" i="10" s="1"/>
  <c r="BM237" i="10"/>
  <c r="BP237" i="10" s="1"/>
  <c r="CD237" i="10" s="1"/>
  <c r="CF237" i="10" s="1"/>
  <c r="CL237" i="10" s="1"/>
  <c r="BN236" i="10"/>
  <c r="BT236" i="10" s="1"/>
  <c r="BM236" i="10"/>
  <c r="BN235" i="10"/>
  <c r="BT235" i="10" s="1"/>
  <c r="BM235" i="10"/>
  <c r="BN234" i="10"/>
  <c r="BT234" i="10" s="1"/>
  <c r="BM234" i="10"/>
  <c r="BN233" i="10"/>
  <c r="BT233" i="10" s="1"/>
  <c r="BM233" i="10"/>
  <c r="BP233" i="10" s="1"/>
  <c r="CD233" i="10" s="1"/>
  <c r="CF233" i="10" s="1"/>
  <c r="CI233" i="10" s="1"/>
  <c r="BN232" i="10"/>
  <c r="BT232" i="10" s="1"/>
  <c r="BM232" i="10"/>
  <c r="BN231" i="10"/>
  <c r="BT231" i="10" s="1"/>
  <c r="BM231" i="10"/>
  <c r="BN230" i="10"/>
  <c r="BT230" i="10" s="1"/>
  <c r="BM230" i="10"/>
  <c r="BN229" i="10"/>
  <c r="BT229" i="10" s="1"/>
  <c r="BM229" i="10"/>
  <c r="BP229" i="10" s="1"/>
  <c r="CD229" i="10" s="1"/>
  <c r="CF229" i="10" s="1"/>
  <c r="CL229" i="10" s="1"/>
  <c r="BN228" i="10"/>
  <c r="BT228" i="10" s="1"/>
  <c r="BM228" i="10"/>
  <c r="BN227" i="10"/>
  <c r="BT227" i="10" s="1"/>
  <c r="BM227" i="10"/>
  <c r="BN226" i="10"/>
  <c r="BT226" i="10" s="1"/>
  <c r="BM226" i="10"/>
  <c r="BN225" i="10"/>
  <c r="BT225" i="10" s="1"/>
  <c r="BM225" i="10"/>
  <c r="BP225" i="10" s="1"/>
  <c r="CD225" i="10" s="1"/>
  <c r="CF225" i="10" s="1"/>
  <c r="CL225" i="10" s="1"/>
  <c r="BN224" i="10"/>
  <c r="BT224" i="10" s="1"/>
  <c r="BM224" i="10"/>
  <c r="BN223" i="10"/>
  <c r="BT223" i="10" s="1"/>
  <c r="BM223" i="10"/>
  <c r="BN222" i="10"/>
  <c r="BT222" i="10" s="1"/>
  <c r="BM222" i="10"/>
  <c r="BN221" i="10"/>
  <c r="BT221" i="10" s="1"/>
  <c r="BM221" i="10"/>
  <c r="BP221" i="10" s="1"/>
  <c r="CD221" i="10" s="1"/>
  <c r="CF221" i="10" s="1"/>
  <c r="CL221" i="10" s="1"/>
  <c r="BN220" i="10"/>
  <c r="BT220" i="10" s="1"/>
  <c r="BM220" i="10"/>
  <c r="BN219" i="10"/>
  <c r="BT219" i="10" s="1"/>
  <c r="BM219" i="10"/>
  <c r="BN218" i="10"/>
  <c r="BT218" i="10" s="1"/>
  <c r="BM218" i="10"/>
  <c r="BN217" i="10"/>
  <c r="BT217" i="10" s="1"/>
  <c r="BM217" i="10"/>
  <c r="BP217" i="10" s="1"/>
  <c r="CD217" i="10" s="1"/>
  <c r="CF217" i="10" s="1"/>
  <c r="CL217" i="10" s="1"/>
  <c r="BN216" i="10"/>
  <c r="BT216" i="10" s="1"/>
  <c r="BM216" i="10"/>
  <c r="BN215" i="10"/>
  <c r="BT215" i="10" s="1"/>
  <c r="BM215" i="10"/>
  <c r="BN214" i="10"/>
  <c r="BT214" i="10" s="1"/>
  <c r="BM214" i="10"/>
  <c r="BN213" i="10"/>
  <c r="BT213" i="10" s="1"/>
  <c r="BM213" i="10"/>
  <c r="BP213" i="10" s="1"/>
  <c r="CD213" i="10" s="1"/>
  <c r="CF213" i="10" s="1"/>
  <c r="CL213" i="10" s="1"/>
  <c r="BN212" i="10"/>
  <c r="BT212" i="10" s="1"/>
  <c r="BM212" i="10"/>
  <c r="BN211" i="10"/>
  <c r="BT211" i="10" s="1"/>
  <c r="BM211" i="10"/>
  <c r="BN210" i="10"/>
  <c r="BT210" i="10" s="1"/>
  <c r="BM210" i="10"/>
  <c r="BN209" i="10"/>
  <c r="BT209" i="10" s="1"/>
  <c r="BM209" i="10"/>
  <c r="BP209" i="10" s="1"/>
  <c r="CD209" i="10" s="1"/>
  <c r="CF209" i="10" s="1"/>
  <c r="CL209" i="10" s="1"/>
  <c r="BN208" i="10"/>
  <c r="BT208" i="10" s="1"/>
  <c r="BM208" i="10"/>
  <c r="BN207" i="10"/>
  <c r="BT207" i="10" s="1"/>
  <c r="BM207" i="10"/>
  <c r="BN206" i="10"/>
  <c r="BT206" i="10" s="1"/>
  <c r="BM206" i="10"/>
  <c r="BN205" i="10"/>
  <c r="BT205" i="10" s="1"/>
  <c r="BM205" i="10"/>
  <c r="BP205" i="10" s="1"/>
  <c r="CD205" i="10" s="1"/>
  <c r="CF205" i="10" s="1"/>
  <c r="CL205" i="10" s="1"/>
  <c r="BN204" i="10"/>
  <c r="BT204" i="10" s="1"/>
  <c r="BM204" i="10"/>
  <c r="BN203" i="10"/>
  <c r="BT203" i="10" s="1"/>
  <c r="BM203" i="10"/>
  <c r="BN202" i="10"/>
  <c r="BT202" i="10" s="1"/>
  <c r="BM202" i="10"/>
  <c r="BN201" i="10"/>
  <c r="BT201" i="10" s="1"/>
  <c r="BM201" i="10"/>
  <c r="BP201" i="10" s="1"/>
  <c r="CD201" i="10" s="1"/>
  <c r="CF201" i="10" s="1"/>
  <c r="CL201" i="10" s="1"/>
  <c r="BN200" i="10"/>
  <c r="BT200" i="10" s="1"/>
  <c r="BM200" i="10"/>
  <c r="BN199" i="10"/>
  <c r="BT199" i="10" s="1"/>
  <c r="BM199" i="10"/>
  <c r="BN198" i="10"/>
  <c r="BT198" i="10" s="1"/>
  <c r="BM198" i="10"/>
  <c r="BN197" i="10"/>
  <c r="BT197" i="10" s="1"/>
  <c r="BM197" i="10"/>
  <c r="BP197" i="10" s="1"/>
  <c r="CD197" i="10" s="1"/>
  <c r="CF197" i="10" s="1"/>
  <c r="CL197" i="10" s="1"/>
  <c r="BN196" i="10"/>
  <c r="BT196" i="10" s="1"/>
  <c r="BM196" i="10"/>
  <c r="BN195" i="10"/>
  <c r="BT195" i="10" s="1"/>
  <c r="BM195" i="10"/>
  <c r="BN194" i="10"/>
  <c r="BT194" i="10" s="1"/>
  <c r="BM194" i="10"/>
  <c r="BN193" i="10"/>
  <c r="BT193" i="10" s="1"/>
  <c r="BM193" i="10"/>
  <c r="BP193" i="10" s="1"/>
  <c r="CD193" i="10" s="1"/>
  <c r="CF193" i="10" s="1"/>
  <c r="CL193" i="10" s="1"/>
  <c r="BN192" i="10"/>
  <c r="BT192" i="10" s="1"/>
  <c r="BM192" i="10"/>
  <c r="BN191" i="10"/>
  <c r="BT191" i="10" s="1"/>
  <c r="BM191" i="10"/>
  <c r="BN190" i="10"/>
  <c r="BT190" i="10" s="1"/>
  <c r="BM190" i="10"/>
  <c r="BN189" i="10"/>
  <c r="BT189" i="10" s="1"/>
  <c r="BM189" i="10"/>
  <c r="BP189" i="10" s="1"/>
  <c r="CD189" i="10" s="1"/>
  <c r="CF189" i="10" s="1"/>
  <c r="CL189" i="10" s="1"/>
  <c r="BN188" i="10"/>
  <c r="BT188" i="10" s="1"/>
  <c r="BM188" i="10"/>
  <c r="BN187" i="10"/>
  <c r="BT187" i="10" s="1"/>
  <c r="BM187" i="10"/>
  <c r="BN186" i="10"/>
  <c r="BT186" i="10" s="1"/>
  <c r="BM186" i="10"/>
  <c r="BN185" i="10"/>
  <c r="BT185" i="10" s="1"/>
  <c r="BM185" i="10"/>
  <c r="BP185" i="10" s="1"/>
  <c r="CD185" i="10" s="1"/>
  <c r="CF185" i="10" s="1"/>
  <c r="CL185" i="10" s="1"/>
  <c r="BN184" i="10"/>
  <c r="BT184" i="10" s="1"/>
  <c r="BM184" i="10"/>
  <c r="BN183" i="10"/>
  <c r="BT183" i="10" s="1"/>
  <c r="BM183" i="10"/>
  <c r="BN182" i="10"/>
  <c r="BT182" i="10" s="1"/>
  <c r="BM182" i="10"/>
  <c r="BN181" i="10"/>
  <c r="BT181" i="10" s="1"/>
  <c r="BM181" i="10"/>
  <c r="BP181" i="10" s="1"/>
  <c r="CD181" i="10" s="1"/>
  <c r="CF181" i="10" s="1"/>
  <c r="CL181" i="10" s="1"/>
  <c r="BN180" i="10"/>
  <c r="BT180" i="10" s="1"/>
  <c r="BM180" i="10"/>
  <c r="BN179" i="10"/>
  <c r="BT179" i="10" s="1"/>
  <c r="BM179" i="10"/>
  <c r="BN178" i="10"/>
  <c r="BT178" i="10" s="1"/>
  <c r="BM178" i="10"/>
  <c r="BN177" i="10"/>
  <c r="BT177" i="10" s="1"/>
  <c r="BM177" i="10"/>
  <c r="BP177" i="10" s="1"/>
  <c r="CD177" i="10" s="1"/>
  <c r="CF177" i="10" s="1"/>
  <c r="CL177" i="10" s="1"/>
  <c r="BN176" i="10"/>
  <c r="BT176" i="10" s="1"/>
  <c r="BM176" i="10"/>
  <c r="BN175" i="10"/>
  <c r="BT175" i="10" s="1"/>
  <c r="BM175" i="10"/>
  <c r="BN174" i="10"/>
  <c r="BT174" i="10" s="1"/>
  <c r="BM174" i="10"/>
  <c r="BN173" i="10"/>
  <c r="BT173" i="10" s="1"/>
  <c r="BM173" i="10"/>
  <c r="BP173" i="10" s="1"/>
  <c r="CD173" i="10" s="1"/>
  <c r="CF173" i="10" s="1"/>
  <c r="CL173" i="10" s="1"/>
  <c r="BN172" i="10"/>
  <c r="BT172" i="10" s="1"/>
  <c r="BM172" i="10"/>
  <c r="BN171" i="10"/>
  <c r="BT171" i="10" s="1"/>
  <c r="BM171" i="10"/>
  <c r="BN170" i="10"/>
  <c r="BT170" i="10" s="1"/>
  <c r="BM170" i="10"/>
  <c r="BN169" i="10"/>
  <c r="BT169" i="10" s="1"/>
  <c r="BM169" i="10"/>
  <c r="BP169" i="10" s="1"/>
  <c r="CD169" i="10" s="1"/>
  <c r="CF169" i="10" s="1"/>
  <c r="CL169" i="10" s="1"/>
  <c r="BN168" i="10"/>
  <c r="BT168" i="10" s="1"/>
  <c r="BM168" i="10"/>
  <c r="BN167" i="10"/>
  <c r="BT167" i="10" s="1"/>
  <c r="BM167" i="10"/>
  <c r="BN166" i="10"/>
  <c r="BT166" i="10" s="1"/>
  <c r="BM166" i="10"/>
  <c r="BN165" i="10"/>
  <c r="BT165" i="10" s="1"/>
  <c r="BM165" i="10"/>
  <c r="BP165" i="10" s="1"/>
  <c r="CD165" i="10" s="1"/>
  <c r="CF165" i="10" s="1"/>
  <c r="CL165" i="10" s="1"/>
  <c r="BN164" i="10"/>
  <c r="BT164" i="10" s="1"/>
  <c r="BM164" i="10"/>
  <c r="BN163" i="10"/>
  <c r="BT163" i="10" s="1"/>
  <c r="BM163" i="10"/>
  <c r="BN162" i="10"/>
  <c r="BT162" i="10" s="1"/>
  <c r="BM162" i="10"/>
  <c r="BN161" i="10"/>
  <c r="BT161" i="10" s="1"/>
  <c r="BM161" i="10"/>
  <c r="BP161" i="10" s="1"/>
  <c r="CD161" i="10" s="1"/>
  <c r="CF161" i="10" s="1"/>
  <c r="CL161" i="10" s="1"/>
  <c r="BN160" i="10"/>
  <c r="BT160" i="10" s="1"/>
  <c r="BM160" i="10"/>
  <c r="BN159" i="10"/>
  <c r="BT159" i="10" s="1"/>
  <c r="BM159" i="10"/>
  <c r="BN158" i="10"/>
  <c r="BT158" i="10" s="1"/>
  <c r="BM158" i="10"/>
  <c r="BN157" i="10"/>
  <c r="BT157" i="10" s="1"/>
  <c r="BM157" i="10"/>
  <c r="BP157" i="10" s="1"/>
  <c r="CD157" i="10" s="1"/>
  <c r="CF157" i="10" s="1"/>
  <c r="CL157" i="10" s="1"/>
  <c r="BN156" i="10"/>
  <c r="BT156" i="10" s="1"/>
  <c r="BM156" i="10"/>
  <c r="BN155" i="10"/>
  <c r="BT155" i="10" s="1"/>
  <c r="BM155" i="10"/>
  <c r="BN154" i="10"/>
  <c r="BT154" i="10" s="1"/>
  <c r="BM154" i="10"/>
  <c r="BN153" i="10"/>
  <c r="BT153" i="10" s="1"/>
  <c r="BM153" i="10"/>
  <c r="BP153" i="10" s="1"/>
  <c r="CD153" i="10" s="1"/>
  <c r="CF153" i="10" s="1"/>
  <c r="CL153" i="10" s="1"/>
  <c r="BN152" i="10"/>
  <c r="BT152" i="10" s="1"/>
  <c r="BM152" i="10"/>
  <c r="BN151" i="10"/>
  <c r="BT151" i="10" s="1"/>
  <c r="BM151" i="10"/>
  <c r="BN150" i="10"/>
  <c r="BT150" i="10" s="1"/>
  <c r="BM150" i="10"/>
  <c r="BN149" i="10"/>
  <c r="BT149" i="10" s="1"/>
  <c r="BM149" i="10"/>
  <c r="BP149" i="10" s="1"/>
  <c r="CD149" i="10" s="1"/>
  <c r="CF149" i="10" s="1"/>
  <c r="CL149" i="10" s="1"/>
  <c r="BN148" i="10"/>
  <c r="BT148" i="10" s="1"/>
  <c r="BM148" i="10"/>
  <c r="BN147" i="10"/>
  <c r="BT147" i="10" s="1"/>
  <c r="BM147" i="10"/>
  <c r="BN146" i="10"/>
  <c r="BT146" i="10" s="1"/>
  <c r="BM146" i="10"/>
  <c r="BN145" i="10"/>
  <c r="BT145" i="10" s="1"/>
  <c r="BM145" i="10"/>
  <c r="BP145" i="10" s="1"/>
  <c r="CD145" i="10" s="1"/>
  <c r="CF145" i="10" s="1"/>
  <c r="CL145" i="10" s="1"/>
  <c r="BN144" i="10"/>
  <c r="BT144" i="10" s="1"/>
  <c r="BM144" i="10"/>
  <c r="BN143" i="10"/>
  <c r="BT143" i="10" s="1"/>
  <c r="BM143" i="10"/>
  <c r="BN142" i="10"/>
  <c r="BT142" i="10" s="1"/>
  <c r="BM142" i="10"/>
  <c r="BN141" i="10"/>
  <c r="BT141" i="10" s="1"/>
  <c r="BM141" i="10"/>
  <c r="BP141" i="10" s="1"/>
  <c r="CD141" i="10" s="1"/>
  <c r="CF141" i="10" s="1"/>
  <c r="CL141" i="10" s="1"/>
  <c r="BN140" i="10"/>
  <c r="BT140" i="10" s="1"/>
  <c r="BM140" i="10"/>
  <c r="BN139" i="10"/>
  <c r="BT139" i="10" s="1"/>
  <c r="BM139" i="10"/>
  <c r="BN138" i="10"/>
  <c r="BT138" i="10" s="1"/>
  <c r="BM138" i="10"/>
  <c r="BN137" i="10"/>
  <c r="BT137" i="10" s="1"/>
  <c r="BM137" i="10"/>
  <c r="BP137" i="10" s="1"/>
  <c r="CD137" i="10" s="1"/>
  <c r="CF137" i="10" s="1"/>
  <c r="CL137" i="10" s="1"/>
  <c r="BN136" i="10"/>
  <c r="BT136" i="10" s="1"/>
  <c r="BM136" i="10"/>
  <c r="BN135" i="10"/>
  <c r="BT135" i="10" s="1"/>
  <c r="BM135" i="10"/>
  <c r="BN134" i="10"/>
  <c r="BT134" i="10" s="1"/>
  <c r="BM134" i="10"/>
  <c r="BN133" i="10"/>
  <c r="BT133" i="10" s="1"/>
  <c r="BM133" i="10"/>
  <c r="BP133" i="10" s="1"/>
  <c r="CD133" i="10" s="1"/>
  <c r="CF133" i="10" s="1"/>
  <c r="CL133" i="10" s="1"/>
  <c r="BN132" i="10"/>
  <c r="BT132" i="10" s="1"/>
  <c r="BM132" i="10"/>
  <c r="BN131" i="10"/>
  <c r="BT131" i="10" s="1"/>
  <c r="BM131" i="10"/>
  <c r="BN130" i="10"/>
  <c r="BT130" i="10" s="1"/>
  <c r="BM130" i="10"/>
  <c r="BN129" i="10"/>
  <c r="BT129" i="10" s="1"/>
  <c r="BM129" i="10"/>
  <c r="BP129" i="10" s="1"/>
  <c r="CD129" i="10" s="1"/>
  <c r="CF129" i="10" s="1"/>
  <c r="CL129" i="10" s="1"/>
  <c r="BN128" i="10"/>
  <c r="BT128" i="10" s="1"/>
  <c r="BM128" i="10"/>
  <c r="BN127" i="10"/>
  <c r="BT127" i="10" s="1"/>
  <c r="BM127" i="10"/>
  <c r="BN126" i="10"/>
  <c r="BT126" i="10" s="1"/>
  <c r="BM126" i="10"/>
  <c r="BN125" i="10"/>
  <c r="BT125" i="10" s="1"/>
  <c r="BM125" i="10"/>
  <c r="BP125" i="10" s="1"/>
  <c r="CD125" i="10" s="1"/>
  <c r="CF125" i="10" s="1"/>
  <c r="CL125" i="10" s="1"/>
  <c r="BN124" i="10"/>
  <c r="BT124" i="10" s="1"/>
  <c r="BM124" i="10"/>
  <c r="BN123" i="10"/>
  <c r="BT123" i="10" s="1"/>
  <c r="BM123" i="10"/>
  <c r="BN122" i="10"/>
  <c r="BT122" i="10" s="1"/>
  <c r="BM122" i="10"/>
  <c r="BN121" i="10"/>
  <c r="BT121" i="10" s="1"/>
  <c r="BM121" i="10"/>
  <c r="BP121" i="10" s="1"/>
  <c r="CD121" i="10" s="1"/>
  <c r="CF121" i="10" s="1"/>
  <c r="CL121" i="10" s="1"/>
  <c r="BN120" i="10"/>
  <c r="BT120" i="10" s="1"/>
  <c r="BM120" i="10"/>
  <c r="BN119" i="10"/>
  <c r="BT119" i="10" s="1"/>
  <c r="BM119" i="10"/>
  <c r="BN118" i="10"/>
  <c r="BT118" i="10" s="1"/>
  <c r="BM118" i="10"/>
  <c r="BN117" i="10"/>
  <c r="BT117" i="10" s="1"/>
  <c r="BM117" i="10"/>
  <c r="BP117" i="10" s="1"/>
  <c r="CD117" i="10" s="1"/>
  <c r="CF117" i="10" s="1"/>
  <c r="CL117" i="10" s="1"/>
  <c r="BN116" i="10"/>
  <c r="BT116" i="10" s="1"/>
  <c r="BM116" i="10"/>
  <c r="BN115" i="10"/>
  <c r="BT115" i="10" s="1"/>
  <c r="BM115" i="10"/>
  <c r="BN114" i="10"/>
  <c r="BT114" i="10" s="1"/>
  <c r="BM114" i="10"/>
  <c r="BN113" i="10"/>
  <c r="BT113" i="10" s="1"/>
  <c r="BM113" i="10"/>
  <c r="BP113" i="10" s="1"/>
  <c r="CD113" i="10" s="1"/>
  <c r="CF113" i="10" s="1"/>
  <c r="CL113" i="10" s="1"/>
  <c r="BN112" i="10"/>
  <c r="BT112" i="10" s="1"/>
  <c r="BM112" i="10"/>
  <c r="BN111" i="10"/>
  <c r="BT111" i="10" s="1"/>
  <c r="BM111" i="10"/>
  <c r="BN110" i="10"/>
  <c r="BT110" i="10" s="1"/>
  <c r="BM110" i="10"/>
  <c r="BN109" i="10"/>
  <c r="BT109" i="10" s="1"/>
  <c r="BM109" i="10"/>
  <c r="BP109" i="10" s="1"/>
  <c r="CD109" i="10" s="1"/>
  <c r="CF109" i="10" s="1"/>
  <c r="CL109" i="10" s="1"/>
  <c r="BN108" i="10"/>
  <c r="BT108" i="10" s="1"/>
  <c r="BM108" i="10"/>
  <c r="BN107" i="10"/>
  <c r="BT107" i="10" s="1"/>
  <c r="BM107" i="10"/>
  <c r="BN106" i="10"/>
  <c r="BT106" i="10" s="1"/>
  <c r="BM106" i="10"/>
  <c r="BN105" i="10"/>
  <c r="BT105" i="10" s="1"/>
  <c r="BM105" i="10"/>
  <c r="BP105" i="10" s="1"/>
  <c r="CD105" i="10" s="1"/>
  <c r="CF105" i="10" s="1"/>
  <c r="CL105" i="10" s="1"/>
  <c r="BN104" i="10"/>
  <c r="BT104" i="10" s="1"/>
  <c r="BM104" i="10"/>
  <c r="BN103" i="10"/>
  <c r="BT103" i="10" s="1"/>
  <c r="BM103" i="10"/>
  <c r="BN102" i="10"/>
  <c r="BT102" i="10" s="1"/>
  <c r="BM102" i="10"/>
  <c r="BN101" i="10"/>
  <c r="BT101" i="10" s="1"/>
  <c r="BM101" i="10"/>
  <c r="BP101" i="10" s="1"/>
  <c r="CD101" i="10" s="1"/>
  <c r="CF101" i="10" s="1"/>
  <c r="CL101" i="10" s="1"/>
  <c r="BN100" i="10"/>
  <c r="BT100" i="10" s="1"/>
  <c r="BM100" i="10"/>
  <c r="BN99" i="10"/>
  <c r="BT99" i="10" s="1"/>
  <c r="BM99" i="10"/>
  <c r="BN98" i="10"/>
  <c r="BT98" i="10" s="1"/>
  <c r="BM98" i="10"/>
  <c r="BN97" i="10"/>
  <c r="BT97" i="10" s="1"/>
  <c r="BM97" i="10"/>
  <c r="BP97" i="10" s="1"/>
  <c r="CD97" i="10" s="1"/>
  <c r="CF97" i="10" s="1"/>
  <c r="CL97" i="10" s="1"/>
  <c r="BN96" i="10"/>
  <c r="BT96" i="10" s="1"/>
  <c r="BM96" i="10"/>
  <c r="BN95" i="10"/>
  <c r="BT95" i="10" s="1"/>
  <c r="BM95" i="10"/>
  <c r="BN94" i="10"/>
  <c r="BT94" i="10" s="1"/>
  <c r="BM94" i="10"/>
  <c r="BN93" i="10"/>
  <c r="BT93" i="10" s="1"/>
  <c r="BM93" i="10"/>
  <c r="BP93" i="10" s="1"/>
  <c r="CD93" i="10" s="1"/>
  <c r="CF93" i="10" s="1"/>
  <c r="CL93" i="10" s="1"/>
  <c r="BN92" i="10"/>
  <c r="BT92" i="10" s="1"/>
  <c r="BM92" i="10"/>
  <c r="BN91" i="10"/>
  <c r="BT91" i="10" s="1"/>
  <c r="BM91" i="10"/>
  <c r="BN90" i="10"/>
  <c r="BT90" i="10" s="1"/>
  <c r="BM90" i="10"/>
  <c r="BN89" i="10"/>
  <c r="BT89" i="10" s="1"/>
  <c r="BM89" i="10"/>
  <c r="BP89" i="10" s="1"/>
  <c r="CD89" i="10" s="1"/>
  <c r="CF89" i="10" s="1"/>
  <c r="CL89" i="10" s="1"/>
  <c r="BN88" i="10"/>
  <c r="BT88" i="10" s="1"/>
  <c r="BM88" i="10"/>
  <c r="BN87" i="10"/>
  <c r="BT87" i="10" s="1"/>
  <c r="BM87" i="10"/>
  <c r="BN86" i="10"/>
  <c r="BT86" i="10" s="1"/>
  <c r="BM86" i="10"/>
  <c r="BN85" i="10"/>
  <c r="BT85" i="10" s="1"/>
  <c r="BM85" i="10"/>
  <c r="BP85" i="10" s="1"/>
  <c r="CD85" i="10" s="1"/>
  <c r="CF85" i="10" s="1"/>
  <c r="CL85" i="10" s="1"/>
  <c r="BN84" i="10"/>
  <c r="BT84" i="10" s="1"/>
  <c r="BM84" i="10"/>
  <c r="BN83" i="10"/>
  <c r="BT83" i="10" s="1"/>
  <c r="BM83" i="10"/>
  <c r="BN82" i="10"/>
  <c r="BT82" i="10" s="1"/>
  <c r="BM82" i="10"/>
  <c r="BN81" i="10"/>
  <c r="BT81" i="10" s="1"/>
  <c r="BM81" i="10"/>
  <c r="BP81" i="10" s="1"/>
  <c r="CD81" i="10" s="1"/>
  <c r="CF81" i="10" s="1"/>
  <c r="CL81" i="10" s="1"/>
  <c r="BN80" i="10"/>
  <c r="BT80" i="10" s="1"/>
  <c r="BM80" i="10"/>
  <c r="BN79" i="10"/>
  <c r="BT79" i="10" s="1"/>
  <c r="BM79" i="10"/>
  <c r="BN78" i="10"/>
  <c r="BT78" i="10" s="1"/>
  <c r="BM78" i="10"/>
  <c r="BN77" i="10"/>
  <c r="BT77" i="10" s="1"/>
  <c r="BM77" i="10"/>
  <c r="BP77" i="10" s="1"/>
  <c r="CD77" i="10" s="1"/>
  <c r="CF77" i="10" s="1"/>
  <c r="CL77" i="10" s="1"/>
  <c r="BN76" i="10"/>
  <c r="BT76" i="10" s="1"/>
  <c r="BM76" i="10"/>
  <c r="BN75" i="10"/>
  <c r="BT75" i="10" s="1"/>
  <c r="BM75" i="10"/>
  <c r="BN74" i="10"/>
  <c r="BT74" i="10" s="1"/>
  <c r="BM74" i="10"/>
  <c r="BN73" i="10"/>
  <c r="BT73" i="10" s="1"/>
  <c r="BM73" i="10"/>
  <c r="BP73" i="10" s="1"/>
  <c r="CD73" i="10" s="1"/>
  <c r="CF73" i="10" s="1"/>
  <c r="CL73" i="10" s="1"/>
  <c r="BN72" i="10"/>
  <c r="BT72" i="10" s="1"/>
  <c r="BM72" i="10"/>
  <c r="BN71" i="10"/>
  <c r="BT71" i="10" s="1"/>
  <c r="BM71" i="10"/>
  <c r="BN70" i="10"/>
  <c r="BT70" i="10" s="1"/>
  <c r="BM70" i="10"/>
  <c r="BN69" i="10"/>
  <c r="BT69" i="10" s="1"/>
  <c r="BM69" i="10"/>
  <c r="BP69" i="10" s="1"/>
  <c r="CD69" i="10" s="1"/>
  <c r="CF69" i="10" s="1"/>
  <c r="CL69" i="10" s="1"/>
  <c r="BN68" i="10"/>
  <c r="BT68" i="10" s="1"/>
  <c r="BM68" i="10"/>
  <c r="BN67" i="10"/>
  <c r="BT67" i="10" s="1"/>
  <c r="BM67" i="10"/>
  <c r="BN66" i="10"/>
  <c r="BT66" i="10" s="1"/>
  <c r="BM66" i="10"/>
  <c r="BN65" i="10"/>
  <c r="BT65" i="10" s="1"/>
  <c r="BM65" i="10"/>
  <c r="BP65" i="10" s="1"/>
  <c r="CD65" i="10" s="1"/>
  <c r="CF65" i="10" s="1"/>
  <c r="CL65" i="10" s="1"/>
  <c r="BN64" i="10"/>
  <c r="BT64" i="10" s="1"/>
  <c r="BM64" i="10"/>
  <c r="BN63" i="10"/>
  <c r="BT63" i="10" s="1"/>
  <c r="BM63" i="10"/>
  <c r="BN62" i="10"/>
  <c r="BT62" i="10" s="1"/>
  <c r="BM62" i="10"/>
  <c r="BN61" i="10"/>
  <c r="BT61" i="10" s="1"/>
  <c r="BM61" i="10"/>
  <c r="BP61" i="10" s="1"/>
  <c r="CD61" i="10" s="1"/>
  <c r="CF61" i="10" s="1"/>
  <c r="CL61" i="10" s="1"/>
  <c r="BN60" i="10"/>
  <c r="BT60" i="10" s="1"/>
  <c r="BM60" i="10"/>
  <c r="BN59" i="10"/>
  <c r="BT59" i="10" s="1"/>
  <c r="BM59" i="10"/>
  <c r="BN58" i="10"/>
  <c r="BT58" i="10" s="1"/>
  <c r="BM58" i="10"/>
  <c r="BN57" i="10"/>
  <c r="BT57" i="10" s="1"/>
  <c r="BM57" i="10"/>
  <c r="BP57" i="10" s="1"/>
  <c r="CD57" i="10" s="1"/>
  <c r="CF57" i="10" s="1"/>
  <c r="BN56" i="10"/>
  <c r="BT56" i="10" s="1"/>
  <c r="BM56" i="10"/>
  <c r="BN55" i="10"/>
  <c r="BT55" i="10" s="1"/>
  <c r="BM55" i="10"/>
  <c r="BN54" i="10"/>
  <c r="BT54" i="10" s="1"/>
  <c r="BM54" i="10"/>
  <c r="BN53" i="10"/>
  <c r="BT53" i="10" s="1"/>
  <c r="BM53" i="10"/>
  <c r="BP53" i="10" s="1"/>
  <c r="BN52" i="10"/>
  <c r="BT52" i="10" s="1"/>
  <c r="BM52" i="10"/>
  <c r="BN51" i="10"/>
  <c r="BT51" i="10" s="1"/>
  <c r="BM51" i="10"/>
  <c r="BN50" i="10"/>
  <c r="BT50" i="10" s="1"/>
  <c r="BM50" i="10"/>
  <c r="BN49" i="10"/>
  <c r="BT49" i="10" s="1"/>
  <c r="BM49" i="10"/>
  <c r="BP49" i="10" s="1"/>
  <c r="BN48" i="10"/>
  <c r="BT48" i="10" s="1"/>
  <c r="BM48" i="10"/>
  <c r="BN47" i="10"/>
  <c r="BT47" i="10" s="1"/>
  <c r="BM47" i="10"/>
  <c r="BN46" i="10"/>
  <c r="BT46" i="10" s="1"/>
  <c r="BM46" i="10"/>
  <c r="BN45" i="10"/>
  <c r="BT45" i="10" s="1"/>
  <c r="BM45" i="10"/>
  <c r="BP45" i="10" s="1"/>
  <c r="BN44" i="10"/>
  <c r="BT44" i="10" s="1"/>
  <c r="BM44" i="10"/>
  <c r="BN43" i="10"/>
  <c r="BT43" i="10" s="1"/>
  <c r="BM43" i="10"/>
  <c r="BN42" i="10"/>
  <c r="BT42" i="10" s="1"/>
  <c r="BM42" i="10"/>
  <c r="BN41" i="10"/>
  <c r="BT41" i="10" s="1"/>
  <c r="BM41" i="10"/>
  <c r="BP41" i="10" s="1"/>
  <c r="BN40" i="10"/>
  <c r="BT40" i="10" s="1"/>
  <c r="BM40" i="10"/>
  <c r="BN39" i="10"/>
  <c r="BT39" i="10" s="1"/>
  <c r="BM39" i="10"/>
  <c r="BN38" i="10"/>
  <c r="BT38" i="10" s="1"/>
  <c r="BM38" i="10"/>
  <c r="BN37" i="10"/>
  <c r="BT37" i="10" s="1"/>
  <c r="BM37" i="10"/>
  <c r="BP37" i="10" s="1"/>
  <c r="BN36" i="10"/>
  <c r="BT36" i="10" s="1"/>
  <c r="BM36" i="10"/>
  <c r="BN35" i="10"/>
  <c r="BT35" i="10" s="1"/>
  <c r="BM35" i="10"/>
  <c r="BN34" i="10"/>
  <c r="BT34" i="10" s="1"/>
  <c r="BM34" i="10"/>
  <c r="BN33" i="10"/>
  <c r="BT33" i="10" s="1"/>
  <c r="BM33" i="10"/>
  <c r="BN32" i="10"/>
  <c r="BT32" i="10" s="1"/>
  <c r="BM32" i="10"/>
  <c r="BN31" i="10"/>
  <c r="BT31" i="10" s="1"/>
  <c r="BM31" i="10"/>
  <c r="BN30" i="10"/>
  <c r="BT30" i="10" s="1"/>
  <c r="BM30" i="10"/>
  <c r="BN29" i="10"/>
  <c r="BT29" i="10" s="1"/>
  <c r="BM29" i="10"/>
  <c r="BN28" i="10"/>
  <c r="BT28" i="10" s="1"/>
  <c r="BM28" i="10"/>
  <c r="BN27" i="10"/>
  <c r="BT27" i="10" s="1"/>
  <c r="BM27" i="10"/>
  <c r="BN26" i="10"/>
  <c r="BT26" i="10" s="1"/>
  <c r="BM26" i="10"/>
  <c r="BN25" i="10"/>
  <c r="BT25" i="10" s="1"/>
  <c r="BM25" i="10"/>
  <c r="BP25" i="10" s="1"/>
  <c r="BN24" i="10"/>
  <c r="BT24" i="10" s="1"/>
  <c r="BM24" i="10"/>
  <c r="BN23" i="10"/>
  <c r="BT23" i="10" s="1"/>
  <c r="BM23" i="10"/>
  <c r="BN22" i="10"/>
  <c r="BT22" i="10" s="1"/>
  <c r="BM22" i="10"/>
  <c r="BN21" i="10"/>
  <c r="BT21" i="10" s="1"/>
  <c r="BM21" i="10"/>
  <c r="BP21" i="10" s="1"/>
  <c r="BN20" i="10"/>
  <c r="BT20" i="10" s="1"/>
  <c r="BM20" i="10"/>
  <c r="BN19" i="10"/>
  <c r="BT19" i="10" s="1"/>
  <c r="BM19" i="10"/>
  <c r="BN18" i="10"/>
  <c r="BT18" i="10" s="1"/>
  <c r="BM18" i="10"/>
  <c r="BN10" i="10"/>
  <c r="BT10" i="10" s="1"/>
  <c r="BM10" i="10"/>
  <c r="BM15" i="10"/>
  <c r="BT15" i="10"/>
  <c r="BK8" i="10"/>
  <c r="AL23" i="9"/>
  <c r="AI23" i="9"/>
  <c r="D23" i="9"/>
  <c r="AK23" i="9"/>
  <c r="AG51" i="5"/>
  <c r="Q51" i="5"/>
  <c r="AG49" i="5"/>
  <c r="Q49" i="5"/>
  <c r="AG48" i="5"/>
  <c r="Q48" i="5"/>
  <c r="AG47" i="5"/>
  <c r="Q47" i="5"/>
  <c r="AG46" i="5"/>
  <c r="Q46" i="5"/>
  <c r="AG45" i="5"/>
  <c r="Q45" i="5"/>
  <c r="AG40" i="5"/>
  <c r="Q40" i="5"/>
  <c r="AG39" i="5"/>
  <c r="Q39" i="5"/>
  <c r="AG38" i="5"/>
  <c r="Q38" i="5"/>
  <c r="AG36" i="5"/>
  <c r="Q36" i="5"/>
  <c r="AG35" i="5"/>
  <c r="Q35" i="5"/>
  <c r="AG34" i="5"/>
  <c r="Q34" i="5"/>
  <c r="AG33" i="5"/>
  <c r="Q33" i="5"/>
  <c r="AG32" i="5"/>
  <c r="Q32" i="5"/>
  <c r="AG31" i="5"/>
  <c r="Q31" i="5"/>
  <c r="AG30" i="5"/>
  <c r="Q30" i="5"/>
  <c r="AG29" i="5"/>
  <c r="Q29" i="5"/>
  <c r="AG28" i="5"/>
  <c r="Q28" i="5"/>
  <c r="AG6" i="5"/>
  <c r="Q6" i="5"/>
  <c r="AG5" i="5"/>
  <c r="Q5" i="5"/>
  <c r="X51" i="15" l="1"/>
  <c r="BL29" i="10"/>
  <c r="BR29" i="10" s="1"/>
  <c r="X48" i="15"/>
  <c r="BL28" i="10"/>
  <c r="BR28" i="10" s="1"/>
  <c r="X47" i="15"/>
  <c r="BL27" i="10"/>
  <c r="BR27" i="10" s="1"/>
  <c r="X46" i="15"/>
  <c r="BL26" i="10"/>
  <c r="BR26" i="10" s="1"/>
  <c r="X45" i="15"/>
  <c r="BL25" i="10"/>
  <c r="BR25" i="10" s="1"/>
  <c r="X44" i="15"/>
  <c r="BL24" i="10"/>
  <c r="BR24" i="10" s="1"/>
  <c r="AB23" i="9" a="1"/>
  <c r="X39" i="15"/>
  <c r="BL22" i="10"/>
  <c r="BR22" i="10" s="1"/>
  <c r="X38" i="15"/>
  <c r="BL21" i="10"/>
  <c r="BR21" i="10" s="1"/>
  <c r="X37" i="15"/>
  <c r="BL20" i="10"/>
  <c r="BR20" i="10" s="1"/>
  <c r="V23" i="9" a="1"/>
  <c r="X34" i="15"/>
  <c r="BL19" i="10"/>
  <c r="BR19" i="10" s="1"/>
  <c r="X33" i="15"/>
  <c r="BL18" i="10"/>
  <c r="BR18" i="10" s="1"/>
  <c r="X32" i="15"/>
  <c r="BL17" i="10"/>
  <c r="BR17" i="10" s="1"/>
  <c r="X31" i="15"/>
  <c r="BL16" i="10"/>
  <c r="BR16" i="10" s="1"/>
  <c r="X30" i="15"/>
  <c r="BL15" i="10"/>
  <c r="BR15" i="10" s="1"/>
  <c r="X29" i="15"/>
  <c r="BL14" i="10"/>
  <c r="BR14" i="10" s="1"/>
  <c r="BL13" i="10"/>
  <c r="BR13" i="10" s="1"/>
  <c r="X28" i="15"/>
  <c r="X27" i="15"/>
  <c r="BL12" i="10"/>
  <c r="BR12" i="10" s="1"/>
  <c r="P23" i="9" a="1"/>
  <c r="BL11" i="10"/>
  <c r="BR11" i="10" s="1"/>
  <c r="X26" i="15"/>
  <c r="CG7" i="10"/>
  <c r="CG6" i="10" s="1"/>
  <c r="BL9" i="10"/>
  <c r="BR9" i="10" s="1"/>
  <c r="X3" i="15"/>
  <c r="BP33" i="10"/>
  <c r="BP29" i="10"/>
  <c r="BP10" i="10"/>
  <c r="BY10" i="10" s="1"/>
  <c r="CI249" i="10"/>
  <c r="CI257" i="10"/>
  <c r="CI253" i="10"/>
  <c r="CI241" i="10"/>
  <c r="CI245" i="10"/>
  <c r="BP19" i="10"/>
  <c r="BZ19" i="10" s="1"/>
  <c r="BP23" i="10"/>
  <c r="BP27" i="10"/>
  <c r="BP31" i="10"/>
  <c r="CA31" i="10" s="1"/>
  <c r="BP35" i="10"/>
  <c r="BP39" i="10"/>
  <c r="BP43" i="10"/>
  <c r="BP47" i="10"/>
  <c r="BP51" i="10"/>
  <c r="BP55" i="10"/>
  <c r="BP59" i="10"/>
  <c r="CD59" i="10" s="1"/>
  <c r="CF59" i="10" s="1"/>
  <c r="BP63" i="10"/>
  <c r="CD63" i="10" s="1"/>
  <c r="CF63" i="10" s="1"/>
  <c r="CL63" i="10" s="1"/>
  <c r="BP67" i="10"/>
  <c r="CD67" i="10" s="1"/>
  <c r="CF67" i="10" s="1"/>
  <c r="CL67" i="10" s="1"/>
  <c r="BP71" i="10"/>
  <c r="CD71" i="10" s="1"/>
  <c r="CF71" i="10" s="1"/>
  <c r="CL71" i="10" s="1"/>
  <c r="BP75" i="10"/>
  <c r="CD75" i="10" s="1"/>
  <c r="CF75" i="10" s="1"/>
  <c r="CL75" i="10" s="1"/>
  <c r="BP79" i="10"/>
  <c r="CD79" i="10" s="1"/>
  <c r="CF79" i="10" s="1"/>
  <c r="CL79" i="10" s="1"/>
  <c r="BP83" i="10"/>
  <c r="CD83" i="10" s="1"/>
  <c r="CF83" i="10" s="1"/>
  <c r="CL83" i="10" s="1"/>
  <c r="BP87" i="10"/>
  <c r="CD87" i="10" s="1"/>
  <c r="CF87" i="10" s="1"/>
  <c r="CL87" i="10" s="1"/>
  <c r="BP91" i="10"/>
  <c r="CD91" i="10" s="1"/>
  <c r="CF91" i="10" s="1"/>
  <c r="CL91" i="10" s="1"/>
  <c r="BP95" i="10"/>
  <c r="CD95" i="10" s="1"/>
  <c r="CF95" i="10" s="1"/>
  <c r="CL95" i="10" s="1"/>
  <c r="BP99" i="10"/>
  <c r="CD99" i="10" s="1"/>
  <c r="CF99" i="10" s="1"/>
  <c r="CL99" i="10" s="1"/>
  <c r="BP103" i="10"/>
  <c r="CD103" i="10" s="1"/>
  <c r="CF103" i="10" s="1"/>
  <c r="CL103" i="10" s="1"/>
  <c r="BP107" i="10"/>
  <c r="CD107" i="10" s="1"/>
  <c r="CF107" i="10" s="1"/>
  <c r="CL107" i="10" s="1"/>
  <c r="BP111" i="10"/>
  <c r="CD111" i="10" s="1"/>
  <c r="CF111" i="10" s="1"/>
  <c r="CL111" i="10" s="1"/>
  <c r="BP115" i="10"/>
  <c r="CD115" i="10" s="1"/>
  <c r="CF115" i="10" s="1"/>
  <c r="CL115" i="10" s="1"/>
  <c r="BP119" i="10"/>
  <c r="CD119" i="10" s="1"/>
  <c r="CF119" i="10" s="1"/>
  <c r="CL119" i="10" s="1"/>
  <c r="BP123" i="10"/>
  <c r="CD123" i="10" s="1"/>
  <c r="CF123" i="10" s="1"/>
  <c r="CL123" i="10" s="1"/>
  <c r="BP127" i="10"/>
  <c r="CD127" i="10" s="1"/>
  <c r="CF127" i="10" s="1"/>
  <c r="CL127" i="10" s="1"/>
  <c r="BP131" i="10"/>
  <c r="CD131" i="10" s="1"/>
  <c r="CF131" i="10" s="1"/>
  <c r="CL131" i="10" s="1"/>
  <c r="BP135" i="10"/>
  <c r="CD135" i="10" s="1"/>
  <c r="CF135" i="10" s="1"/>
  <c r="CL135" i="10" s="1"/>
  <c r="BP139" i="10"/>
  <c r="CD139" i="10" s="1"/>
  <c r="CF139" i="10" s="1"/>
  <c r="CL139" i="10" s="1"/>
  <c r="BP143" i="10"/>
  <c r="CD143" i="10" s="1"/>
  <c r="CF143" i="10" s="1"/>
  <c r="CL143" i="10" s="1"/>
  <c r="BP147" i="10"/>
  <c r="CD147" i="10" s="1"/>
  <c r="CF147" i="10" s="1"/>
  <c r="CL147" i="10" s="1"/>
  <c r="BP151" i="10"/>
  <c r="CD151" i="10" s="1"/>
  <c r="CF151" i="10" s="1"/>
  <c r="CL151" i="10" s="1"/>
  <c r="BP155" i="10"/>
  <c r="CD155" i="10" s="1"/>
  <c r="CF155" i="10" s="1"/>
  <c r="CL155" i="10" s="1"/>
  <c r="BP159" i="10"/>
  <c r="CD159" i="10" s="1"/>
  <c r="CF159" i="10" s="1"/>
  <c r="CL159" i="10" s="1"/>
  <c r="BP163" i="10"/>
  <c r="CD163" i="10" s="1"/>
  <c r="CF163" i="10" s="1"/>
  <c r="CL163" i="10" s="1"/>
  <c r="BP167" i="10"/>
  <c r="CD167" i="10" s="1"/>
  <c r="CF167" i="10" s="1"/>
  <c r="CL167" i="10" s="1"/>
  <c r="BP171" i="10"/>
  <c r="CD171" i="10" s="1"/>
  <c r="CF171" i="10" s="1"/>
  <c r="CL171" i="10" s="1"/>
  <c r="BP175" i="10"/>
  <c r="CD175" i="10" s="1"/>
  <c r="CF175" i="10" s="1"/>
  <c r="CL175" i="10" s="1"/>
  <c r="BP179" i="10"/>
  <c r="CD179" i="10" s="1"/>
  <c r="CF179" i="10" s="1"/>
  <c r="CL179" i="10" s="1"/>
  <c r="BP183" i="10"/>
  <c r="CD183" i="10" s="1"/>
  <c r="CF183" i="10" s="1"/>
  <c r="CL183" i="10" s="1"/>
  <c r="BP187" i="10"/>
  <c r="CD187" i="10" s="1"/>
  <c r="CF187" i="10" s="1"/>
  <c r="CL187" i="10" s="1"/>
  <c r="BP191" i="10"/>
  <c r="CD191" i="10" s="1"/>
  <c r="CF191" i="10" s="1"/>
  <c r="CL191" i="10" s="1"/>
  <c r="BP195" i="10"/>
  <c r="CD195" i="10" s="1"/>
  <c r="CF195" i="10" s="1"/>
  <c r="CL195" i="10" s="1"/>
  <c r="BP199" i="10"/>
  <c r="CD199" i="10" s="1"/>
  <c r="CF199" i="10" s="1"/>
  <c r="CL199" i="10" s="1"/>
  <c r="BP203" i="10"/>
  <c r="CD203" i="10" s="1"/>
  <c r="CF203" i="10" s="1"/>
  <c r="CL203" i="10" s="1"/>
  <c r="BP207" i="10"/>
  <c r="CD207" i="10" s="1"/>
  <c r="CF207" i="10" s="1"/>
  <c r="CL207" i="10" s="1"/>
  <c r="BP211" i="10"/>
  <c r="CD211" i="10" s="1"/>
  <c r="CF211" i="10" s="1"/>
  <c r="CL211" i="10" s="1"/>
  <c r="BP215" i="10"/>
  <c r="CD215" i="10" s="1"/>
  <c r="CF215" i="10" s="1"/>
  <c r="CL215" i="10" s="1"/>
  <c r="BP219" i="10"/>
  <c r="CD219" i="10" s="1"/>
  <c r="CF219" i="10" s="1"/>
  <c r="CL219" i="10" s="1"/>
  <c r="BP223" i="10"/>
  <c r="CD223" i="10" s="1"/>
  <c r="CF223" i="10" s="1"/>
  <c r="CL223" i="10" s="1"/>
  <c r="BP227" i="10"/>
  <c r="CD227" i="10" s="1"/>
  <c r="CF227" i="10" s="1"/>
  <c r="CL227" i="10" s="1"/>
  <c r="BP231" i="10"/>
  <c r="CD231" i="10" s="1"/>
  <c r="CF231" i="10" s="1"/>
  <c r="CL231" i="10" s="1"/>
  <c r="BP235" i="10"/>
  <c r="CD235" i="10" s="1"/>
  <c r="CF235" i="10" s="1"/>
  <c r="CL235" i="10" s="1"/>
  <c r="BP239" i="10"/>
  <c r="CD239" i="10" s="1"/>
  <c r="CF239" i="10" s="1"/>
  <c r="CL239" i="10" s="1"/>
  <c r="BP243" i="10"/>
  <c r="CD243" i="10" s="1"/>
  <c r="CF243" i="10" s="1"/>
  <c r="CL243" i="10" s="1"/>
  <c r="BP247" i="10"/>
  <c r="CD247" i="10" s="1"/>
  <c r="CF247" i="10" s="1"/>
  <c r="CL247" i="10" s="1"/>
  <c r="BP251" i="10"/>
  <c r="CD251" i="10" s="1"/>
  <c r="CF251" i="10" s="1"/>
  <c r="CL251" i="10" s="1"/>
  <c r="BP255" i="10"/>
  <c r="CD255" i="10" s="1"/>
  <c r="CF255" i="10" s="1"/>
  <c r="CL255" i="10" s="1"/>
  <c r="CI237" i="10"/>
  <c r="BP18" i="10"/>
  <c r="BZ18" i="10" s="1"/>
  <c r="BP22" i="10"/>
  <c r="BP26" i="10"/>
  <c r="BP30" i="10"/>
  <c r="CA30" i="10" s="1"/>
  <c r="BP34" i="10"/>
  <c r="BP38" i="10"/>
  <c r="BP42" i="10"/>
  <c r="BP46" i="10"/>
  <c r="BP50" i="10"/>
  <c r="BP54" i="10"/>
  <c r="BP58" i="10"/>
  <c r="CD58" i="10" s="1"/>
  <c r="CF58" i="10" s="1"/>
  <c r="BP62" i="10"/>
  <c r="CD62" i="10" s="1"/>
  <c r="CF62" i="10" s="1"/>
  <c r="CL62" i="10" s="1"/>
  <c r="BP66" i="10"/>
  <c r="CD66" i="10" s="1"/>
  <c r="CF66" i="10" s="1"/>
  <c r="CL66" i="10" s="1"/>
  <c r="BP70" i="10"/>
  <c r="CD70" i="10" s="1"/>
  <c r="CF70" i="10" s="1"/>
  <c r="CL70" i="10" s="1"/>
  <c r="BP74" i="10"/>
  <c r="CD74" i="10" s="1"/>
  <c r="CF74" i="10" s="1"/>
  <c r="CL74" i="10" s="1"/>
  <c r="BP78" i="10"/>
  <c r="CD78" i="10" s="1"/>
  <c r="CF78" i="10" s="1"/>
  <c r="CL78" i="10" s="1"/>
  <c r="BP82" i="10"/>
  <c r="CD82" i="10" s="1"/>
  <c r="CF82" i="10" s="1"/>
  <c r="CL82" i="10" s="1"/>
  <c r="BP86" i="10"/>
  <c r="CD86" i="10" s="1"/>
  <c r="CF86" i="10" s="1"/>
  <c r="CL86" i="10" s="1"/>
  <c r="BP90" i="10"/>
  <c r="CD90" i="10" s="1"/>
  <c r="CF90" i="10" s="1"/>
  <c r="CL90" i="10" s="1"/>
  <c r="BP94" i="10"/>
  <c r="CD94" i="10" s="1"/>
  <c r="CF94" i="10" s="1"/>
  <c r="CL94" i="10" s="1"/>
  <c r="BP98" i="10"/>
  <c r="CD98" i="10" s="1"/>
  <c r="CF98" i="10" s="1"/>
  <c r="CL98" i="10" s="1"/>
  <c r="BP102" i="10"/>
  <c r="CD102" i="10" s="1"/>
  <c r="CF102" i="10" s="1"/>
  <c r="CL102" i="10" s="1"/>
  <c r="BP106" i="10"/>
  <c r="CD106" i="10" s="1"/>
  <c r="CF106" i="10" s="1"/>
  <c r="CL106" i="10" s="1"/>
  <c r="BP110" i="10"/>
  <c r="CD110" i="10" s="1"/>
  <c r="CF110" i="10" s="1"/>
  <c r="CL110" i="10" s="1"/>
  <c r="BP114" i="10"/>
  <c r="CD114" i="10" s="1"/>
  <c r="CF114" i="10" s="1"/>
  <c r="CL114" i="10" s="1"/>
  <c r="BP118" i="10"/>
  <c r="CD118" i="10" s="1"/>
  <c r="CF118" i="10" s="1"/>
  <c r="CL118" i="10" s="1"/>
  <c r="BP122" i="10"/>
  <c r="CD122" i="10" s="1"/>
  <c r="CF122" i="10" s="1"/>
  <c r="CL122" i="10" s="1"/>
  <c r="BP126" i="10"/>
  <c r="CD126" i="10" s="1"/>
  <c r="CF126" i="10" s="1"/>
  <c r="CL126" i="10" s="1"/>
  <c r="BP130" i="10"/>
  <c r="CD130" i="10" s="1"/>
  <c r="CF130" i="10" s="1"/>
  <c r="CL130" i="10" s="1"/>
  <c r="BP134" i="10"/>
  <c r="CD134" i="10" s="1"/>
  <c r="CF134" i="10" s="1"/>
  <c r="CL134" i="10" s="1"/>
  <c r="BP138" i="10"/>
  <c r="CD138" i="10" s="1"/>
  <c r="CF138" i="10" s="1"/>
  <c r="CL138" i="10" s="1"/>
  <c r="BP142" i="10"/>
  <c r="CD142" i="10" s="1"/>
  <c r="CF142" i="10" s="1"/>
  <c r="CL142" i="10" s="1"/>
  <c r="BP146" i="10"/>
  <c r="CD146" i="10" s="1"/>
  <c r="CF146" i="10" s="1"/>
  <c r="CL146" i="10" s="1"/>
  <c r="BP150" i="10"/>
  <c r="CD150" i="10" s="1"/>
  <c r="CF150" i="10" s="1"/>
  <c r="CL150" i="10" s="1"/>
  <c r="BP154" i="10"/>
  <c r="CD154" i="10" s="1"/>
  <c r="CF154" i="10" s="1"/>
  <c r="CL154" i="10" s="1"/>
  <c r="BP158" i="10"/>
  <c r="CD158" i="10" s="1"/>
  <c r="CF158" i="10" s="1"/>
  <c r="CL158" i="10" s="1"/>
  <c r="BP162" i="10"/>
  <c r="CD162" i="10" s="1"/>
  <c r="CF162" i="10" s="1"/>
  <c r="CL162" i="10" s="1"/>
  <c r="BP166" i="10"/>
  <c r="CD166" i="10" s="1"/>
  <c r="CF166" i="10" s="1"/>
  <c r="CL166" i="10" s="1"/>
  <c r="BP170" i="10"/>
  <c r="CD170" i="10" s="1"/>
  <c r="CF170" i="10" s="1"/>
  <c r="CL170" i="10" s="1"/>
  <c r="BP174" i="10"/>
  <c r="CD174" i="10" s="1"/>
  <c r="CF174" i="10" s="1"/>
  <c r="CL174" i="10" s="1"/>
  <c r="BP178" i="10"/>
  <c r="CD178" i="10" s="1"/>
  <c r="CF178" i="10" s="1"/>
  <c r="CL178" i="10" s="1"/>
  <c r="BP182" i="10"/>
  <c r="CD182" i="10" s="1"/>
  <c r="CF182" i="10" s="1"/>
  <c r="CL182" i="10" s="1"/>
  <c r="BP186" i="10"/>
  <c r="CD186" i="10" s="1"/>
  <c r="CF186" i="10" s="1"/>
  <c r="CL186" i="10" s="1"/>
  <c r="BP190" i="10"/>
  <c r="CD190" i="10" s="1"/>
  <c r="CF190" i="10" s="1"/>
  <c r="CL190" i="10" s="1"/>
  <c r="BP194" i="10"/>
  <c r="CD194" i="10" s="1"/>
  <c r="CF194" i="10" s="1"/>
  <c r="CL194" i="10" s="1"/>
  <c r="BP198" i="10"/>
  <c r="CD198" i="10" s="1"/>
  <c r="CF198" i="10" s="1"/>
  <c r="CL198" i="10" s="1"/>
  <c r="BP202" i="10"/>
  <c r="CD202" i="10" s="1"/>
  <c r="CF202" i="10" s="1"/>
  <c r="CL202" i="10" s="1"/>
  <c r="BP206" i="10"/>
  <c r="CD206" i="10" s="1"/>
  <c r="CF206" i="10" s="1"/>
  <c r="CL206" i="10" s="1"/>
  <c r="BP210" i="10"/>
  <c r="CD210" i="10" s="1"/>
  <c r="CF210" i="10" s="1"/>
  <c r="CL210" i="10" s="1"/>
  <c r="BP214" i="10"/>
  <c r="CD214" i="10" s="1"/>
  <c r="CF214" i="10" s="1"/>
  <c r="CL214" i="10" s="1"/>
  <c r="BP218" i="10"/>
  <c r="CD218" i="10" s="1"/>
  <c r="CF218" i="10" s="1"/>
  <c r="CL218" i="10" s="1"/>
  <c r="BP222" i="10"/>
  <c r="CD222" i="10" s="1"/>
  <c r="CF222" i="10" s="1"/>
  <c r="CL222" i="10" s="1"/>
  <c r="BP226" i="10"/>
  <c r="CD226" i="10" s="1"/>
  <c r="CF226" i="10" s="1"/>
  <c r="CL226" i="10" s="1"/>
  <c r="BP230" i="10"/>
  <c r="CD230" i="10" s="1"/>
  <c r="CF230" i="10" s="1"/>
  <c r="CL230" i="10" s="1"/>
  <c r="BP234" i="10"/>
  <c r="CD234" i="10" s="1"/>
  <c r="CF234" i="10" s="1"/>
  <c r="CL234" i="10" s="1"/>
  <c r="BP238" i="10"/>
  <c r="CD238" i="10" s="1"/>
  <c r="CF238" i="10" s="1"/>
  <c r="CL238" i="10" s="1"/>
  <c r="BP242" i="10"/>
  <c r="CD242" i="10" s="1"/>
  <c r="CF242" i="10" s="1"/>
  <c r="CL242" i="10" s="1"/>
  <c r="BP246" i="10"/>
  <c r="CD246" i="10" s="1"/>
  <c r="CF246" i="10" s="1"/>
  <c r="CL246" i="10" s="1"/>
  <c r="BP250" i="10"/>
  <c r="CD250" i="10" s="1"/>
  <c r="CF250" i="10" s="1"/>
  <c r="CL250" i="10" s="1"/>
  <c r="BP254" i="10"/>
  <c r="CD254" i="10" s="1"/>
  <c r="CF254" i="10" s="1"/>
  <c r="CI254" i="10" s="1"/>
  <c r="BP20" i="10"/>
  <c r="BP24" i="10"/>
  <c r="BP28" i="10"/>
  <c r="BP32" i="10"/>
  <c r="CC32" i="10" s="1"/>
  <c r="BP36" i="10"/>
  <c r="BP40" i="10"/>
  <c r="CD40" i="10" s="1"/>
  <c r="CF40" i="10" s="1"/>
  <c r="BP44" i="10"/>
  <c r="BP48" i="10"/>
  <c r="CD48" i="10" s="1"/>
  <c r="CF48" i="10" s="1"/>
  <c r="BP52" i="10"/>
  <c r="CD52" i="10" s="1"/>
  <c r="CF52" i="10" s="1"/>
  <c r="CL52" i="10" s="1"/>
  <c r="BP56" i="10"/>
  <c r="CD56" i="10" s="1"/>
  <c r="CF56" i="10" s="1"/>
  <c r="BP60" i="10"/>
  <c r="CD60" i="10" s="1"/>
  <c r="CF60" i="10" s="1"/>
  <c r="BP64" i="10"/>
  <c r="CD64" i="10" s="1"/>
  <c r="CF64" i="10" s="1"/>
  <c r="CL64" i="10" s="1"/>
  <c r="BP68" i="10"/>
  <c r="CD68" i="10" s="1"/>
  <c r="CF68" i="10" s="1"/>
  <c r="CL68" i="10" s="1"/>
  <c r="BP72" i="10"/>
  <c r="CD72" i="10" s="1"/>
  <c r="CF72" i="10" s="1"/>
  <c r="CL72" i="10" s="1"/>
  <c r="BP76" i="10"/>
  <c r="CD76" i="10" s="1"/>
  <c r="CF76" i="10" s="1"/>
  <c r="CL76" i="10" s="1"/>
  <c r="BP80" i="10"/>
  <c r="CD80" i="10" s="1"/>
  <c r="CF80" i="10" s="1"/>
  <c r="CL80" i="10" s="1"/>
  <c r="BP84" i="10"/>
  <c r="CD84" i="10" s="1"/>
  <c r="CF84" i="10" s="1"/>
  <c r="CL84" i="10" s="1"/>
  <c r="BP88" i="10"/>
  <c r="CD88" i="10" s="1"/>
  <c r="CF88" i="10" s="1"/>
  <c r="CL88" i="10" s="1"/>
  <c r="BP92" i="10"/>
  <c r="CD92" i="10" s="1"/>
  <c r="CF92" i="10" s="1"/>
  <c r="CL92" i="10" s="1"/>
  <c r="BP96" i="10"/>
  <c r="CD96" i="10" s="1"/>
  <c r="CF96" i="10" s="1"/>
  <c r="CL96" i="10" s="1"/>
  <c r="BP100" i="10"/>
  <c r="CD100" i="10" s="1"/>
  <c r="CF100" i="10" s="1"/>
  <c r="CL100" i="10" s="1"/>
  <c r="BP104" i="10"/>
  <c r="CD104" i="10" s="1"/>
  <c r="CF104" i="10" s="1"/>
  <c r="CL104" i="10" s="1"/>
  <c r="BP108" i="10"/>
  <c r="CD108" i="10" s="1"/>
  <c r="CF108" i="10" s="1"/>
  <c r="CL108" i="10" s="1"/>
  <c r="BP112" i="10"/>
  <c r="CD112" i="10" s="1"/>
  <c r="CF112" i="10" s="1"/>
  <c r="CL112" i="10" s="1"/>
  <c r="BP116" i="10"/>
  <c r="CD116" i="10" s="1"/>
  <c r="CF116" i="10" s="1"/>
  <c r="CL116" i="10" s="1"/>
  <c r="BP120" i="10"/>
  <c r="CD120" i="10" s="1"/>
  <c r="CF120" i="10" s="1"/>
  <c r="CL120" i="10" s="1"/>
  <c r="BP124" i="10"/>
  <c r="CD124" i="10" s="1"/>
  <c r="CF124" i="10" s="1"/>
  <c r="CL124" i="10" s="1"/>
  <c r="BP128" i="10"/>
  <c r="CD128" i="10" s="1"/>
  <c r="CF128" i="10" s="1"/>
  <c r="CL128" i="10" s="1"/>
  <c r="BP132" i="10"/>
  <c r="CD132" i="10" s="1"/>
  <c r="CF132" i="10" s="1"/>
  <c r="CL132" i="10" s="1"/>
  <c r="BP136" i="10"/>
  <c r="CD136" i="10" s="1"/>
  <c r="CF136" i="10" s="1"/>
  <c r="CL136" i="10" s="1"/>
  <c r="BP140" i="10"/>
  <c r="CD140" i="10" s="1"/>
  <c r="CF140" i="10" s="1"/>
  <c r="CL140" i="10" s="1"/>
  <c r="BP144" i="10"/>
  <c r="CD144" i="10" s="1"/>
  <c r="CF144" i="10" s="1"/>
  <c r="CL144" i="10" s="1"/>
  <c r="BP148" i="10"/>
  <c r="CD148" i="10" s="1"/>
  <c r="CF148" i="10" s="1"/>
  <c r="CL148" i="10" s="1"/>
  <c r="BP152" i="10"/>
  <c r="CD152" i="10" s="1"/>
  <c r="CF152" i="10" s="1"/>
  <c r="CL152" i="10" s="1"/>
  <c r="BP156" i="10"/>
  <c r="CD156" i="10" s="1"/>
  <c r="CF156" i="10" s="1"/>
  <c r="CL156" i="10" s="1"/>
  <c r="BP160" i="10"/>
  <c r="CD160" i="10" s="1"/>
  <c r="CF160" i="10" s="1"/>
  <c r="CL160" i="10" s="1"/>
  <c r="BP164" i="10"/>
  <c r="CD164" i="10" s="1"/>
  <c r="CF164" i="10" s="1"/>
  <c r="CI164" i="10" s="1"/>
  <c r="BP168" i="10"/>
  <c r="CD168" i="10" s="1"/>
  <c r="CF168" i="10" s="1"/>
  <c r="CL168" i="10" s="1"/>
  <c r="BP172" i="10"/>
  <c r="CD172" i="10" s="1"/>
  <c r="CF172" i="10" s="1"/>
  <c r="CL172" i="10" s="1"/>
  <c r="BP176" i="10"/>
  <c r="CD176" i="10" s="1"/>
  <c r="CF176" i="10" s="1"/>
  <c r="CL176" i="10" s="1"/>
  <c r="BP180" i="10"/>
  <c r="CD180" i="10" s="1"/>
  <c r="CF180" i="10" s="1"/>
  <c r="CL180" i="10" s="1"/>
  <c r="BP184" i="10"/>
  <c r="CD184" i="10" s="1"/>
  <c r="CF184" i="10" s="1"/>
  <c r="CL184" i="10" s="1"/>
  <c r="BP188" i="10"/>
  <c r="CD188" i="10" s="1"/>
  <c r="CF188" i="10" s="1"/>
  <c r="CL188" i="10" s="1"/>
  <c r="BP192" i="10"/>
  <c r="CD192" i="10" s="1"/>
  <c r="CF192" i="10" s="1"/>
  <c r="CL192" i="10" s="1"/>
  <c r="BP196" i="10"/>
  <c r="CD196" i="10" s="1"/>
  <c r="CF196" i="10" s="1"/>
  <c r="CL196" i="10" s="1"/>
  <c r="BP200" i="10"/>
  <c r="CD200" i="10" s="1"/>
  <c r="CF200" i="10" s="1"/>
  <c r="CL200" i="10" s="1"/>
  <c r="BP204" i="10"/>
  <c r="CD204" i="10" s="1"/>
  <c r="CF204" i="10" s="1"/>
  <c r="CL204" i="10" s="1"/>
  <c r="BP208" i="10"/>
  <c r="CD208" i="10" s="1"/>
  <c r="CF208" i="10" s="1"/>
  <c r="CL208" i="10" s="1"/>
  <c r="BP212" i="10"/>
  <c r="CD212" i="10" s="1"/>
  <c r="CF212" i="10" s="1"/>
  <c r="CL212" i="10" s="1"/>
  <c r="BP216" i="10"/>
  <c r="CD216" i="10" s="1"/>
  <c r="CF216" i="10" s="1"/>
  <c r="CL216" i="10" s="1"/>
  <c r="BP220" i="10"/>
  <c r="CD220" i="10" s="1"/>
  <c r="CF220" i="10" s="1"/>
  <c r="CL220" i="10" s="1"/>
  <c r="BP224" i="10"/>
  <c r="CD224" i="10" s="1"/>
  <c r="BP228" i="10"/>
  <c r="CD228" i="10" s="1"/>
  <c r="CF228" i="10" s="1"/>
  <c r="CL228" i="10" s="1"/>
  <c r="BP232" i="10"/>
  <c r="CD232" i="10" s="1"/>
  <c r="CF232" i="10" s="1"/>
  <c r="CL232" i="10" s="1"/>
  <c r="BP236" i="10"/>
  <c r="CD236" i="10" s="1"/>
  <c r="BP240" i="10"/>
  <c r="CD240" i="10" s="1"/>
  <c r="CF240" i="10" s="1"/>
  <c r="CL240" i="10" s="1"/>
  <c r="BP244" i="10"/>
  <c r="CD244" i="10" s="1"/>
  <c r="CF244" i="10" s="1"/>
  <c r="CL244" i="10" s="1"/>
  <c r="BP248" i="10"/>
  <c r="CD248" i="10" s="1"/>
  <c r="BP252" i="10"/>
  <c r="CD252" i="10" s="1"/>
  <c r="BP256" i="10"/>
  <c r="CD256" i="10" s="1"/>
  <c r="CF256" i="10" s="1"/>
  <c r="CL256" i="10" s="1"/>
  <c r="BP12" i="10"/>
  <c r="BZ12" i="10" s="1"/>
  <c r="BP13" i="10"/>
  <c r="BZ13" i="10" s="1"/>
  <c r="CI217" i="10"/>
  <c r="CI145" i="10"/>
  <c r="CI137" i="10"/>
  <c r="CI209" i="10"/>
  <c r="CI153" i="10"/>
  <c r="CI221" i="10"/>
  <c r="CI161" i="10"/>
  <c r="CI225" i="10"/>
  <c r="CL233" i="10"/>
  <c r="CI201" i="10"/>
  <c r="CI113" i="10"/>
  <c r="CI141" i="10"/>
  <c r="CI165" i="10"/>
  <c r="CI177" i="10"/>
  <c r="CI181" i="10"/>
  <c r="CI193" i="10"/>
  <c r="CI205" i="10"/>
  <c r="CI213" i="10"/>
  <c r="CI61" i="10"/>
  <c r="CI197" i="10"/>
  <c r="CI229" i="10"/>
  <c r="CI93" i="10"/>
  <c r="CI85" i="10"/>
  <c r="CI77" i="10"/>
  <c r="CI109" i="10"/>
  <c r="CI129" i="10"/>
  <c r="CI69" i="10"/>
  <c r="CI101" i="10"/>
  <c r="CI121" i="10"/>
  <c r="CI133" i="10"/>
  <c r="CI117" i="10"/>
  <c r="CI149" i="10"/>
  <c r="CI173" i="10"/>
  <c r="CI189" i="10"/>
  <c r="CI65" i="10"/>
  <c r="CI73" i="10"/>
  <c r="CI81" i="10"/>
  <c r="CI89" i="10"/>
  <c r="CI97" i="10"/>
  <c r="CI105" i="10"/>
  <c r="CI125" i="10"/>
  <c r="CI157" i="10"/>
  <c r="CI169" i="10"/>
  <c r="CI185" i="10"/>
  <c r="BP8" i="10"/>
  <c r="BP9" i="10"/>
  <c r="BP14" i="10"/>
  <c r="BZ14" i="10" s="1"/>
  <c r="BP11" i="10"/>
  <c r="BX11" i="10" s="1"/>
  <c r="BP16" i="10"/>
  <c r="BZ16" i="10" s="1"/>
  <c r="BP17" i="10"/>
  <c r="BZ17" i="10" s="1"/>
  <c r="BZ10" i="10"/>
  <c r="CD10" i="10"/>
  <c r="CD18" i="10"/>
  <c r="BX19" i="10"/>
  <c r="CD19" i="10"/>
  <c r="BX20" i="10"/>
  <c r="CD20" i="10"/>
  <c r="BZ21" i="10"/>
  <c r="CD21" i="10"/>
  <c r="BY22" i="10"/>
  <c r="CD22" i="10"/>
  <c r="BZ23" i="10"/>
  <c r="CD23" i="10"/>
  <c r="CC24" i="10"/>
  <c r="CD24" i="10"/>
  <c r="CC25" i="10"/>
  <c r="CD25" i="10"/>
  <c r="BZ26" i="10"/>
  <c r="CD26" i="10"/>
  <c r="BZ27" i="10"/>
  <c r="CD27" i="10"/>
  <c r="BZ28" i="10"/>
  <c r="CD28" i="10"/>
  <c r="BX29" i="10"/>
  <c r="CD29" i="10"/>
  <c r="BZ30" i="10"/>
  <c r="CD31" i="10"/>
  <c r="BY32" i="10"/>
  <c r="CD32" i="10"/>
  <c r="BZ35" i="10"/>
  <c r="CD35" i="10"/>
  <c r="BZ36" i="10"/>
  <c r="CD36" i="10"/>
  <c r="BZ37" i="10"/>
  <c r="CD37" i="10"/>
  <c r="BZ38" i="10"/>
  <c r="CD38" i="10"/>
  <c r="BX39" i="10"/>
  <c r="CD39" i="10"/>
  <c r="CA41" i="10"/>
  <c r="CD41" i="10"/>
  <c r="BY42" i="10"/>
  <c r="CD42" i="10"/>
  <c r="CC43" i="10"/>
  <c r="CD43" i="10"/>
  <c r="BX44" i="10"/>
  <c r="CD44" i="10"/>
  <c r="BX45" i="10"/>
  <c r="CD45" i="10"/>
  <c r="BY46" i="10"/>
  <c r="CD46" i="10"/>
  <c r="BX47" i="10"/>
  <c r="CD47" i="10"/>
  <c r="CA49" i="10"/>
  <c r="CD49" i="10"/>
  <c r="BX50" i="10"/>
  <c r="CD50" i="10"/>
  <c r="BZ51" i="10"/>
  <c r="CD51" i="10"/>
  <c r="BZ53" i="10"/>
  <c r="CD53" i="10"/>
  <c r="BZ54" i="10"/>
  <c r="CD54" i="10"/>
  <c r="BW55" i="10"/>
  <c r="CD55" i="10"/>
  <c r="BW9" i="10"/>
  <c r="CD9" i="10"/>
  <c r="CD11" i="10"/>
  <c r="CE12" i="10"/>
  <c r="CD12" i="10"/>
  <c r="CD13" i="10"/>
  <c r="CD14" i="10"/>
  <c r="BY16" i="10"/>
  <c r="CD16" i="10"/>
  <c r="CD17" i="10"/>
  <c r="BS15" i="10"/>
  <c r="BP15" i="10"/>
  <c r="BZ15" i="10" s="1"/>
  <c r="CD8" i="10"/>
  <c r="BS18" i="10"/>
  <c r="BS19" i="10"/>
  <c r="BS20" i="10"/>
  <c r="BS21" i="10"/>
  <c r="BS22" i="10"/>
  <c r="BS23" i="10"/>
  <c r="BS24" i="10"/>
  <c r="BS25" i="10"/>
  <c r="BS26" i="10"/>
  <c r="BS27" i="10"/>
  <c r="BS28" i="10"/>
  <c r="BS29" i="10"/>
  <c r="BS30" i="10"/>
  <c r="BS31" i="10"/>
  <c r="BS32" i="10"/>
  <c r="BS33" i="10"/>
  <c r="BS34" i="10"/>
  <c r="BS35" i="10"/>
  <c r="BS36" i="10"/>
  <c r="BS37" i="10"/>
  <c r="BS38" i="10"/>
  <c r="BS39" i="10"/>
  <c r="BS40" i="10"/>
  <c r="BS41" i="10"/>
  <c r="BS42" i="10"/>
  <c r="BS43" i="10"/>
  <c r="BS44" i="10"/>
  <c r="BS45" i="10"/>
  <c r="BS46" i="10"/>
  <c r="BS47" i="10"/>
  <c r="BS48" i="10"/>
  <c r="BS49" i="10"/>
  <c r="BS50" i="10"/>
  <c r="BS51" i="10"/>
  <c r="BS52" i="10"/>
  <c r="BS53" i="10"/>
  <c r="BS54" i="10"/>
  <c r="BS55" i="10"/>
  <c r="BS56" i="10"/>
  <c r="BS57" i="10"/>
  <c r="BS58" i="10"/>
  <c r="BS59" i="10"/>
  <c r="BS60" i="10"/>
  <c r="BS61" i="10"/>
  <c r="BS62" i="10"/>
  <c r="BS63" i="10"/>
  <c r="BS64" i="10"/>
  <c r="BS65" i="10"/>
  <c r="BS66" i="10"/>
  <c r="BS67" i="10"/>
  <c r="BS68" i="10"/>
  <c r="BS69" i="10"/>
  <c r="BS70" i="10"/>
  <c r="BS71" i="10"/>
  <c r="BS72" i="10"/>
  <c r="BS73" i="10"/>
  <c r="BS74" i="10"/>
  <c r="BS75" i="10"/>
  <c r="BS76" i="10"/>
  <c r="BS77" i="10"/>
  <c r="BS78" i="10"/>
  <c r="BS79" i="10"/>
  <c r="BS80" i="10"/>
  <c r="BS81" i="10"/>
  <c r="BS82" i="10"/>
  <c r="BS83" i="10"/>
  <c r="BS84" i="10"/>
  <c r="BS85" i="10"/>
  <c r="BS86" i="10"/>
  <c r="BS87" i="10"/>
  <c r="BS88" i="10"/>
  <c r="BS89" i="10"/>
  <c r="BS90" i="10"/>
  <c r="BS91" i="10"/>
  <c r="BS92" i="10"/>
  <c r="BS93" i="10"/>
  <c r="BS94" i="10"/>
  <c r="BS95" i="10"/>
  <c r="BS96" i="10"/>
  <c r="BS97" i="10"/>
  <c r="BS98" i="10"/>
  <c r="BS99" i="10"/>
  <c r="BS100" i="10"/>
  <c r="BS101" i="10"/>
  <c r="BS102" i="10"/>
  <c r="BS103" i="10"/>
  <c r="BS104" i="10"/>
  <c r="BS105" i="10"/>
  <c r="BS106" i="10"/>
  <c r="BS107" i="10"/>
  <c r="BS108" i="10"/>
  <c r="BS109" i="10"/>
  <c r="BS110" i="10"/>
  <c r="BS111" i="10"/>
  <c r="BS112" i="10"/>
  <c r="BS113" i="10"/>
  <c r="BS114" i="10"/>
  <c r="BS115" i="10"/>
  <c r="BS116" i="10"/>
  <c r="BS117" i="10"/>
  <c r="BS118" i="10"/>
  <c r="BS119" i="10"/>
  <c r="BS120" i="10"/>
  <c r="BS121" i="10"/>
  <c r="BS122" i="10"/>
  <c r="BS123" i="10"/>
  <c r="BS124" i="10"/>
  <c r="BS125" i="10"/>
  <c r="BS126" i="10"/>
  <c r="BS127" i="10"/>
  <c r="BS128" i="10"/>
  <c r="BS129" i="10"/>
  <c r="BS130" i="10"/>
  <c r="BS131" i="10"/>
  <c r="BS132" i="10"/>
  <c r="BS133" i="10"/>
  <c r="BS134" i="10"/>
  <c r="BS135" i="10"/>
  <c r="BS136" i="10"/>
  <c r="BS137" i="10"/>
  <c r="BS138" i="10"/>
  <c r="BS139" i="10"/>
  <c r="BS140" i="10"/>
  <c r="BS141" i="10"/>
  <c r="BS142" i="10"/>
  <c r="BS143" i="10"/>
  <c r="BS144" i="10"/>
  <c r="BS145" i="10"/>
  <c r="BS146" i="10"/>
  <c r="BS147" i="10"/>
  <c r="BS148" i="10"/>
  <c r="BS149" i="10"/>
  <c r="BS150" i="10"/>
  <c r="BS151" i="10"/>
  <c r="BS152" i="10"/>
  <c r="BS153" i="10"/>
  <c r="BS154" i="10"/>
  <c r="BS155" i="10"/>
  <c r="BS156" i="10"/>
  <c r="BS157" i="10"/>
  <c r="BS158" i="10"/>
  <c r="BS159" i="10"/>
  <c r="BS160" i="10"/>
  <c r="BS161" i="10"/>
  <c r="BS162" i="10"/>
  <c r="BS163" i="10"/>
  <c r="BS164" i="10"/>
  <c r="BS165" i="10"/>
  <c r="BS166" i="10"/>
  <c r="BS167" i="10"/>
  <c r="BS168" i="10"/>
  <c r="BS169" i="10"/>
  <c r="BS170" i="10"/>
  <c r="BS171" i="10"/>
  <c r="BS172" i="10"/>
  <c r="BS173" i="10"/>
  <c r="BS174" i="10"/>
  <c r="BS175" i="10"/>
  <c r="BS176" i="10"/>
  <c r="BS177" i="10"/>
  <c r="BS178" i="10"/>
  <c r="BS179" i="10"/>
  <c r="BS180" i="10"/>
  <c r="BS181" i="10"/>
  <c r="BS182" i="10"/>
  <c r="BS183" i="10"/>
  <c r="BS184" i="10"/>
  <c r="BS185" i="10"/>
  <c r="BS186" i="10"/>
  <c r="BS187" i="10"/>
  <c r="BS188" i="10"/>
  <c r="BS189" i="10"/>
  <c r="BS190" i="10"/>
  <c r="BS191" i="10"/>
  <c r="BS192" i="10"/>
  <c r="BS193" i="10"/>
  <c r="BS194" i="10"/>
  <c r="BS195" i="10"/>
  <c r="BS196" i="10"/>
  <c r="BS197" i="10"/>
  <c r="BS198" i="10"/>
  <c r="BS199" i="10"/>
  <c r="BS200" i="10"/>
  <c r="BS201" i="10"/>
  <c r="BS202" i="10"/>
  <c r="BS203" i="10"/>
  <c r="BS204" i="10"/>
  <c r="BS205" i="10"/>
  <c r="BS206" i="10"/>
  <c r="BS207" i="10"/>
  <c r="BS208" i="10"/>
  <c r="BS209" i="10"/>
  <c r="BS210" i="10"/>
  <c r="BS211" i="10"/>
  <c r="BS212" i="10"/>
  <c r="BS213" i="10"/>
  <c r="BS214" i="10"/>
  <c r="BS215" i="10"/>
  <c r="BS216" i="10"/>
  <c r="BS217" i="10"/>
  <c r="BS218" i="10"/>
  <c r="BS219" i="10"/>
  <c r="BS220" i="10"/>
  <c r="BS221" i="10"/>
  <c r="BS222" i="10"/>
  <c r="BS223" i="10"/>
  <c r="BS224" i="10"/>
  <c r="BS225" i="10"/>
  <c r="BS226" i="10"/>
  <c r="BS227" i="10"/>
  <c r="BS228" i="10"/>
  <c r="BS229" i="10"/>
  <c r="BS230" i="10"/>
  <c r="BS231" i="10"/>
  <c r="BS232" i="10"/>
  <c r="BS233" i="10"/>
  <c r="BS234" i="10"/>
  <c r="BS235" i="10"/>
  <c r="BS236" i="10"/>
  <c r="BS237" i="10"/>
  <c r="BS238" i="10"/>
  <c r="BS239" i="10"/>
  <c r="BS240" i="10"/>
  <c r="BS241" i="10"/>
  <c r="BS242" i="10"/>
  <c r="BS243" i="10"/>
  <c r="BS244" i="10"/>
  <c r="BS245" i="10"/>
  <c r="BS246" i="10"/>
  <c r="BS247" i="10"/>
  <c r="BS248" i="10"/>
  <c r="BS249" i="10"/>
  <c r="BS250" i="10"/>
  <c r="BS251" i="10"/>
  <c r="BS252" i="10"/>
  <c r="BS253" i="10"/>
  <c r="BS254" i="10"/>
  <c r="BS255" i="10"/>
  <c r="BS256" i="10"/>
  <c r="BS257" i="10"/>
  <c r="BS9" i="10"/>
  <c r="BS11" i="10"/>
  <c r="BS12" i="10"/>
  <c r="BS13" i="10"/>
  <c r="BS14" i="10"/>
  <c r="BS16" i="10"/>
  <c r="BS17" i="10"/>
  <c r="BS10" i="10"/>
  <c r="DK6" i="10"/>
  <c r="H23" i="9"/>
  <c r="E24" i="9"/>
  <c r="G24" i="9" s="1"/>
  <c r="E23" i="9"/>
  <c r="G23" i="9"/>
  <c r="X1" i="15" l="1"/>
  <c r="CV17" i="10" s="1"/>
  <c r="CI71" i="10"/>
  <c r="Q31" i="9"/>
  <c r="S31" i="9" s="1"/>
  <c r="Q30" i="9"/>
  <c r="S30" i="9" s="1"/>
  <c r="Q29" i="9"/>
  <c r="S29" i="9" s="1"/>
  <c r="Q28" i="9"/>
  <c r="S28" i="9" s="1"/>
  <c r="Q27" i="9"/>
  <c r="S27" i="9" s="1"/>
  <c r="Q26" i="9"/>
  <c r="S26" i="9" s="1"/>
  <c r="Q25" i="9"/>
  <c r="S25" i="9" s="1"/>
  <c r="Q24" i="9"/>
  <c r="S24" i="9" s="1"/>
  <c r="T31" i="9"/>
  <c r="T30" i="9"/>
  <c r="T29" i="9"/>
  <c r="T28" i="9"/>
  <c r="T27" i="9"/>
  <c r="T26" i="9"/>
  <c r="T25" i="9"/>
  <c r="T24" i="9"/>
  <c r="P23" i="9"/>
  <c r="W25" i="9"/>
  <c r="Y25" i="9" s="1"/>
  <c r="W24" i="9"/>
  <c r="Y24" i="9" s="1"/>
  <c r="Z25" i="9"/>
  <c r="Z24" i="9"/>
  <c r="V23" i="9"/>
  <c r="AC28" i="9"/>
  <c r="AE28" i="9" s="1"/>
  <c r="AC27" i="9"/>
  <c r="AE27" i="9" s="1"/>
  <c r="AC26" i="9"/>
  <c r="AE26" i="9" s="1"/>
  <c r="AC25" i="9"/>
  <c r="AE25" i="9" s="1"/>
  <c r="AC24" i="9"/>
  <c r="AE24" i="9" s="1"/>
  <c r="AF28" i="9"/>
  <c r="AF27" i="9"/>
  <c r="AF26" i="9"/>
  <c r="AF25" i="9"/>
  <c r="AF24" i="9"/>
  <c r="AB23" i="9"/>
  <c r="CD34" i="10"/>
  <c r="CE34" i="10"/>
  <c r="CD33" i="10"/>
  <c r="CB33" i="10"/>
  <c r="CB7" i="10" s="1"/>
  <c r="CB6" i="10" s="1"/>
  <c r="CI90" i="10"/>
  <c r="CI175" i="10"/>
  <c r="CI150" i="10"/>
  <c r="CI199" i="10"/>
  <c r="CD30" i="10"/>
  <c r="CF30" i="10" s="1"/>
  <c r="CI30" i="10" s="1"/>
  <c r="CI242" i="10"/>
  <c r="CI146" i="10"/>
  <c r="CI218" i="10"/>
  <c r="CI186" i="10"/>
  <c r="CI108" i="10"/>
  <c r="CI239" i="10"/>
  <c r="CI143" i="10"/>
  <c r="CI154" i="10"/>
  <c r="CI111" i="10"/>
  <c r="CI207" i="10"/>
  <c r="CI79" i="10"/>
  <c r="CI122" i="10"/>
  <c r="CI227" i="10"/>
  <c r="CI76" i="10"/>
  <c r="CI140" i="10"/>
  <c r="CI68" i="10"/>
  <c r="CI250" i="10"/>
  <c r="CI211" i="10"/>
  <c r="CI62" i="10"/>
  <c r="CL254" i="10"/>
  <c r="CI182" i="10"/>
  <c r="CI100" i="10"/>
  <c r="CI139" i="10"/>
  <c r="CI178" i="10"/>
  <c r="CI82" i="10"/>
  <c r="CI104" i="10"/>
  <c r="CI86" i="10"/>
  <c r="CI135" i="10"/>
  <c r="CI107" i="10"/>
  <c r="CI136" i="10"/>
  <c r="CI103" i="10"/>
  <c r="CI214" i="10"/>
  <c r="CI231" i="10"/>
  <c r="CI132" i="10"/>
  <c r="CI171" i="10"/>
  <c r="CI210" i="10"/>
  <c r="CI114" i="10"/>
  <c r="CI167" i="10"/>
  <c r="CI75" i="10"/>
  <c r="CL164" i="10"/>
  <c r="CI243" i="10"/>
  <c r="BZ11" i="10"/>
  <c r="CF11" i="10" s="1"/>
  <c r="CL11" i="10" s="1"/>
  <c r="BZ9" i="10"/>
  <c r="BX9" i="10"/>
  <c r="BX8" i="10"/>
  <c r="BW8" i="10"/>
  <c r="BW7" i="10" s="1"/>
  <c r="BW6" i="10" s="1"/>
  <c r="CI64" i="10"/>
  <c r="CI83" i="10"/>
  <c r="CI179" i="10"/>
  <c r="CI119" i="10"/>
  <c r="CI190" i="10"/>
  <c r="CI126" i="10"/>
  <c r="CI115" i="10"/>
  <c r="CI94" i="10"/>
  <c r="CI147" i="10"/>
  <c r="CI222" i="10"/>
  <c r="CI158" i="10"/>
  <c r="CI247" i="10"/>
  <c r="CI226" i="10"/>
  <c r="CI98" i="10"/>
  <c r="CI52" i="10"/>
  <c r="CI183" i="10"/>
  <c r="CI148" i="10"/>
  <c r="CI151" i="10"/>
  <c r="CI130" i="10"/>
  <c r="CI184" i="10"/>
  <c r="CI203" i="10"/>
  <c r="CI152" i="10"/>
  <c r="CI134" i="10"/>
  <c r="CI88" i="10"/>
  <c r="CI187" i="10"/>
  <c r="CI166" i="10"/>
  <c r="CI216" i="10"/>
  <c r="CI162" i="10"/>
  <c r="CI84" i="10"/>
  <c r="CI91" i="10"/>
  <c r="CI246" i="10"/>
  <c r="CI198" i="10"/>
  <c r="CI118" i="10"/>
  <c r="CI70" i="10"/>
  <c r="CI251" i="10"/>
  <c r="CI212" i="10"/>
  <c r="CI120" i="10"/>
  <c r="CI72" i="10"/>
  <c r="CI87" i="10"/>
  <c r="CI194" i="10"/>
  <c r="CI66" i="10"/>
  <c r="CI180" i="10"/>
  <c r="CI235" i="10"/>
  <c r="CI215" i="10"/>
  <c r="CI232" i="10"/>
  <c r="CI155" i="10"/>
  <c r="CI116" i="10"/>
  <c r="CI123" i="10"/>
  <c r="CI230" i="10"/>
  <c r="CI102" i="10"/>
  <c r="CI219" i="10"/>
  <c r="CI128" i="10"/>
  <c r="CI92" i="10"/>
  <c r="CI234" i="10"/>
  <c r="CI202" i="10"/>
  <c r="CI170" i="10"/>
  <c r="CI138" i="10"/>
  <c r="CI106" i="10"/>
  <c r="CI74" i="10"/>
  <c r="CI160" i="10"/>
  <c r="CI124" i="10"/>
  <c r="CI195" i="10"/>
  <c r="CI163" i="10"/>
  <c r="CI131" i="10"/>
  <c r="CI99" i="10"/>
  <c r="CI67" i="10"/>
  <c r="CI196" i="10"/>
  <c r="CI223" i="10"/>
  <c r="CI255" i="10"/>
  <c r="CI206" i="10"/>
  <c r="CI142" i="10"/>
  <c r="CI78" i="10"/>
  <c r="CI156" i="10"/>
  <c r="CI191" i="10"/>
  <c r="CI159" i="10"/>
  <c r="CI127" i="10"/>
  <c r="CI95" i="10"/>
  <c r="CI63" i="10"/>
  <c r="CI96" i="10"/>
  <c r="CI238" i="10"/>
  <c r="CI174" i="10"/>
  <c r="CI256" i="10"/>
  <c r="CI110" i="10"/>
  <c r="CI176" i="10"/>
  <c r="CI144" i="10"/>
  <c r="CI112" i="10"/>
  <c r="CI80" i="10"/>
  <c r="CI244" i="10"/>
  <c r="CI192" i="10"/>
  <c r="CI200" i="10"/>
  <c r="CI208" i="10"/>
  <c r="CI228" i="10"/>
  <c r="CI204" i="10"/>
  <c r="CI168" i="10"/>
  <c r="CI172" i="10"/>
  <c r="CI220" i="10"/>
  <c r="CF224" i="10"/>
  <c r="CL224" i="10" s="1"/>
  <c r="CF252" i="10"/>
  <c r="CL252" i="10" s="1"/>
  <c r="CF248" i="10"/>
  <c r="CL248" i="10" s="1"/>
  <c r="CI188" i="10"/>
  <c r="CF236" i="10"/>
  <c r="CL236" i="10" s="1"/>
  <c r="CI240" i="10"/>
  <c r="BZ8" i="10"/>
  <c r="BY8" i="10"/>
  <c r="BY15" i="10"/>
  <c r="CD15" i="10"/>
  <c r="CF17" i="10"/>
  <c r="CL17" i="10" s="1"/>
  <c r="CF14" i="10"/>
  <c r="CI14" i="10" s="1"/>
  <c r="CF13" i="10"/>
  <c r="CL13" i="10" s="1"/>
  <c r="CF54" i="10"/>
  <c r="CL54" i="10" s="1"/>
  <c r="CF53" i="10"/>
  <c r="CL53" i="10" s="1"/>
  <c r="CF51" i="10"/>
  <c r="CL51" i="10" s="1"/>
  <c r="CF50" i="10"/>
  <c r="CL50" i="10" s="1"/>
  <c r="CF49" i="10"/>
  <c r="CL49" i="10" s="1"/>
  <c r="CF47" i="10"/>
  <c r="CL47" i="10" s="1"/>
  <c r="CF46" i="10"/>
  <c r="CI46" i="10" s="1"/>
  <c r="CF45" i="10"/>
  <c r="CL45" i="10" s="1"/>
  <c r="CF44" i="10"/>
  <c r="CL44" i="10" s="1"/>
  <c r="CF43" i="10"/>
  <c r="CF42" i="10"/>
  <c r="CL42" i="10" s="1"/>
  <c r="CF41" i="10"/>
  <c r="CI41" i="10" s="1"/>
  <c r="CF39" i="10"/>
  <c r="CL39" i="10" s="1"/>
  <c r="CF38" i="10"/>
  <c r="CI38" i="10" s="1"/>
  <c r="CF37" i="10"/>
  <c r="CL37" i="10" s="1"/>
  <c r="CF36" i="10"/>
  <c r="CL36" i="10" s="1"/>
  <c r="CF35" i="10"/>
  <c r="CI35" i="10" s="1"/>
  <c r="CF32" i="10"/>
  <c r="CL32" i="10" s="1"/>
  <c r="CF31" i="10"/>
  <c r="CI31" i="10" s="1"/>
  <c r="CF29" i="10"/>
  <c r="CL29" i="10" s="1"/>
  <c r="CF28" i="10"/>
  <c r="CI28" i="10" s="1"/>
  <c r="CF27" i="10"/>
  <c r="CL27" i="10" s="1"/>
  <c r="CF26" i="10"/>
  <c r="CL26" i="10" s="1"/>
  <c r="CF25" i="10"/>
  <c r="CL25" i="10" s="1"/>
  <c r="CF23" i="10"/>
  <c r="CL23" i="10" s="1"/>
  <c r="CF22" i="10"/>
  <c r="CL22" i="10" s="1"/>
  <c r="CF21" i="10"/>
  <c r="CI21" i="10" s="1"/>
  <c r="CF20" i="10"/>
  <c r="CL20" i="10" s="1"/>
  <c r="CF18" i="10"/>
  <c r="CI18" i="10" s="1"/>
  <c r="CC7" i="10"/>
  <c r="CC6" i="10" s="1"/>
  <c r="CF16" i="10"/>
  <c r="CL16" i="10" s="1"/>
  <c r="CF55" i="10"/>
  <c r="CL55" i="10" s="1"/>
  <c r="CF24" i="10"/>
  <c r="CL24" i="10" s="1"/>
  <c r="CF19" i="10"/>
  <c r="CL19" i="10" s="1"/>
  <c r="CL59" i="10"/>
  <c r="CI59" i="10"/>
  <c r="CL58" i="10"/>
  <c r="CI58" i="10"/>
  <c r="CL56" i="10"/>
  <c r="CI56" i="10"/>
  <c r="CL48" i="10"/>
  <c r="CI48" i="10"/>
  <c r="CL40" i="10"/>
  <c r="CI40" i="10"/>
  <c r="CF10" i="10"/>
  <c r="CL10" i="10" s="1"/>
  <c r="AF23" i="9" l="1"/>
  <c r="AC23" i="9"/>
  <c r="AE23" i="9" s="1"/>
  <c r="Z23" i="9"/>
  <c r="W23" i="9"/>
  <c r="Y23" i="9" s="1"/>
  <c r="Q23" i="9"/>
  <c r="S23" i="9" s="1"/>
  <c r="T23" i="9"/>
  <c r="CF34" i="10"/>
  <c r="CL34" i="10" s="1"/>
  <c r="CD7" i="10"/>
  <c r="CD6" i="10" s="1"/>
  <c r="CF33" i="10"/>
  <c r="CL31" i="10"/>
  <c r="CI53" i="10"/>
  <c r="CI44" i="10"/>
  <c r="CL35" i="10"/>
  <c r="CI54" i="10"/>
  <c r="CI25" i="10"/>
  <c r="CF15" i="10"/>
  <c r="CI15" i="10" s="1"/>
  <c r="CI236" i="10"/>
  <c r="CI51" i="10"/>
  <c r="CI248" i="10"/>
  <c r="CI252" i="10"/>
  <c r="CI224" i="10"/>
  <c r="CI22" i="10"/>
  <c r="CI39" i="10"/>
  <c r="CL28" i="10"/>
  <c r="CI29" i="10"/>
  <c r="CI49" i="10"/>
  <c r="CI42" i="10"/>
  <c r="BY7" i="10"/>
  <c r="BY6" i="10" s="1"/>
  <c r="CL18" i="10"/>
  <c r="CI20" i="10"/>
  <c r="CL38" i="10"/>
  <c r="CI23" i="10"/>
  <c r="CL46" i="10"/>
  <c r="CI13" i="10"/>
  <c r="CI45" i="10"/>
  <c r="CI32" i="10"/>
  <c r="CI36" i="10"/>
  <c r="CI47" i="10"/>
  <c r="CL14" i="10"/>
  <c r="CI17" i="10"/>
  <c r="CI26" i="10"/>
  <c r="CI11" i="10"/>
  <c r="CL21" i="10"/>
  <c r="CL30" i="10"/>
  <c r="CI37" i="10"/>
  <c r="CL41" i="10"/>
  <c r="CI27" i="10"/>
  <c r="CI50" i="10"/>
  <c r="CA7" i="10"/>
  <c r="CA6" i="10" s="1"/>
  <c r="CE7" i="10"/>
  <c r="CE6" i="10" s="1"/>
  <c r="CI16" i="10"/>
  <c r="CI55" i="10"/>
  <c r="CI19" i="10"/>
  <c r="CI24" i="10"/>
  <c r="CI10" i="10"/>
  <c r="CF9" i="10"/>
  <c r="BZ7" i="10"/>
  <c r="BZ6" i="10" s="1"/>
  <c r="BX7" i="10"/>
  <c r="BX6" i="10" s="1"/>
  <c r="CF12" i="10"/>
  <c r="CL43" i="10"/>
  <c r="CI43" i="10"/>
  <c r="CL57" i="10"/>
  <c r="CI57" i="10"/>
  <c r="CL60" i="10"/>
  <c r="CI60" i="10"/>
  <c r="CI34" i="10" l="1"/>
  <c r="CI33" i="10"/>
  <c r="CL33" i="10"/>
  <c r="CL15" i="10"/>
  <c r="DB13" i="10"/>
  <c r="C4" i="10" s="1"/>
  <c r="CF8" i="10"/>
  <c r="CL9" i="10"/>
  <c r="CI9" i="10"/>
  <c r="CI12" i="10"/>
  <c r="CL8" i="10" l="1"/>
  <c r="CF7" i="10"/>
  <c r="CF6" i="10" s="1"/>
  <c r="CI8" i="10"/>
  <c r="DI6" i="10"/>
  <c r="CL12" i="10"/>
  <c r="CN8" i="10" l="1" a="1"/>
  <c r="CS23" i="10" s="1"/>
  <c r="CZ43" i="10" s="1"/>
  <c r="DJ6" i="10"/>
  <c r="CY43" i="10" l="1"/>
  <c r="CR16" i="10"/>
  <c r="CW36" i="10" s="1"/>
  <c r="CX36" i="10" s="1"/>
  <c r="CS11" i="10"/>
  <c r="CY31" i="10" s="1"/>
  <c r="CR9" i="10"/>
  <c r="CW29" i="10" s="1"/>
  <c r="CX29" i="10" s="1"/>
  <c r="CS16" i="10"/>
  <c r="CY36" i="10" s="1"/>
  <c r="CR13" i="10"/>
  <c r="CW33" i="10" s="1"/>
  <c r="CX33" i="10" s="1"/>
  <c r="CS9" i="10"/>
  <c r="CZ29" i="10" s="1"/>
  <c r="CN8" i="10"/>
  <c r="CR8" i="10" s="1"/>
  <c r="CW28" i="10" s="1"/>
  <c r="CX28" i="10" s="1"/>
  <c r="CR12" i="10"/>
  <c r="CW32" i="10" s="1"/>
  <c r="CX32" i="10" s="1"/>
  <c r="CR15" i="10"/>
  <c r="CW35" i="10" s="1"/>
  <c r="CX35" i="10" s="1"/>
  <c r="CX43" i="10"/>
  <c r="CR10" i="10"/>
  <c r="CW30" i="10" s="1"/>
  <c r="CX30" i="10" s="1"/>
  <c r="CS8" i="10"/>
  <c r="CS12" i="10"/>
  <c r="CY32" i="10" s="1"/>
  <c r="CS17" i="10"/>
  <c r="CY37" i="10" s="1"/>
  <c r="CS14" i="10"/>
  <c r="CR18" i="10"/>
  <c r="CW38" i="10" s="1"/>
  <c r="CX38" i="10" s="1"/>
  <c r="CS21" i="10"/>
  <c r="CZ41" i="10" s="1"/>
  <c r="CR20" i="10"/>
  <c r="CW40" i="10" s="1"/>
  <c r="CX40" i="10" s="1"/>
  <c r="CS20" i="10"/>
  <c r="CZ40" i="10" s="1"/>
  <c r="CR17" i="10"/>
  <c r="CW37" i="10" s="1"/>
  <c r="CX37" i="10" s="1"/>
  <c r="CS13" i="10"/>
  <c r="CY33" i="10" s="1"/>
  <c r="CR22" i="10"/>
  <c r="CW42" i="10" s="1"/>
  <c r="CX42" i="10" s="1"/>
  <c r="CR21" i="10"/>
  <c r="CW41" i="10" s="1"/>
  <c r="CX41" i="10" s="1"/>
  <c r="CS15" i="10"/>
  <c r="CR19" i="10"/>
  <c r="CW39" i="10" s="1"/>
  <c r="CX39" i="10" s="1"/>
  <c r="CS18" i="10"/>
  <c r="CY38" i="10" s="1"/>
  <c r="CR14" i="10"/>
  <c r="CW34" i="10" s="1"/>
  <c r="CX34" i="10" s="1"/>
  <c r="CS10" i="10"/>
  <c r="CY30" i="10" s="1"/>
  <c r="CS19" i="10"/>
  <c r="CY39" i="10" s="1"/>
  <c r="CR11" i="10"/>
  <c r="CW31" i="10" s="1"/>
  <c r="CX31" i="10" s="1"/>
  <c r="CS22" i="10"/>
  <c r="CZ32" i="10" l="1"/>
  <c r="CZ33" i="10"/>
  <c r="CZ30" i="10"/>
  <c r="CY40" i="10"/>
  <c r="CY41" i="10"/>
  <c r="CZ38" i="10"/>
  <c r="CZ31" i="10"/>
  <c r="CZ37" i="10"/>
  <c r="CY29" i="10"/>
  <c r="CZ36" i="10"/>
  <c r="CZ42" i="10"/>
  <c r="CY42" i="10"/>
  <c r="CZ34" i="10"/>
  <c r="CY34" i="10"/>
  <c r="CY35" i="10"/>
  <c r="CZ35" i="10"/>
  <c r="CZ28" i="10"/>
  <c r="CY28" i="10"/>
  <c r="CZ39"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Michiel Henning</author>
  </authors>
  <commentList>
    <comment ref="C5" authorId="0" shapeId="0" xr:uid="{71D706A1-FEF3-4D25-A7EC-F2420FBBEE3E}">
      <text/>
    </comment>
    <comment ref="D5" authorId="0" shapeId="0" xr:uid="{6A609B3A-DB67-431E-B71E-18FE99DD4A53}">
      <text/>
    </comment>
    <comment ref="E5" authorId="0" shapeId="0" xr:uid="{0F09DAA3-B406-430F-B2EB-266DB3707C6B}">
      <text/>
    </comment>
    <comment ref="F5" authorId="0" shapeId="0" xr:uid="{57EFB428-B075-4AD0-A50C-FD3BD988CF62}">
      <text/>
    </comment>
    <comment ref="I5" authorId="0" shapeId="0" xr:uid="{BB3939A2-0522-4C51-8AF2-E763EF6567E8}">
      <text/>
    </comment>
    <comment ref="G6" authorId="0" shapeId="0" xr:uid="{CB82B087-33B4-4448-87AC-DE48FC8624ED}">
      <text/>
    </comment>
    <comment ref="H6" authorId="0" shapeId="0" xr:uid="{1A142948-4D49-46B4-AA8A-C713FFFBA465}">
      <text/>
    </comment>
    <comment ref="J7" authorId="0" shapeId="0" xr:uid="{FAB9A670-B5F1-411B-99B8-726E829C0C78}">
      <text/>
    </comment>
    <comment ref="K7" authorId="0" shapeId="0" xr:uid="{8EA49780-6970-4471-B050-37A69EC2FC55}">
      <text/>
    </comment>
    <comment ref="L7" authorId="0" shapeId="0" xr:uid="{40E6D8F8-96FD-4A57-B691-8E8EB0EB580C}">
      <text/>
    </comment>
    <comment ref="M7" authorId="0" shapeId="0" xr:uid="{C7DED1C9-A098-41E8-9660-03020119FCE3}">
      <text/>
    </comment>
    <comment ref="N7" authorId="0" shapeId="0" xr:uid="{684497A4-4B75-4047-BEC2-C1D290C177B9}">
      <text/>
    </comment>
    <comment ref="O7" authorId="0" shapeId="0" xr:uid="{A6DA7A4B-DF6D-4886-97D6-A899A310D5FA}">
      <text/>
    </comment>
    <comment ref="P7" authorId="0" shapeId="0" xr:uid="{3530E3A0-099C-4870-A7DB-4F25F3532203}">
      <text/>
    </comment>
    <comment ref="Q7" authorId="0" shapeId="0" xr:uid="{69EEF0CB-77E6-4B8F-9037-1D14BF701079}">
      <text/>
    </comment>
    <comment ref="R7" authorId="0" shapeId="0" xr:uid="{3FFEEF8A-B6F9-4D05-8F7E-C2C533E821C9}">
      <text/>
    </comment>
    <comment ref="S7" authorId="0" shapeId="0" xr:uid="{EA062EF5-CC15-4C94-A229-90E177C06E0E}">
      <text/>
    </comment>
    <comment ref="T7" authorId="0" shapeId="0" xr:uid="{0D2FDA7E-060C-4A64-8CFA-3141458661BD}">
      <text/>
    </comment>
    <comment ref="U7" authorId="0" shapeId="0" xr:uid="{F8DCAB0A-B6EA-44FB-833F-8EEE5A94FE57}">
      <text/>
    </comment>
    <comment ref="V7" authorId="0" shapeId="0" xr:uid="{A7B31CFA-E54A-4C29-AC58-277F15E4301B}">
      <text/>
    </comment>
    <comment ref="W7" authorId="0" shapeId="0" xr:uid="{C70BDC79-6FB1-4E89-95DD-86CB8DF2A541}">
      <text/>
    </comment>
    <comment ref="X7" authorId="0" shapeId="0" xr:uid="{61E0B557-CF31-42FA-B42C-45231366D640}">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Michiel Henning</author>
  </authors>
  <commentList>
    <comment ref="T1" authorId="0" shapeId="0" xr:uid="{569AB9A6-84F5-4B0B-8AEE-B5F5A18F2829}">
      <text>
        <r>
          <rPr>
            <sz val="9"/>
            <color indexed="81"/>
            <rFont val="Tahoma"/>
            <family val="2"/>
          </rPr>
          <t>Connected shreds of two differend materials are expected to be sorted into the fraction that holds the highest sorting rank.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Michiel Henning</author>
  </authors>
  <commentList>
    <comment ref="H2" authorId="0" shapeId="0" xr:uid="{214C12C4-799A-411A-9B39-80F86425022D}">
      <text>
        <r>
          <rPr>
            <sz val="9"/>
            <color indexed="81"/>
            <rFont val="Tahoma"/>
            <family val="2"/>
          </rPr>
          <t>Rank hierarchy in separation &amp; sorting process outflow, used to determine impact of resilient connections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<sst xmlns="http://schemas.openxmlformats.org/spreadsheetml/2006/main" count="1198" uniqueCount="409">
  <si>
    <t>HDPE</t>
  </si>
  <si>
    <t>MABS</t>
  </si>
  <si>
    <t>PC</t>
  </si>
  <si>
    <t>PP</t>
  </si>
  <si>
    <t>PPt</t>
  </si>
  <si>
    <t>Cable</t>
  </si>
  <si>
    <t>Display</t>
  </si>
  <si>
    <t>Ceramic</t>
  </si>
  <si>
    <t>Mercury / berylium</t>
  </si>
  <si>
    <t>Plastic</t>
  </si>
  <si>
    <t>(H)PS</t>
  </si>
  <si>
    <t>ABS / ASA</t>
  </si>
  <si>
    <t>Note</t>
  </si>
  <si>
    <t>Landfill</t>
  </si>
  <si>
    <t>Other</t>
  </si>
  <si>
    <t>Motor</t>
  </si>
  <si>
    <t>Glass - Pre-separable</t>
  </si>
  <si>
    <t>Glass - Not pre-separable</t>
  </si>
  <si>
    <t>Metal</t>
  </si>
  <si>
    <t>PCBA</t>
  </si>
  <si>
    <t>Glass</t>
  </si>
  <si>
    <t>Magnetic</t>
  </si>
  <si>
    <t>RANK</t>
  </si>
  <si>
    <t>Metal evaporator</t>
  </si>
  <si>
    <t>Aluminum, copper, gold, silver, lead, titanium, some stainless steel alloys, RR 100%</t>
  </si>
  <si>
    <t>Iron, Steel, Cobalt, Nickel, Neodynium, alloys, some stainless steel alloys, RR 100%</t>
  </si>
  <si>
    <t>Potential RR 100%, several loss factors may apply</t>
  </si>
  <si>
    <t>Not yet recycled up to commercial reuse level.</t>
  </si>
  <si>
    <t>Potential RR 100%, several loss factors may apply. Inclusing refridgerator PS</t>
  </si>
  <si>
    <t>Cat. 1: Part downcycling: 70% PVC, 28% Copper, 2% Other, PVC reused in fence-blocks</t>
  </si>
  <si>
    <t>Including Cat. 1 hazardous gases. Final RR not deviant</t>
  </si>
  <si>
    <t>Including Cat. 1 hazardous fluids. Final RR not deviant</t>
  </si>
  <si>
    <t>Including Cat. 1 radiator oils. Final RR not deviant</t>
  </si>
  <si>
    <t>Cat.1 specific RR for pre-treatment separation</t>
  </si>
  <si>
    <t>Cat.1 specific RR for post-treatment separation</t>
  </si>
  <si>
    <t>Cat. 5 specific RR: Assumed post-treatment separation only</t>
  </si>
  <si>
    <t>Recycling</t>
  </si>
  <si>
    <t>Energy Rec</t>
  </si>
  <si>
    <t>Cat.1 specific: Separated and processed by specialist, final rate approx. 100%</t>
  </si>
  <si>
    <t>Cat.1 specific: Mostly magnetic metals, some minor loss due to pollution, RR 95%</t>
  </si>
  <si>
    <t>Multiple Cat-specific rates. Pre-treatment separation mandatory</t>
  </si>
  <si>
    <t xml:space="preserve">Multiple Cat-specific RRs. </t>
  </si>
  <si>
    <t>Out of scope</t>
  </si>
  <si>
    <t>Cat 1: Hazardous fluid</t>
  </si>
  <si>
    <t>Cat 1: Hazardous gas</t>
  </si>
  <si>
    <t>Cat 1: Refridgeration PS</t>
  </si>
  <si>
    <t>Cat 1: Refridgeration foam</t>
  </si>
  <si>
    <t>Cat 1: Housing</t>
  </si>
  <si>
    <t>Cat 1: Radiator Oils</t>
  </si>
  <si>
    <t>Cat 1: Wood</t>
  </si>
  <si>
    <t>Cat 1: "Valuable metals"</t>
  </si>
  <si>
    <t>Cat 1: Non-hazardous fluid</t>
  </si>
  <si>
    <t>Outcome not significantly different from fluids in general</t>
  </si>
  <si>
    <t>Outcome not significantly different from gases in general</t>
  </si>
  <si>
    <t>Outcome not significantly different from oils / fluids in general</t>
  </si>
  <si>
    <t>Outcome not significantly different from (H)PS in general</t>
  </si>
  <si>
    <t>Outcome not significantly different from foam in general</t>
  </si>
  <si>
    <t>Outcome not significantly different: Shredded together with non-housing parts</t>
  </si>
  <si>
    <t>Processed fiber grades. Outcome not different from wood in general</t>
  </si>
  <si>
    <t>Outcome not significantly different from metal in general</t>
  </si>
  <si>
    <t>Cat 5: Non-green PCB</t>
  </si>
  <si>
    <t>No consensus reached on significantly different outcomes from green PCB</t>
  </si>
  <si>
    <t>Cat.1 specific RR: Full landfull</t>
  </si>
  <si>
    <t>Cat. 5 specific RR: Assumed post-treatment separation only: full landfill</t>
  </si>
  <si>
    <t>Cat.1 specific RR: 90% downcycling into concrete, 10% Landfill</t>
  </si>
  <si>
    <t>Main fraction</t>
  </si>
  <si>
    <t>Sub fraction</t>
  </si>
  <si>
    <t>Electronic</t>
  </si>
  <si>
    <t>NonSolid</t>
  </si>
  <si>
    <t>NonCombustible</t>
  </si>
  <si>
    <t>Custom A</t>
  </si>
  <si>
    <t>Custom B</t>
  </si>
  <si>
    <t>Custom C</t>
  </si>
  <si>
    <t>To be defined manually by user</t>
  </si>
  <si>
    <t>Cat 1: Motor - Removed during pre-treatment</t>
  </si>
  <si>
    <t>Outcome not significantly different from general motors</t>
  </si>
  <si>
    <t>PC / ABS</t>
  </si>
  <si>
    <t>Other NonCombustible</t>
  </si>
  <si>
    <t>Sand / stone / cement</t>
  </si>
  <si>
    <t>Metal compressor empty</t>
  </si>
  <si>
    <t>Battery / capacitor</t>
  </si>
  <si>
    <t>PCBA - Manual separation likely</t>
  </si>
  <si>
    <t>PCBA - Manual separation unlikely</t>
  </si>
  <si>
    <t>Potential RR 100%, several loss factors may apply - RR arguably 0% in some cases</t>
  </si>
  <si>
    <t>DEFAULT</t>
  </si>
  <si>
    <t>CUSTOM</t>
  </si>
  <si>
    <t>RESULT</t>
  </si>
  <si>
    <t>FRACTIONS WEEE CATEGORY 5</t>
  </si>
  <si>
    <t>metal5</t>
  </si>
  <si>
    <t>electronic5</t>
  </si>
  <si>
    <t>plastic5</t>
  </si>
  <si>
    <t>nonsolid5</t>
  </si>
  <si>
    <t>noncombustible5</t>
  </si>
  <si>
    <t>other5</t>
  </si>
  <si>
    <t>LANDFILL</t>
  </si>
  <si>
    <t>Fluid</t>
  </si>
  <si>
    <t>Gas</t>
  </si>
  <si>
    <t>Oil</t>
  </si>
  <si>
    <t>Lead-holding material</t>
  </si>
  <si>
    <t>Other including organic, hybrid, glue, etc</t>
  </si>
  <si>
    <t>Coating</t>
  </si>
  <si>
    <t>% affected</t>
  </si>
  <si>
    <t>Type</t>
  </si>
  <si>
    <t>%</t>
  </si>
  <si>
    <t>Connections</t>
  </si>
  <si>
    <r>
      <t xml:space="preserve">Name
</t>
    </r>
    <r>
      <rPr>
        <b/>
        <sz val="9"/>
        <color theme="0"/>
        <rFont val="Calibri"/>
        <family val="2"/>
        <scheme val="minor"/>
      </rPr>
      <t>↓</t>
    </r>
    <r>
      <rPr>
        <sz val="9"/>
        <color theme="0"/>
        <rFont val="Calibri"/>
        <family val="2"/>
        <scheme val="minor"/>
      </rPr>
      <t xml:space="preserve">  Unique part name</t>
    </r>
  </si>
  <si>
    <r>
      <t xml:space="preserve"> Material
</t>
    </r>
    <r>
      <rPr>
        <b/>
        <sz val="9"/>
        <color theme="0"/>
        <rFont val="Calibri"/>
        <family val="2"/>
        <scheme val="minor"/>
      </rPr>
      <t xml:space="preserve">↓ </t>
    </r>
    <r>
      <rPr>
        <sz val="9"/>
        <color theme="0"/>
        <rFont val="Calibri"/>
        <family val="2"/>
        <scheme val="minor"/>
      </rPr>
      <t>Main fraction</t>
    </r>
  </si>
  <si>
    <t>Counterpart</t>
  </si>
  <si>
    <t>No additives</t>
  </si>
  <si>
    <t>Additives (colourant and/or stabilized)</t>
  </si>
  <si>
    <t>Hffr (halogen free flame retardant)</t>
  </si>
  <si>
    <t>Fillers ( &gt; 10% )</t>
  </si>
  <si>
    <t>Glassfiber filling</t>
  </si>
  <si>
    <t>Including BFR</t>
  </si>
  <si>
    <t>Other / unknown additives</t>
  </si>
  <si>
    <t>coating</t>
  </si>
  <si>
    <t>Categories</t>
  </si>
  <si>
    <t>additive</t>
  </si>
  <si>
    <t>Clicking</t>
  </si>
  <si>
    <t>Pressing</t>
  </si>
  <si>
    <t>Screws / mechanical</t>
  </si>
  <si>
    <t>Cold forming / integral fasteners</t>
  </si>
  <si>
    <t>Staking</t>
  </si>
  <si>
    <t>Adhesive bonding</t>
  </si>
  <si>
    <t>Hard soldering</t>
  </si>
  <si>
    <t>Soft soldering</t>
  </si>
  <si>
    <t>Brazing</t>
  </si>
  <si>
    <t>Welding</t>
  </si>
  <si>
    <t>Molded connection</t>
  </si>
  <si>
    <t>connection</t>
  </si>
  <si>
    <t>↓  Connection 1</t>
  </si>
  <si>
    <t>↓  Connection 2</t>
  </si>
  <si>
    <t>↓  Connection 3</t>
  </si>
  <si>
    <t>↓  Connection 4</t>
  </si>
  <si>
    <t>↓  Connection 5</t>
  </si>
  <si>
    <t>area</t>
  </si>
  <si>
    <t xml:space="preserve">   ↓   CALCULATIONS</t>
  </si>
  <si>
    <t>Fraction potential RR</t>
  </si>
  <si>
    <t>Loss by additives</t>
  </si>
  <si>
    <t>Loss by connections</t>
  </si>
  <si>
    <t>Base material</t>
  </si>
  <si>
    <t>Battery</t>
  </si>
  <si>
    <t>Target plastic</t>
  </si>
  <si>
    <t>PCB</t>
  </si>
  <si>
    <t>Metal magnetic</t>
  </si>
  <si>
    <t>Energy Recovery</t>
  </si>
  <si>
    <t>CHECKSUM</t>
  </si>
  <si>
    <t>Custom</t>
  </si>
  <si>
    <r>
      <rPr>
        <b/>
        <sz val="11"/>
        <color theme="0" tint="-0.499984740745262"/>
        <rFont val="Calibri"/>
        <family val="2"/>
        <scheme val="minor"/>
      </rPr>
      <t>Category 2</t>
    </r>
    <r>
      <rPr>
        <sz val="11"/>
        <color theme="0" tint="-0.499984740745262"/>
        <rFont val="Calibri"/>
        <family val="2"/>
        <scheme val="minor"/>
      </rPr>
      <t xml:space="preserve">
Screens, monitors &gt;100 cm²</t>
    </r>
  </si>
  <si>
    <r>
      <rPr>
        <b/>
        <sz val="11"/>
        <color theme="0" tint="-0.499984740745262"/>
        <rFont val="Calibri"/>
        <family val="2"/>
        <scheme val="minor"/>
      </rPr>
      <t>Category 3</t>
    </r>
    <r>
      <rPr>
        <sz val="11"/>
        <color theme="0" tint="-0.499984740745262"/>
        <rFont val="Calibri"/>
        <family val="2"/>
        <scheme val="minor"/>
      </rPr>
      <t xml:space="preserve">
Lamps</t>
    </r>
  </si>
  <si>
    <r>
      <rPr>
        <b/>
        <sz val="11"/>
        <color theme="0" tint="-0.499984740745262"/>
        <rFont val="Calibri"/>
        <family val="2"/>
        <scheme val="minor"/>
      </rPr>
      <t>Category 4</t>
    </r>
    <r>
      <rPr>
        <sz val="11"/>
        <color theme="0" tint="-0.499984740745262"/>
        <rFont val="Calibri"/>
        <family val="2"/>
        <scheme val="minor"/>
      </rPr>
      <t xml:space="preserve">
Large equipment &gt; 50 cm</t>
    </r>
  </si>
  <si>
    <r>
      <t xml:space="preserve">Category 1
</t>
    </r>
    <r>
      <rPr>
        <sz val="11"/>
        <rFont val="Calibri"/>
        <family val="2"/>
        <scheme val="minor"/>
      </rPr>
      <t>Refridgeration, HVAC &amp; Radiators</t>
    </r>
  </si>
  <si>
    <r>
      <t xml:space="preserve">Category 5
</t>
    </r>
    <r>
      <rPr>
        <sz val="10"/>
        <rFont val="Calibri"/>
        <family val="2"/>
        <scheme val="minor"/>
      </rPr>
      <t>Small equipment
&lt; 50 cm</t>
    </r>
  </si>
  <si>
    <r>
      <t xml:space="preserve">WEEE
</t>
    </r>
    <r>
      <rPr>
        <sz val="11"/>
        <color theme="0"/>
        <rFont val="Calibri"/>
        <family val="2"/>
        <scheme val="minor"/>
      </rPr>
      <t>STANDARD</t>
    </r>
  </si>
  <si>
    <r>
      <rPr>
        <b/>
        <sz val="11"/>
        <color theme="0" tint="-0.499984740745262"/>
        <rFont val="Calibri"/>
        <family val="2"/>
        <scheme val="minor"/>
      </rPr>
      <t>Category 6</t>
    </r>
    <r>
      <rPr>
        <sz val="11"/>
        <color theme="0" tint="-0.499984740745262"/>
        <rFont val="Calibri"/>
        <family val="2"/>
        <scheme val="minor"/>
      </rPr>
      <t xml:space="preserve">
Small IT / telecom  &lt; 50 cm</t>
    </r>
  </si>
  <si>
    <t>Amount</t>
  </si>
  <si>
    <t>Loss by Landfill</t>
  </si>
  <si>
    <t>Remaining after Coating</t>
  </si>
  <si>
    <t>Non- landfill</t>
  </si>
  <si>
    <r>
      <t xml:space="preserve">Plastic Only
</t>
    </r>
    <r>
      <rPr>
        <b/>
        <sz val="9"/>
        <color theme="0"/>
        <rFont val="Calibri"/>
        <family val="2"/>
        <scheme val="minor"/>
      </rPr>
      <t>↓</t>
    </r>
  </si>
  <si>
    <t>↓  Additive</t>
  </si>
  <si>
    <t>connectionamount</t>
  </si>
  <si>
    <r>
      <t xml:space="preserve">Nr
</t>
    </r>
    <r>
      <rPr>
        <b/>
        <sz val="9"/>
        <color theme="0"/>
        <rFont val="Calibri"/>
        <family val="2"/>
        <scheme val="minor"/>
      </rPr>
      <t xml:space="preserve">↓
</t>
    </r>
  </si>
  <si>
    <r>
      <t xml:space="preserve">Material
</t>
    </r>
    <r>
      <rPr>
        <b/>
        <sz val="9"/>
        <color theme="0"/>
        <rFont val="Calibri"/>
        <family val="2"/>
        <scheme val="minor"/>
      </rPr>
      <t xml:space="preserve">↓ </t>
    </r>
    <r>
      <rPr>
        <sz val="9"/>
        <color theme="0"/>
        <rFont val="Calibri"/>
        <family val="2"/>
        <scheme val="minor"/>
      </rPr>
      <t xml:space="preserve">Sub fraction
</t>
    </r>
  </si>
  <si>
    <t>Author(s)</t>
  </si>
  <si>
    <t>Product Recyclability Rate</t>
  </si>
  <si>
    <t>Date</t>
  </si>
  <si>
    <t>Product name</t>
  </si>
  <si>
    <t>#</t>
  </si>
  <si>
    <t>Part name</t>
  </si>
  <si>
    <t>Loss % of total weight</t>
  </si>
  <si>
    <t>-</t>
  </si>
  <si>
    <t>Other parts combined</t>
  </si>
  <si>
    <t>WEEE Category</t>
  </si>
  <si>
    <r>
      <t xml:space="preserve">Mass
</t>
    </r>
    <r>
      <rPr>
        <b/>
        <sz val="9"/>
        <color theme="0"/>
        <rFont val="Calibri"/>
        <family val="2"/>
        <scheme val="minor"/>
      </rPr>
      <t xml:space="preserve">↓ </t>
    </r>
    <r>
      <rPr>
        <sz val="9"/>
        <color theme="0"/>
        <rFont val="Calibri"/>
        <family val="2"/>
        <scheme val="minor"/>
      </rPr>
      <t>grams</t>
    </r>
  </si>
  <si>
    <t>Absolute loss per part</t>
  </si>
  <si>
    <t>Reordered to size</t>
  </si>
  <si>
    <t>Part name list repeat</t>
  </si>
  <si>
    <t>Loss sum top 20</t>
  </si>
  <si>
    <t>Other (combined)</t>
  </si>
  <si>
    <t xml:space="preserve">   ↓   TOP 15 prep</t>
  </si>
  <si>
    <t>Contact</t>
  </si>
  <si>
    <t>Nr.</t>
  </si>
  <si>
    <t>Incineration</t>
  </si>
  <si>
    <t>Default</t>
  </si>
  <si>
    <t>Override</t>
  </si>
  <si>
    <t>Active</t>
  </si>
  <si>
    <t xml:space="preserve">
</t>
  </si>
  <si>
    <t>↓  Main steps</t>
  </si>
  <si>
    <t>↓  Additional information</t>
  </si>
  <si>
    <t>1. Product selection</t>
  </si>
  <si>
    <t>2. Part Data Entry</t>
  </si>
  <si>
    <t>3. Outcome interpretation</t>
  </si>
  <si>
    <t xml:space="preserve">
Coating example</t>
  </si>
  <si>
    <r>
      <rPr>
        <i/>
        <u/>
        <vertAlign val="superscript"/>
        <sz val="11"/>
        <color theme="10"/>
        <rFont val="Calibri"/>
        <family val="2"/>
        <scheme val="minor"/>
      </rPr>
      <t xml:space="preserve">
1</t>
    </r>
    <r>
      <rPr>
        <i/>
        <u/>
        <sz val="11"/>
        <color theme="10"/>
        <rFont val="Calibri"/>
        <family val="2"/>
        <scheme val="minor"/>
      </rPr>
      <t xml:space="preserve"> Definition of "(Waste) Electric &amp; Electronic Equipment (WEEE), including the six sub-categories</t>
    </r>
  </si>
  <si>
    <t>Original weight (g)</t>
  </si>
  <si>
    <t>Any other plastic including foam, rubber, blends, etc</t>
  </si>
  <si>
    <t xml:space="preserve">
Choose an electronic product or an advanced concept that matches the following criteria:</t>
  </si>
  <si>
    <t>•  In general, the most pure plastics are also the most recyclable.</t>
  </si>
  <si>
    <t>•  In practice, additives are often important for quality and performance of plastic parts.</t>
  </si>
  <si>
    <t>•  In this tool, a number of standard additive options are included in a dropdown menu.</t>
  </si>
  <si>
    <t>•  Some are considered "OK", meaning de recyclability is unaffected</t>
  </si>
  <si>
    <t>•  Some are considered "bad", resulting in the part not ending up in a recycled stream. This can either be due to the substance of the additive or the increaced weight of the material, making it very difficult to separate from other harmful materials.</t>
  </si>
  <si>
    <t>↓ Drop-down option</t>
  </si>
  <si>
    <t>↓ Impact on recyclability</t>
  </si>
  <si>
    <t>ok</t>
  </si>
  <si>
    <t>bad</t>
  </si>
  <si>
    <t>Additives are substances that are mixed into plastic before or during the production process.</t>
  </si>
  <si>
    <t>All types of batteries and capacitors that require to be removed from the product before shredding</t>
  </si>
  <si>
    <t>Ferromagnetic metals that naturally attract to magnets, like iron, cobalt, steel, nickel, ferrite, manganese, gadolinium, and lodestone</t>
  </si>
  <si>
    <t>Non-ferromagnetic metals like copper, aluminum, many stainless steels, tin, brass, gold, silver, platinum, lead, titanium and zinc</t>
  </si>
  <si>
    <t>Acrylonitrile butadiene styrene</t>
  </si>
  <si>
    <t>High Density Polyethylene</t>
  </si>
  <si>
    <t>(High impact) Polystyrene</t>
  </si>
  <si>
    <t>Blend of Polycarbonate &amp; Acrylonitrile Butadiene Styrene. Challenging to separate, (see: PC description)</t>
  </si>
  <si>
    <t>Polypropylene</t>
  </si>
  <si>
    <t>Polypropylene Terephthalate</t>
  </si>
  <si>
    <t>All types of electrical wiring, including isolation harnesses and connectors</t>
  </si>
  <si>
    <t>Electic motors</t>
  </si>
  <si>
    <t>Brittle, inorganic nonmetallic materials that can withstand very high temperatures, like carbide, metallix oxide, silicon</t>
  </si>
  <si>
    <t>All lead-holding materials</t>
  </si>
  <si>
    <t>Any material not mentioned above like wood, wool, cotton, rubber, liquids, gases, composites, hybrids, etc.</t>
  </si>
  <si>
    <t>Electronic visual displays</t>
  </si>
  <si>
    <t>Methyl Methacrylate Acrylonitrile Butadiene Styrene</t>
  </si>
  <si>
    <t>Polycarbonate - Theoretically recyclable, challenging to separate based on density, specifically in WEEE cat.5 processing. 100% R-rate is debatable</t>
  </si>
  <si>
    <t>Any gases used in the product</t>
  </si>
  <si>
    <t>Any oils used in the product</t>
  </si>
  <si>
    <t>Any fluids used in the product excluding oils</t>
  </si>
  <si>
    <t>All glass types, part is likely to be pre-separated (e.g. exterior glass door on clothes dryer equipment)</t>
  </si>
  <si>
    <t>All glass types, part is NOT likely to be pre-separated</t>
  </si>
  <si>
    <t>Sand / cement / stone-based materials</t>
  </si>
  <si>
    <t>Any other materials that can not be incinerated, either for being incapable of burning or not allowed to be burned due to toxins</t>
  </si>
  <si>
    <t>Custom part defined by user. Fill in best estimation of R-rate</t>
  </si>
  <si>
    <t>Evaparator consisting of copper tubes and often stainless steel fins</t>
  </si>
  <si>
    <t>Compressor typically used to compress a coolant. Likely to contain remaining fractions of oil, fluids and mixed metals</t>
  </si>
  <si>
    <t>Coatings should be avoided if possible since they pollute the material streams or make the recycling process difficult. Coatings can change the density of the plastics which makes it possible that they end up in the wrong material fraction. The coating material itself also pollutes the fractions. </t>
  </si>
  <si>
    <t>The image below provides guidance on how to fill in the the coating column in the assessment tab.</t>
  </si>
  <si>
    <t>Annular click fingers
Straight click fingers
Tilting click fingers (separate part)
Clicking
Snap fit</t>
  </si>
  <si>
    <t>Good</t>
  </si>
  <si>
    <t>Large contact area, low contact stresses (e.g. large cylindrical parts)
Small contact area, high contact stresses (e.g. cross shaped pins)</t>
  </si>
  <si>
    <t>Screwing (both parts have injection molded thread features)
Springs
Screw
Bolt
Nut
Speed nuts
Push pins
Rivet</t>
  </si>
  <si>
    <t>Moderate</t>
  </si>
  <si>
    <t>Hemming
Folding
Crimping
Clinching</t>
  </si>
  <si>
    <t>Led_PCB</t>
  </si>
  <si>
    <t>Electronic component</t>
  </si>
  <si>
    <t>No known Additives</t>
  </si>
  <si>
    <t>none</t>
  </si>
  <si>
    <t>Heat staking
HACS (hot air cold staking)</t>
  </si>
  <si>
    <t>Bad</t>
  </si>
  <si>
    <t>Alu frame</t>
  </si>
  <si>
    <t>Non-magnetic</t>
  </si>
  <si>
    <t>Screws</t>
  </si>
  <si>
    <t>Pressure sensitive adhesives
Silicones (SIL)
Hot-melt adhesives
Polymer based glue
Silicone based glues
Cements
Acrylic adhesives
Cyanoacrylate adhesives
Epoxies and Epoxy-Phenolic
Imide-based adhesives (Bismaleimides, BMI and Polyimides, PI)
Phenolic adhesives
Polyurethanes
Ceramic-based cements</t>
  </si>
  <si>
    <t>Hard soldering (does not break easily when shredded)</t>
  </si>
  <si>
    <t>Soft soldering (breaks easily when shredded)</t>
  </si>
  <si>
    <t>Induction welding (with metal wire or insert)
Heat sealing (common in packaging)
Ultrasonic welding
Friction welding
Spin welding
Mirror welding
Laser welding</t>
  </si>
  <si>
    <t>Insert molding
Outsert molding
In mold labeling
2K molding</t>
  </si>
  <si>
    <t>Part is fully and tightly enclosed through multiple connections</t>
  </si>
  <si>
    <r>
      <t xml:space="preserve">Plastic Only
</t>
    </r>
    <r>
      <rPr>
        <b/>
        <i/>
        <sz val="9"/>
        <color theme="0"/>
        <rFont val="Calibri"/>
        <family val="2"/>
        <scheme val="minor"/>
      </rPr>
      <t>↓</t>
    </r>
  </si>
  <si>
    <t>•  When a present additive is not listed in these options, consider it an "other / unknown", where the tool will assume a negative impact. When a part contains an unlisted additive that is expected to be harmless, one of the "OK" categories schould be selected.</t>
  </si>
  <si>
    <r>
      <rPr>
        <b/>
        <sz val="11"/>
        <rFont val="Calibri"/>
        <family val="2"/>
      </rPr>
      <t>Some more general guidance on additives:</t>
    </r>
    <r>
      <rPr>
        <sz val="11"/>
        <rFont val="Calibri"/>
        <family val="2"/>
      </rPr>
      <t xml:space="preserve">
• Avoid using fillers in polymers (or keep their amount extremely low, ( &lt;5% of master batch* )
• Use carbon fibers or mineral filled polymers to strengthen materials, e.g. a PP-talc mineral can be recycled.
• If additives are essential and more than 5% of masterbatch* is needed, ensure the final material density is outside the range of common polymers (0.85-1.25 g/cm3) so that it can be filtered out.</t>
    </r>
  </si>
  <si>
    <r>
      <rPr>
        <b/>
        <sz val="9"/>
        <rFont val="Calibri Light"/>
        <family val="2"/>
      </rPr>
      <t xml:space="preserve">* </t>
    </r>
    <r>
      <rPr>
        <i/>
        <sz val="9"/>
        <rFont val="Calibri Light"/>
        <family val="2"/>
      </rPr>
      <t>Masterbatch</t>
    </r>
    <r>
      <rPr>
        <b/>
        <sz val="9"/>
        <rFont val="Calibri Light"/>
        <family val="2"/>
      </rPr>
      <t xml:space="preserve">
</t>
    </r>
    <r>
      <rPr>
        <sz val="9"/>
        <rFont val="Calibri Light"/>
        <family val="2"/>
      </rPr>
      <t>A concentrated mixture of pigments and/or additives encapsulated during a heat process into a carrier resin which is then cooled and cut into a granular shape. Masterbatch allows the processor to color raw polymer economically during the production process.</t>
    </r>
  </si>
  <si>
    <t>Enclosure</t>
  </si>
  <si>
    <t>In this situation, three parts are interconnected by screws.
The part properties have been filled in in the table below.
The connection is filled in for each part involved, allowing the tool to calculate the impact per part based on the materials.</t>
  </si>
  <si>
    <t>Recyclable</t>
  </si>
  <si>
    <t>Recovery</t>
  </si>
  <si>
    <t>When a part has 'bad connections' it does not always mean that the part is lost to recycling. To give a more fair score to those parts, the 'affected area' is estimated by the user. Illustrated in the images is one possible way to make this estimation.</t>
  </si>
  <si>
    <t>In the illustration above, a product is imagined in an abstract way. It consists of 4 parts (colored volumes), some of which are interlinked by connections (red squares). In the first step, the parts are separate to evaluate which connection influences which parts.</t>
  </si>
  <si>
    <t>Now, each part is fragmented into equal pieces of 10 x 10 (x10) mm, mimicking the effect of the actual shredding operation typically used in waste processing. Some fragments are affected by a connection, some are not. At this point, an estimation can be made.</t>
  </si>
  <si>
    <t>Finally, the combined data is automatically processed into an outcome. Notice that some of the affected parts can still end up in recyclable fractions, while others are allocated to non-recyclable fractions. This matches reality, as the distinctions are made based on several factors, including connection type and the sorting hierarchy of particular materials.</t>
  </si>
  <si>
    <t>Custom D</t>
  </si>
  <si>
    <t>Custom E</t>
  </si>
  <si>
    <t>Custom G</t>
  </si>
  <si>
    <t>Custom H</t>
  </si>
  <si>
    <t>Custom I</t>
  </si>
  <si>
    <t>Custom J</t>
  </si>
  <si>
    <t xml:space="preserve">The default values were chosen after studying data from various sources including MIREC, Renewi, Coolrec/PHB, Veolia, MBA Polymers, MGG, SWEEEP/Axion Polymers, Galloo, Lavergne, BAGE, EcoSystem, WEEE nl, Stichting OPEN and WeCycle
</t>
  </si>
  <si>
    <r>
      <t xml:space="preserve">Adhesive bonding
</t>
    </r>
    <r>
      <rPr>
        <i/>
        <sz val="10"/>
        <color theme="1"/>
        <rFont val="Calibri"/>
        <family val="2"/>
        <scheme val="minor"/>
      </rPr>
      <t>* If an adhesive connection can be separated manually with low force, the connection should be set at 0% impact, or not filled in.</t>
    </r>
  </si>
  <si>
    <t>= plastic?</t>
  </si>
  <si>
    <t>Name &amp; mass filled in?</t>
  </si>
  <si>
    <t>Bom filled in?</t>
  </si>
  <si>
    <t>Assessed Part rank</t>
  </si>
  <si>
    <t>Rank impact?</t>
  </si>
  <si>
    <t>Type impact?</t>
  </si>
  <si>
    <t>Amount impact?</t>
  </si>
  <si>
    <t>Loss  factor</t>
  </si>
  <si>
    <t>Counter Material</t>
  </si>
  <si>
    <t>Counter rank</t>
  </si>
  <si>
    <t xml:space="preserve">
The RAT tool is intended to assess products that are expected to be processed by mechanical recycling by state-of-the-art methods in Western-European facilities.
It can be helpful to weigh the whole product before disassembly, to enable comparing this to the combined weight of all separate parts, to check for accuracy or losses.
</t>
  </si>
  <si>
    <t>Any plastic not mentioned above, including TPE, PA, PVC, organic or synthetic rubbers, foams, glues, blends and biobased plastics</t>
  </si>
  <si>
    <t>Ferrous</t>
  </si>
  <si>
    <t>NonFerrous</t>
  </si>
  <si>
    <t>&lt; Your name &gt;</t>
  </si>
  <si>
    <t>&lt; Date &gt;</t>
  </si>
  <si>
    <t>&lt; Productname &gt;</t>
  </si>
  <si>
    <t>Sharina Ligtelijn</t>
  </si>
  <si>
    <t>mark.olof.dirksen@philips.com</t>
  </si>
  <si>
    <t>&lt; Weight &gt;</t>
  </si>
  <si>
    <t>Material fraction</t>
  </si>
  <si>
    <t>Non Magnetic</t>
  </si>
  <si>
    <t>Non Combustible</t>
  </si>
  <si>
    <t>Non Solid</t>
  </si>
  <si>
    <t>Other Non Combustible</t>
  </si>
  <si>
    <t>Connections amount should be grey</t>
  </si>
  <si>
    <t>INPUT</t>
  </si>
  <si>
    <t>Final score</t>
  </si>
  <si>
    <t xml:space="preserve">Material details </t>
  </si>
  <si>
    <t>Nr</t>
  </si>
  <si>
    <t>Essential part properties</t>
  </si>
  <si>
    <r>
      <t xml:space="preserve">Name
</t>
    </r>
    <r>
      <rPr>
        <sz val="9"/>
        <color theme="0"/>
        <rFont val="Calibri"/>
        <family val="2"/>
        <scheme val="minor"/>
      </rPr>
      <t>Unique part name</t>
    </r>
  </si>
  <si>
    <r>
      <t xml:space="preserve"> Material
</t>
    </r>
    <r>
      <rPr>
        <sz val="9"/>
        <color theme="0"/>
        <rFont val="Calibri"/>
        <family val="2"/>
        <scheme val="minor"/>
      </rPr>
      <t>Main fraction</t>
    </r>
  </si>
  <si>
    <r>
      <t xml:space="preserve">Material
</t>
    </r>
    <r>
      <rPr>
        <sz val="9"/>
        <color theme="0"/>
        <rFont val="Calibri"/>
        <family val="2"/>
        <scheme val="minor"/>
      </rPr>
      <t>Sub fraction</t>
    </r>
  </si>
  <si>
    <t>Additive</t>
  </si>
  <si>
    <t>Connection 1</t>
  </si>
  <si>
    <t>Connection 2</t>
  </si>
  <si>
    <t>Connection 3</t>
  </si>
  <si>
    <t>Connection 4</t>
  </si>
  <si>
    <t>Coating 
%</t>
  </si>
  <si>
    <t>Loss Factors</t>
  </si>
  <si>
    <t>Electronic components</t>
  </si>
  <si>
    <t>Metal non-magnetic</t>
  </si>
  <si>
    <t>Output Distribution</t>
  </si>
  <si>
    <r>
      <t xml:space="preserve">Additives
</t>
    </r>
    <r>
      <rPr>
        <i/>
        <sz val="10"/>
        <color theme="0"/>
        <rFont val="Calibri"/>
        <family val="2"/>
        <scheme val="minor"/>
      </rPr>
      <t>(in plastic)</t>
    </r>
  </si>
  <si>
    <r>
      <t xml:space="preserve">Coating
</t>
    </r>
    <r>
      <rPr>
        <i/>
        <sz val="10"/>
        <color theme="0"/>
        <rFont val="Calibri"/>
        <family val="2"/>
        <scheme val="minor"/>
      </rPr>
      <t>(in plastic)</t>
    </r>
  </si>
  <si>
    <t>Part weight distribution into material fractions</t>
  </si>
  <si>
    <t>Percentage loss of part per loss factor</t>
  </si>
  <si>
    <t>Product Recyclability Report</t>
  </si>
  <si>
    <t>Total:</t>
  </si>
  <si>
    <t>Mass (g)</t>
  </si>
  <si>
    <t>Top 15 Parts Contributing to Non-Recyclability</t>
  </si>
  <si>
    <t>Thijs Feenstra &amp;</t>
  </si>
  <si>
    <t>Michiel Henning</t>
  </si>
  <si>
    <t>Mark-Olof Dirksen</t>
  </si>
  <si>
    <t>User information (please fill in)</t>
  </si>
  <si>
    <t>How to use this tool</t>
  </si>
  <si>
    <t>Disclaimer</t>
  </si>
  <si>
    <t xml:space="preserve">sharina.ligtelijn@philips.com </t>
  </si>
  <si>
    <t xml:space="preserve">circularity@pezy.com </t>
  </si>
  <si>
    <t xml:space="preserve">By using this tool, the recyclability rate of an electrical product can be estimated. </t>
  </si>
  <si>
    <t>WEEE category</t>
  </si>
  <si>
    <t>INCREACE Recyclability Assessment Tool (RAT)</t>
  </si>
  <si>
    <t>The INCREACE Recyclability Assessment Tool (RAT) provides an estimated recyclability rate for products in WEEE Category 5 in Europe in 2026. It is intended to support design improvements and is in no way meant for reporting or external claims. Recycling outcomes vary widely across locations, processes, and over time, and therefore cannot be predicted with full accuracy. The results should be viewed as directional insights to inspire better design choices. Before implementing changes, always consult recyclers or subject‑matter experts. The tool is developed as part of the INCREACE consortium and is made freely available to stimulate development in the field. The developers cannot be held responsible for decisions based on the use of the tool.</t>
  </si>
  <si>
    <t>↓ Override indicator</t>
  </si>
  <si>
    <t>Sum of part weights</t>
  </si>
  <si>
    <t>Original reference weight</t>
  </si>
  <si>
    <t>1- loss combined</t>
  </si>
  <si>
    <t>Version 1.1 - March 2026 - Created by INCREACE / Philips / Pezy collaboration</t>
  </si>
  <si>
    <t>Sorting
Rank</t>
  </si>
  <si>
    <t>Other plastic e.g. foam / rubber / blend</t>
  </si>
  <si>
    <t>Other e.g. organic / hybrid / glue</t>
  </si>
  <si>
    <t xml:space="preserve">WEEE recyclers typically separate the following plastics for recycling: ABS, ASA, MABS, PC, PC-ABS, PP HPE, PPt, (H)PS. Therefore, these plastics are put on 100%. In reality, there are  losses in the process. </t>
  </si>
  <si>
    <t>v</t>
  </si>
  <si>
    <t>Non-magnetic metals (e.g. copper, aluminum, many stainless steels, tin, brass, gold, silver, zinc) are typically well separated and recovered.</t>
  </si>
  <si>
    <t>Magnetic matels are typically well separted and recovered.</t>
  </si>
  <si>
    <t>Printed Circuit Board Assemblies are interesting for WEEE recyclers due to the valuable metals. However, a significant part of the board is expected to not be recovered.</t>
  </si>
  <si>
    <t>Recyclability Rate (RR)</t>
  </si>
  <si>
    <t>Custom part defined by user. Fill in best estimation of Recyclability Rate in 'override' field, for example 10%</t>
  </si>
  <si>
    <t>Custom part defined by user. Fill in best estimation of Recyclability Rate in 'override' field, for example 30%</t>
  </si>
  <si>
    <t>Custom part defined by user. Fill in best estimation of Recyclability Rate in 'override' field, for example 75%</t>
  </si>
  <si>
    <t>Description</t>
  </si>
  <si>
    <t>Batteries are required to be removed manually. The recyclability of batteries differs per type. Based on discussion with recyclers, an average of 80% RR is taken.</t>
  </si>
  <si>
    <t>Electic motors consist of several materials. Based on discussion with recyclers, an average of 75% RR is taken. Use the 'override' field if you have more specific data for your case.</t>
  </si>
  <si>
    <t>Displays consist of several materials. Based on discussion with recyclers, an average of 15% RR is taken. Use the 'override' field if you have more specific data for your case.</t>
  </si>
  <si>
    <t>Electrical wiring, including isolation harnesses and connectors are intersting for recyclers because of the valuable metals. However, part of the calbe is expected not be recovered.</t>
  </si>
  <si>
    <t>The 'Non Combustible' group consist of materials that are typically not being recycled by WEEE recyclers. Additionally, they also can not be incinerated, either for being incapable of burning or not allowed to be burned due to toxins.</t>
  </si>
  <si>
    <t>Annex 5. Hierarchy</t>
  </si>
  <si>
    <t>Assesed Part</t>
  </si>
  <si>
    <t>x</t>
  </si>
  <si>
    <t>No loss due to connection</t>
  </si>
  <si>
    <t>Loss due to connection</t>
  </si>
  <si>
    <t>Loss irrelevant</t>
  </si>
  <si>
    <t>PC-ABS</t>
  </si>
  <si>
    <t>Non Combustable</t>
  </si>
  <si>
    <t>Else</t>
  </si>
  <si>
    <t>Lead-holding</t>
  </si>
  <si>
    <t>Sand / cement</t>
  </si>
  <si>
    <t xml:space="preserve">Battery </t>
  </si>
  <si>
    <t>Non combustible</t>
  </si>
  <si>
    <t>Counter Part</t>
  </si>
  <si>
    <t>Several studies indicate that connections have a significant impact on part recyclability. This is caused by the fact that many connections are not fully separated by the shredding operation. This causes clusters of shreds moving through the sorting process, causing losses. Therefore, some shreds of theoretically recyclable materials are likely to end up outside of their intended output fraction, reducing them to waste.
For an accurate assessment of this impact on a part-level, the following factors are important:
•  Connection type (clicking is better than adhesives)
•  Affected area (a little adhesion is better than a lot of adhesives)
•  Hierarchy (the assessed part material and counterpart material to predict likely sorting destination of cluster)
This Annex describes the Hierarchy. 
The table below shows wether recyclability loss can be expected for every possible combination of fractions.  This hierarchy is included in the assessment calculations after the user selected the counter part i.e. the number of the part it is connected to.
As example, if a plastic part is permanently connected to a magnetic metal part, the  plastic will likely be sorted into the magnetic metal fraction and is therefore lost. At the same time the metal is recovered. In the tool the user enters the number of the corresponding counter part in the 'Counterpart' column.</t>
  </si>
  <si>
    <t>Annex 3. Connections</t>
  </si>
  <si>
    <t>Annex 1. Additives</t>
  </si>
  <si>
    <t>Annex 2. Coatings</t>
  </si>
  <si>
    <t>Below an example is shown to elaborate how the connection section should be filled in.</t>
  </si>
  <si>
    <t>Annex 4. Affected area</t>
  </si>
  <si>
    <t>Annex 6. Recycling process</t>
  </si>
  <si>
    <t>Below an overvew is presented of what a typical WEEE recycling process looks like.</t>
  </si>
  <si>
    <t>Fluids are typically not recycled. Use the 'override' field if you know this is different for your case.</t>
  </si>
  <si>
    <t>Gasses are typically not recycled. Use the 'override' field if you know this is different for your case.</t>
  </si>
  <si>
    <t>Oils are typically not recycled. Use the 'override' field if you know this is different for your case.</t>
  </si>
  <si>
    <t>Connection 5</t>
  </si>
  <si>
    <t>PC - ABS</t>
  </si>
  <si>
    <t>Start by filling in the light yellow fields in this START tab and continue to the ASSESSMENT tab and do the same. Instructions per column can be found by clicking the header which will show a pop-up note with further explanation. Further detailed information can be found in the USER GUIDE tab and annex tabs. Further context on the tool can be found in the INCREACE Guide on 'Designing Recyclable Electronic Device'.</t>
  </si>
  <si>
    <t>Any plastic that is not mentioned as WEEE target plastic is assumed to not be recycled. Override not recommended.</t>
  </si>
  <si>
    <t>Any material not mentioned above will not be recycled. Think of materials like wood, wool, cotton, rubber, composites, hybrids, etc. Override not recommended.</t>
  </si>
  <si>
    <t>Example</t>
  </si>
  <si>
    <t>When connection properties are specified, the tool will calculate their expected implications to the recyclability of the assessed part.</t>
  </si>
  <si>
    <r>
      <rPr>
        <i/>
        <vertAlign val="superscript"/>
        <sz val="11"/>
        <color theme="1" tint="0.249977111117893"/>
        <rFont val="Calibri"/>
        <family val="2"/>
        <scheme val="minor"/>
      </rPr>
      <t>2</t>
    </r>
    <r>
      <rPr>
        <i/>
        <sz val="11"/>
        <color theme="1" tint="0.249977111117893"/>
        <rFont val="Calibri"/>
        <family val="2"/>
        <scheme val="minor"/>
      </rPr>
      <t xml:space="preserve"> </t>
    </r>
    <r>
      <rPr>
        <b/>
        <i/>
        <sz val="11"/>
        <color theme="1" tint="0.249977111117893"/>
        <rFont val="Calibri"/>
        <family val="2"/>
        <scheme val="minor"/>
      </rPr>
      <t>Part</t>
    </r>
    <r>
      <rPr>
        <i/>
        <sz val="11"/>
        <color theme="1" tint="0.249977111117893"/>
        <rFont val="Calibri"/>
        <family val="2"/>
        <scheme val="minor"/>
      </rPr>
      <t xml:space="preserve">
. A 'part' is a piece of a product that is made out of a single material. The exception to that are electrical components, that can be assessed as single parts without dissection.
. In some cases, groups of parts that are similar in material and application, like a group of screws, can be entered as a single part. A 2K injection moulded part made of multiple materials should be viewed as two separate parts.
. When assessing large products, it can be practical to omit the smallest parts from the part list. Their impact can be represented in the assessment by adding one or several virtual parts with the combined weight and most fitting material type to match the average of the actual parts.</t>
    </r>
  </si>
  <si>
    <r>
      <rPr>
        <i/>
        <vertAlign val="superscript"/>
        <sz val="11"/>
        <color theme="1" tint="0.249977111117893"/>
        <rFont val="Calibri"/>
        <family val="2"/>
        <scheme val="minor"/>
      </rPr>
      <t xml:space="preserve">
3</t>
    </r>
    <r>
      <rPr>
        <i/>
        <sz val="11"/>
        <color theme="1" tint="0.249977111117893"/>
        <rFont val="Calibri"/>
        <family val="2"/>
        <scheme val="minor"/>
      </rPr>
      <t xml:space="preserve"> </t>
    </r>
    <r>
      <rPr>
        <b/>
        <i/>
        <sz val="11"/>
        <color theme="1" tint="0.249977111117893"/>
        <rFont val="Calibri"/>
        <family val="2"/>
        <scheme val="minor"/>
      </rPr>
      <t>Weight</t>
    </r>
    <r>
      <rPr>
        <i/>
        <sz val="11"/>
        <color theme="1" tint="0.249977111117893"/>
        <rFont val="Calibri"/>
        <family val="2"/>
        <scheme val="minor"/>
      </rPr>
      <t xml:space="preserve">
Enter part weight in grams
</t>
    </r>
  </si>
  <si>
    <r>
      <rPr>
        <i/>
        <vertAlign val="superscript"/>
        <sz val="11"/>
        <color theme="1" tint="0.249977111117893"/>
        <rFont val="Calibri"/>
        <family val="2"/>
        <scheme val="minor"/>
      </rPr>
      <t>4</t>
    </r>
    <r>
      <rPr>
        <i/>
        <sz val="11"/>
        <color theme="1" tint="0.249977111117893"/>
        <rFont val="Calibri"/>
        <family val="2"/>
        <scheme val="minor"/>
      </rPr>
      <t xml:space="preserve"> </t>
    </r>
    <r>
      <rPr>
        <b/>
        <i/>
        <sz val="11"/>
        <color theme="1" tint="0.249977111117893"/>
        <rFont val="Calibri"/>
        <family val="2"/>
        <scheme val="minor"/>
      </rPr>
      <t>Material choice</t>
    </r>
    <r>
      <rPr>
        <i/>
        <sz val="11"/>
        <color theme="1" tint="0.249977111117893"/>
        <rFont val="Calibri"/>
        <family val="2"/>
        <scheme val="minor"/>
      </rPr>
      <t xml:space="preserve">
. Select a 'Main fraction', followed by, a 'Sub fraction'.
. When uncertain, preferably choose the "Other" option.
. Entries should match the dropdown menu options to avoid errors.
. Find more info in the </t>
    </r>
    <r>
      <rPr>
        <b/>
        <i/>
        <sz val="11"/>
        <color rgb="FF00B0F0"/>
        <rFont val="Calibri"/>
        <family val="2"/>
        <scheme val="minor"/>
      </rPr>
      <t>FRACTIONS</t>
    </r>
    <r>
      <rPr>
        <i/>
        <sz val="11"/>
        <color theme="1" tint="0.249977111117893"/>
        <rFont val="Calibri"/>
        <family val="2"/>
        <scheme val="minor"/>
      </rPr>
      <t xml:space="preserve"> tab</t>
    </r>
  </si>
  <si>
    <r>
      <rPr>
        <b/>
        <i/>
        <sz val="11"/>
        <color theme="1" tint="0.249977111117893"/>
        <rFont val="Calibri"/>
        <family val="2"/>
        <scheme val="minor"/>
      </rPr>
      <t>Workings</t>
    </r>
    <r>
      <rPr>
        <i/>
        <sz val="11"/>
        <color theme="1" tint="0.249977111117893"/>
        <rFont val="Calibri"/>
        <family val="2"/>
        <scheme val="minor"/>
      </rPr>
      <t xml:space="preserve">:
The rules and calculations in this tool are based on studying the mechanical separation and sorting process in state-of-the-art EEE waste processing facilities. These rules include standard percentages per material group that are considered potentially recyclable. These percentages can be found in the </t>
    </r>
    <r>
      <rPr>
        <b/>
        <i/>
        <sz val="11"/>
        <color rgb="FF00B0F0"/>
        <rFont val="Calibri"/>
        <family val="2"/>
        <scheme val="minor"/>
      </rPr>
      <t>FRACTIONS</t>
    </r>
    <r>
      <rPr>
        <i/>
        <sz val="11"/>
        <color theme="1" tint="0.249977111117893"/>
        <rFont val="Calibri"/>
        <family val="2"/>
        <scheme val="minor"/>
      </rPr>
      <t xml:space="preserve"> tab</t>
    </r>
    <r>
      <rPr>
        <i/>
        <sz val="11"/>
        <color theme="1"/>
        <rFont val="Calibri"/>
        <family val="2"/>
        <scheme val="minor"/>
      </rPr>
      <t xml:space="preserve">, </t>
    </r>
    <r>
      <rPr>
        <i/>
        <sz val="11"/>
        <color theme="1" tint="0.249977111117893"/>
        <rFont val="Calibri"/>
        <family val="2"/>
        <scheme val="minor"/>
      </rPr>
      <t>where advanced users can also enter preferred values based on their use-case.</t>
    </r>
  </si>
  <si>
    <r>
      <t xml:space="preserve">Troubleshooting
</t>
    </r>
    <r>
      <rPr>
        <i/>
        <sz val="11"/>
        <color theme="1" tint="0.249977111117893"/>
        <rFont val="Calibri"/>
        <family val="2"/>
        <scheme val="minor"/>
      </rPr>
      <t>. Enter the essential part data section completely, from left to right
. Every part should have a unique name
. Make sure that all material entries are made from the drop-down list
. Every connection should refer to a correct counterpart number</t>
    </r>
  </si>
  <si>
    <r>
      <t xml:space="preserve">
The </t>
    </r>
    <r>
      <rPr>
        <b/>
        <sz val="12"/>
        <color rgb="FF0070C0"/>
        <rFont val="Calibri"/>
        <family val="2"/>
        <scheme val="minor"/>
      </rPr>
      <t>ASSESSMENT</t>
    </r>
    <r>
      <rPr>
        <sz val="12"/>
        <color theme="1"/>
        <rFont val="Calibri"/>
        <family val="2"/>
        <scheme val="minor"/>
      </rPr>
      <t xml:space="preserve"> tab features several sections.
The </t>
    </r>
    <r>
      <rPr>
        <b/>
        <sz val="12"/>
        <color theme="1"/>
        <rFont val="Calibri"/>
        <family val="2"/>
        <scheme val="minor"/>
      </rPr>
      <t>"Loss Factors"</t>
    </r>
    <r>
      <rPr>
        <sz val="12"/>
        <color theme="1"/>
        <rFont val="Calibri"/>
        <family val="2"/>
        <scheme val="minor"/>
      </rPr>
      <t xml:space="preserve"> section shows different factors that potentially cause loss of recyclability in each part.</t>
    </r>
  </si>
  <si>
    <r>
      <t xml:space="preserve">
In the '</t>
    </r>
    <r>
      <rPr>
        <b/>
        <sz val="12"/>
        <color theme="1"/>
        <rFont val="Calibri"/>
        <family val="2"/>
        <scheme val="minor"/>
      </rPr>
      <t>Output Distribution</t>
    </r>
    <r>
      <rPr>
        <sz val="12"/>
        <color theme="1"/>
        <rFont val="Calibri"/>
        <family val="2"/>
        <scheme val="minor"/>
      </rPr>
      <t>' section, per-part predictions of distribution into the typically available output fractions can be found.
The '</t>
    </r>
    <r>
      <rPr>
        <b/>
        <sz val="12"/>
        <color theme="1"/>
        <rFont val="Calibri"/>
        <family val="2"/>
        <scheme val="minor"/>
      </rPr>
      <t>Recyclability Report</t>
    </r>
    <r>
      <rPr>
        <sz val="12"/>
        <color theme="1"/>
        <rFont val="Calibri"/>
        <family val="2"/>
        <scheme val="minor"/>
      </rPr>
      <t>' section features the overall recyclability rate of the product and a top 15 of parts that cause the most absolute loss of recyclability
These sections are intended to provide insights into opportunities for product optimization.</t>
    </r>
  </si>
  <si>
    <r>
      <t xml:space="preserve">
On the </t>
    </r>
    <r>
      <rPr>
        <b/>
        <sz val="12"/>
        <color rgb="FF0070C0"/>
        <rFont val="Calibri"/>
        <family val="2"/>
        <scheme val="minor"/>
      </rPr>
      <t>ASSESSMENT</t>
    </r>
    <r>
      <rPr>
        <sz val="12"/>
        <color theme="1"/>
        <rFont val="Calibri"/>
        <family val="2"/>
        <scheme val="minor"/>
      </rPr>
      <t xml:space="preserve"> tab, in the </t>
    </r>
    <r>
      <rPr>
        <b/>
        <sz val="12"/>
        <color theme="1"/>
        <rFont val="Calibri"/>
        <family val="2"/>
        <scheme val="minor"/>
      </rPr>
      <t xml:space="preserve">'Part Properties' </t>
    </r>
    <r>
      <rPr>
        <sz val="12"/>
        <color theme="1"/>
        <rFont val="Calibri"/>
        <family val="2"/>
        <scheme val="minor"/>
      </rPr>
      <t xml:space="preserve">section, enter the following properties for each part:
</t>
    </r>
    <r>
      <rPr>
        <i/>
        <sz val="12"/>
        <color theme="1"/>
        <rFont val="Calibri"/>
        <family val="2"/>
        <scheme val="minor"/>
      </rPr>
      <t>. Unique part name
. Weight</t>
    </r>
    <r>
      <rPr>
        <i/>
        <vertAlign val="superscript"/>
        <sz val="12"/>
        <color theme="1"/>
        <rFont val="Calibri"/>
        <family val="2"/>
        <scheme val="minor"/>
      </rPr>
      <t xml:space="preserve"> 3</t>
    </r>
    <r>
      <rPr>
        <i/>
        <sz val="12"/>
        <color theme="1"/>
        <rFont val="Calibri"/>
        <family val="2"/>
        <scheme val="minor"/>
      </rPr>
      <t xml:space="preserve">
. Material </t>
    </r>
    <r>
      <rPr>
        <i/>
        <vertAlign val="superscript"/>
        <sz val="12"/>
        <color theme="1"/>
        <rFont val="Calibri"/>
        <family val="2"/>
        <scheme val="minor"/>
      </rPr>
      <t>4</t>
    </r>
    <r>
      <rPr>
        <i/>
        <sz val="12"/>
        <color theme="1"/>
        <rFont val="Calibri"/>
        <family val="2"/>
        <scheme val="minor"/>
      </rPr>
      <t xml:space="preserve">
. Additives </t>
    </r>
    <r>
      <rPr>
        <i/>
        <vertAlign val="superscript"/>
        <sz val="12"/>
        <color theme="1"/>
        <rFont val="Calibri"/>
        <family val="2"/>
        <scheme val="minor"/>
      </rPr>
      <t>5</t>
    </r>
    <r>
      <rPr>
        <i/>
        <sz val="12"/>
        <color theme="1"/>
        <rFont val="Calibri"/>
        <family val="2"/>
        <scheme val="minor"/>
      </rPr>
      <t xml:space="preserve"> &amp; Coating when applicable
. Inter-part connections </t>
    </r>
    <r>
      <rPr>
        <i/>
        <vertAlign val="superscript"/>
        <sz val="12"/>
        <color theme="1"/>
        <rFont val="Calibri"/>
        <family val="2"/>
        <scheme val="minor"/>
      </rPr>
      <t>6</t>
    </r>
    <r>
      <rPr>
        <i/>
        <sz val="12"/>
        <color theme="1"/>
        <rFont val="Calibri"/>
        <family val="2"/>
        <scheme val="minor"/>
      </rPr>
      <t xml:space="preserve"> when applicable</t>
    </r>
  </si>
  <si>
    <r>
      <rPr>
        <i/>
        <vertAlign val="superscript"/>
        <sz val="11"/>
        <color theme="1" tint="0.249977111117893"/>
        <rFont val="Calibri"/>
        <family val="2"/>
        <scheme val="minor"/>
      </rPr>
      <t>5</t>
    </r>
    <r>
      <rPr>
        <b/>
        <i/>
        <sz val="11"/>
        <color theme="1" tint="0.249977111117893"/>
        <rFont val="Calibri"/>
        <family val="2"/>
        <scheme val="minor"/>
      </rPr>
      <t>Disclaimers</t>
    </r>
    <r>
      <rPr>
        <i/>
        <sz val="11"/>
        <color theme="1" tint="0.249977111117893"/>
        <rFont val="Calibri"/>
        <family val="2"/>
        <scheme val="minor"/>
      </rPr>
      <t>:
Although well-researched, the rules and data inside the tool are based on averages, assumptions and simplifications of a complex and dynamic reality. The results should be read as indicative and taken with a certain margin, also considering the accuracy of the inputs.
The default yield rates are sourced from various datasets from both legislation and industry parties, some of which are confidential.
This tool is expressly NOT useful for validating products outside the realm of recyclability by a mechanical process. It cannot be used to judge a product on environmental impact, efficiency, etc. like other tools, e.g. lifecycle analysis tools.
Judging wether a certain score is "good" or "bad" should be done in consideration of the context. There are no general target percentages. For a certain company making a certain product for a certain application, realistic targets should be established by comparing several products.
This tool is a work in progress. Any feedback, questions or requests are welcome. Some of the current ambitions for further development include:
. Distinguishing variety of battery types including their typical recyclability rates
. Adding more electric components including typical recyclability rates
. Expanding to more, possibly all of the 6 WEEE categories</t>
    </r>
  </si>
  <si>
    <r>
      <t>. The product can be considered 'Electric &amp; Electronic Equipment'</t>
    </r>
    <r>
      <rPr>
        <i/>
        <vertAlign val="superscript"/>
        <sz val="12"/>
        <color theme="1"/>
        <rFont val="Calibri"/>
        <family val="2"/>
        <scheme val="minor"/>
      </rPr>
      <t xml:space="preserve">1 
</t>
    </r>
    <r>
      <rPr>
        <i/>
        <sz val="12"/>
        <color theme="1"/>
        <rFont val="Calibri"/>
        <family val="2"/>
        <scheme val="minor"/>
      </rPr>
      <t xml:space="preserve">. The product fits the EEE sub-category selected in the </t>
    </r>
    <r>
      <rPr>
        <b/>
        <i/>
        <sz val="12"/>
        <color theme="7" tint="-0.249977111117893"/>
        <rFont val="Calibri"/>
        <family val="2"/>
        <scheme val="minor"/>
      </rPr>
      <t>START</t>
    </r>
    <r>
      <rPr>
        <i/>
        <sz val="12"/>
        <color theme="1"/>
        <rFont val="Calibri"/>
        <family val="2"/>
        <scheme val="minor"/>
      </rPr>
      <t xml:space="preserve"> tab
. For all or most parts</t>
    </r>
    <r>
      <rPr>
        <i/>
        <vertAlign val="superscript"/>
        <sz val="12"/>
        <color theme="1"/>
        <rFont val="Calibri"/>
        <family val="2"/>
        <scheme val="minor"/>
      </rPr>
      <t>2</t>
    </r>
    <r>
      <rPr>
        <i/>
        <sz val="12"/>
        <color theme="1"/>
        <rFont val="Calibri"/>
        <family val="2"/>
        <scheme val="minor"/>
      </rPr>
      <t xml:space="preserve"> the weight</t>
    </r>
    <r>
      <rPr>
        <i/>
        <vertAlign val="superscript"/>
        <sz val="12"/>
        <color theme="1"/>
        <rFont val="Calibri"/>
        <family val="2"/>
        <scheme val="minor"/>
      </rPr>
      <t>3</t>
    </r>
    <r>
      <rPr>
        <i/>
        <sz val="12"/>
        <color theme="1"/>
        <rFont val="Calibri"/>
        <family val="2"/>
        <scheme val="minor"/>
      </rPr>
      <t xml:space="preserve"> can be determined
. For all or most parts</t>
    </r>
    <r>
      <rPr>
        <i/>
        <vertAlign val="superscript"/>
        <sz val="12"/>
        <color theme="1"/>
        <rFont val="Calibri"/>
        <family val="2"/>
        <scheme val="minor"/>
      </rPr>
      <t>2</t>
    </r>
    <r>
      <rPr>
        <i/>
        <sz val="12"/>
        <color theme="1"/>
        <rFont val="Calibri"/>
        <family val="2"/>
        <scheme val="minor"/>
      </rPr>
      <t xml:space="preserve"> the material</t>
    </r>
    <r>
      <rPr>
        <i/>
        <vertAlign val="superscript"/>
        <sz val="12"/>
        <color theme="1"/>
        <rFont val="Calibri"/>
        <family val="2"/>
        <scheme val="minor"/>
      </rPr>
      <t>4</t>
    </r>
    <r>
      <rPr>
        <i/>
        <sz val="12"/>
        <color theme="1"/>
        <rFont val="Calibri"/>
        <family val="2"/>
        <scheme val="minor"/>
      </rPr>
      <t xml:space="preserve"> can be determined</t>
    </r>
  </si>
  <si>
    <r>
      <rPr>
        <i/>
        <vertAlign val="superscript"/>
        <sz val="11"/>
        <color theme="1" tint="0.249977111117893"/>
        <rFont val="Calibri"/>
        <family val="2"/>
        <scheme val="minor"/>
      </rPr>
      <t>5</t>
    </r>
    <r>
      <rPr>
        <i/>
        <sz val="11"/>
        <color theme="1" tint="0.249977111117893"/>
        <rFont val="Calibri"/>
        <family val="2"/>
        <scheme val="minor"/>
      </rPr>
      <t xml:space="preserve"> </t>
    </r>
    <r>
      <rPr>
        <b/>
        <i/>
        <sz val="11"/>
        <color theme="1" tint="0.249977111117893"/>
        <rFont val="Calibri"/>
        <family val="2"/>
        <scheme val="minor"/>
      </rPr>
      <t>Material Additives</t>
    </r>
    <r>
      <rPr>
        <i/>
        <sz val="11"/>
        <color theme="1" tint="0.249977111117893"/>
        <rFont val="Calibri"/>
        <family val="2"/>
        <scheme val="minor"/>
      </rPr>
      <t xml:space="preserve">
. See </t>
    </r>
    <r>
      <rPr>
        <b/>
        <i/>
        <sz val="11"/>
        <color theme="4"/>
        <rFont val="Calibri"/>
        <family val="2"/>
        <scheme val="minor"/>
      </rPr>
      <t>Annex 1. Additives</t>
    </r>
    <r>
      <rPr>
        <i/>
        <sz val="11"/>
        <color theme="1" tint="0.249977111117893"/>
        <rFont val="Calibri"/>
        <family val="2"/>
        <scheme val="minor"/>
      </rPr>
      <t xml:space="preserve"> tab. Cells will grey out for non-plastics, where input is irrelevant.</t>
    </r>
    <r>
      <rPr>
        <i/>
        <sz val="11"/>
        <color theme="1"/>
        <rFont val="Calibri"/>
        <family val="2"/>
        <scheme val="minor"/>
      </rPr>
      <t xml:space="preserve">
</t>
    </r>
    <r>
      <rPr>
        <i/>
        <vertAlign val="superscript"/>
        <sz val="11"/>
        <color theme="1" tint="0.249977111117893"/>
        <rFont val="Calibri"/>
        <family val="2"/>
        <scheme val="minor"/>
      </rPr>
      <t xml:space="preserve">
6</t>
    </r>
    <r>
      <rPr>
        <i/>
        <sz val="11"/>
        <color theme="1" tint="0.249977111117893"/>
        <rFont val="Calibri"/>
        <family val="2"/>
        <scheme val="minor"/>
      </rPr>
      <t xml:space="preserve"> </t>
    </r>
    <r>
      <rPr>
        <b/>
        <i/>
        <sz val="11"/>
        <color theme="1" tint="0.249977111117893"/>
        <rFont val="Calibri"/>
        <family val="2"/>
        <scheme val="minor"/>
      </rPr>
      <t>Connections</t>
    </r>
    <r>
      <rPr>
        <i/>
        <sz val="11"/>
        <color theme="1" tint="0.249977111117893"/>
        <rFont val="Calibri"/>
        <family val="2"/>
        <scheme val="minor"/>
      </rPr>
      <t xml:space="preserve">
. If cells in the connection section are colored grey, their input is considered irrelevant for recyclability and they should be skipped. For example: The connections of a rubber part will not change the fact that its recyclability is 0%. Therefore, the effort to define such connections is not required.
. If relevant, first choose the amount of connections between 0 and 5
. If applicable, enter the BOM-number of the counterpart to which the assessed part is connected. This enables determining the implications of the connection.
. If relevant, choose the connection type from the drop-down list.
. If applicable, estimate the percentage of the assessed part that is affected by the connection. Find further instructions in the</t>
    </r>
    <r>
      <rPr>
        <i/>
        <sz val="11"/>
        <color theme="1"/>
        <rFont val="Calibri"/>
        <family val="2"/>
        <scheme val="minor"/>
      </rPr>
      <t xml:space="preserve"> </t>
    </r>
    <r>
      <rPr>
        <b/>
        <i/>
        <sz val="11"/>
        <color theme="4"/>
        <rFont val="Calibri"/>
        <family val="2"/>
        <scheme val="minor"/>
      </rPr>
      <t>Annex 4. Affected area</t>
    </r>
    <r>
      <rPr>
        <i/>
        <sz val="11"/>
        <color theme="1" tint="0.249977111117893"/>
        <rFont val="Calibri"/>
        <family val="2"/>
        <scheme val="minor"/>
      </rPr>
      <t xml:space="preserve"> tab
. Some connection types are considered permanent or non-permanent. The type 'Screws &amp; mechanical' are set to medium separatability.
</t>
    </r>
  </si>
  <si>
    <r>
      <t xml:space="preserve">Insert an </t>
    </r>
    <r>
      <rPr>
        <b/>
        <sz val="11"/>
        <color theme="1"/>
        <rFont val="Calibri"/>
        <family val="2"/>
        <scheme val="minor"/>
      </rPr>
      <t>image</t>
    </r>
    <r>
      <rPr>
        <sz val="11"/>
        <color theme="1"/>
        <rFont val="Calibri"/>
        <family val="2"/>
        <scheme val="minor"/>
      </rPr>
      <t xml:space="preserve"> of the assessed product in the box on the right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</si>
</sst>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quot; g&quot;"/>
    <numFmt numFmtId="167" formatCode="0&quot; g&quot;"/>
  </numFmts>
  <fonts count="80" x14ac:knownFonts="1">
    <font>
      <sz val="11"/>
      <color theme="1"/>
      <name val="Calibri"/>
      <family val="2"/>
      <scheme val="minor"/>
    </font>
    <font>
      <b/>
      <sz val="11"/>
      <color theme="1"/>
      <name val="Calibri"/>
      <family val="2"/>
      <scheme val="minor"/>
    </font>
    <font>
      <sz val="11"/>
      <color theme="0"/>
      <name val="Calibri"/>
      <family val="2"/>
      <scheme val="minor"/>
    </font>
    <font>
      <sz val="9"/>
      <color indexed="81"/>
      <name val="Tahoma"/>
      <family val="2"/>
    </font>
    <font>
      <sz val="11"/>
      <color rgb="FF0070C0"/>
      <name val="Calibri"/>
      <family val="2"/>
      <scheme val="minor"/>
    </font>
    <font>
      <sz val="11"/>
      <name val="Calibri"/>
      <family val="2"/>
      <scheme val="minor"/>
    </font>
    <font>
      <b/>
      <sz val="11"/>
      <name val="Calibri"/>
      <family val="2"/>
      <scheme val="minor"/>
    </font>
    <font>
      <b/>
      <sz val="11"/>
      <color theme="0"/>
      <name val="Calibri"/>
      <family val="2"/>
      <scheme val="minor"/>
    </font>
    <font>
      <i/>
      <sz val="11"/>
      <name val="Calibri"/>
      <family val="2"/>
      <scheme val="minor"/>
    </font>
    <font>
      <b/>
      <sz val="11"/>
      <color rgb="FF00B050"/>
      <name val="Calibri"/>
      <family val="2"/>
      <scheme val="minor"/>
    </font>
    <font>
      <b/>
      <sz val="10"/>
      <name val="Calibri"/>
      <family val="2"/>
      <scheme val="minor"/>
    </font>
    <font>
      <b/>
      <sz val="12"/>
      <name val="Calibri"/>
      <family val="2"/>
      <scheme val="minor"/>
    </font>
    <font>
      <sz val="11"/>
      <color theme="0" tint="-0.499984740745262"/>
      <name val="Calibri"/>
      <family val="2"/>
      <scheme val="minor"/>
    </font>
    <font>
      <b/>
      <sz val="11"/>
      <color theme="0" tint="-0.499984740745262"/>
      <name val="Calibri"/>
      <family val="2"/>
      <scheme val="minor"/>
    </font>
    <font>
      <b/>
      <sz val="11"/>
      <color theme="5"/>
      <name val="Calibri"/>
      <family val="2"/>
      <scheme val="minor"/>
    </font>
    <font>
      <sz val="11"/>
      <color theme="5"/>
      <name val="Calibri"/>
      <family val="2"/>
      <scheme val="minor"/>
    </font>
    <font>
      <b/>
      <sz val="20"/>
      <color theme="1"/>
      <name val="Calibri"/>
      <family val="2"/>
      <scheme val="minor"/>
    </font>
    <font>
      <sz val="10"/>
      <color theme="0"/>
      <name val="Calibri"/>
      <family val="2"/>
      <scheme val="minor"/>
    </font>
    <font>
      <sz val="9"/>
      <color theme="0"/>
      <name val="Calibri"/>
      <family val="2"/>
      <scheme val="minor"/>
    </font>
    <font>
      <b/>
      <sz val="9"/>
      <color theme="0"/>
      <name val="Calibri"/>
      <family val="2"/>
      <scheme val="minor"/>
    </font>
    <font>
      <i/>
      <sz val="9"/>
      <color theme="0"/>
      <name val="Calibri"/>
      <family val="2"/>
      <scheme val="minor"/>
    </font>
    <font>
      <sz val="11"/>
      <color theme="1"/>
      <name val="Calibri"/>
      <family val="2"/>
      <scheme val="minor"/>
    </font>
    <font>
      <b/>
      <sz val="16"/>
      <color theme="0"/>
      <name val="Calibri"/>
      <family val="2"/>
      <scheme val="minor"/>
    </font>
    <font>
      <i/>
      <sz val="11"/>
      <color theme="0"/>
      <name val="Calibri"/>
      <family val="2"/>
      <scheme val="minor"/>
    </font>
    <font>
      <b/>
      <i/>
      <sz val="11"/>
      <color theme="0" tint="-0.499984740745262"/>
      <name val="Calibri"/>
      <family val="2"/>
      <scheme val="minor"/>
    </font>
    <font>
      <sz val="10"/>
      <name val="Calibri"/>
      <family val="2"/>
      <scheme val="minor"/>
    </font>
    <font>
      <b/>
      <sz val="14"/>
      <color theme="1"/>
      <name val="Calibri"/>
      <family val="2"/>
      <scheme val="minor"/>
    </font>
    <font>
      <b/>
      <sz val="11"/>
      <color rgb="FF0070C0"/>
      <name val="Calibri"/>
      <family val="2"/>
      <scheme val="minor"/>
    </font>
    <font>
      <sz val="9"/>
      <name val="Calibri"/>
      <family val="2"/>
      <scheme val="minor"/>
    </font>
    <font>
      <sz val="16"/>
      <color theme="0"/>
      <name val="Calibri"/>
      <family val="2"/>
      <scheme val="minor"/>
    </font>
    <font>
      <i/>
      <sz val="16"/>
      <color theme="0"/>
      <name val="Calibri"/>
      <family val="2"/>
      <scheme val="minor"/>
    </font>
    <font>
      <b/>
      <sz val="18"/>
      <color theme="0"/>
      <name val="Calibri"/>
      <family val="2"/>
      <scheme val="minor"/>
    </font>
    <font>
      <i/>
      <sz val="10"/>
      <color theme="1"/>
      <name val="Calibri"/>
      <family val="2"/>
      <scheme val="minor"/>
    </font>
    <font>
      <b/>
      <i/>
      <sz val="11"/>
      <color rgb="FF0070C0"/>
      <name val="Calibri"/>
      <family val="2"/>
      <scheme val="minor"/>
    </font>
    <font>
      <b/>
      <sz val="10"/>
      <color theme="0"/>
      <name val="Calibri"/>
      <family val="2"/>
      <scheme val="minor"/>
    </font>
    <font>
      <u/>
      <sz val="11"/>
      <color theme="10"/>
      <name val="Calibri"/>
      <family val="2"/>
      <scheme val="minor"/>
    </font>
    <font>
      <b/>
      <sz val="14"/>
      <color theme="0"/>
      <name val="Calibri"/>
      <family val="2"/>
      <scheme val="minor"/>
    </font>
    <font>
      <sz val="12"/>
      <color theme="1"/>
      <name val="Calibri"/>
      <family val="2"/>
      <scheme val="minor"/>
    </font>
    <font>
      <b/>
      <sz val="12"/>
      <color theme="1"/>
      <name val="Calibri"/>
      <family val="2"/>
      <scheme val="minor"/>
    </font>
    <font>
      <b/>
      <sz val="26"/>
      <color rgb="FF0070C0"/>
      <name val="Calibri"/>
      <family val="2"/>
      <scheme val="minor"/>
    </font>
    <font>
      <sz val="16"/>
      <color theme="1"/>
      <name val="Calibri"/>
      <family val="2"/>
      <scheme val="minor"/>
    </font>
    <font>
      <i/>
      <sz val="20"/>
      <color theme="0" tint="-0.499984740745262"/>
      <name val="Calibri"/>
      <family val="2"/>
      <scheme val="minor"/>
    </font>
    <font>
      <b/>
      <sz val="20"/>
      <color theme="0"/>
      <name val="Calibri"/>
      <family val="2"/>
      <scheme val="minor"/>
    </font>
    <font>
      <sz val="16"/>
      <color theme="0" tint="-0.249977111117893"/>
      <name val="Calibri"/>
      <family val="2"/>
      <scheme val="minor"/>
    </font>
    <font>
      <b/>
      <sz val="18"/>
      <color theme="1"/>
      <name val="Calibri"/>
      <family val="2"/>
      <scheme val="minor"/>
    </font>
    <font>
      <i/>
      <u/>
      <sz val="11"/>
      <color theme="10"/>
      <name val="Calibri"/>
      <family val="2"/>
      <scheme val="minor"/>
    </font>
    <font>
      <i/>
      <u/>
      <vertAlign val="superscript"/>
      <sz val="11"/>
      <color theme="10"/>
      <name val="Calibri"/>
      <family val="2"/>
      <scheme val="minor"/>
    </font>
    <font>
      <sz val="14"/>
      <color theme="1"/>
      <name val="Calibri"/>
      <family val="2"/>
      <scheme val="minor"/>
    </font>
    <font>
      <i/>
      <sz val="12"/>
      <color theme="1"/>
      <name val="Calibri"/>
      <family val="2"/>
      <scheme val="minor"/>
    </font>
    <font>
      <b/>
      <i/>
      <sz val="12"/>
      <color theme="1"/>
      <name val="Calibri"/>
      <family val="2"/>
      <scheme val="minor"/>
    </font>
    <font>
      <i/>
      <sz val="14"/>
      <color theme="1"/>
      <name val="Calibri"/>
      <family val="2"/>
      <scheme val="minor"/>
    </font>
    <font>
      <sz val="11"/>
      <color rgb="FF9C0006"/>
      <name val="Calibri"/>
      <family val="2"/>
      <scheme val="minor"/>
    </font>
    <font>
      <sz val="20"/>
      <color theme="1"/>
      <name val="Calibri"/>
      <family val="2"/>
      <scheme val="minor"/>
    </font>
    <font>
      <sz val="11"/>
      <name val="Calibri"/>
      <family val="2"/>
    </font>
    <font>
      <b/>
      <sz val="11"/>
      <name val="Calibri"/>
      <family val="2"/>
    </font>
    <font>
      <sz val="11"/>
      <color rgb="FF000000"/>
      <name val="Calibri"/>
      <family val="2"/>
      <scheme val="minor"/>
    </font>
    <font>
      <b/>
      <sz val="10"/>
      <color theme="1" tint="0.249977111117893"/>
      <name val="Calibri"/>
      <family val="2"/>
      <scheme val="minor"/>
    </font>
    <font>
      <b/>
      <sz val="24"/>
      <name val="Calibri"/>
      <family val="2"/>
      <scheme val="minor"/>
    </font>
    <font>
      <i/>
      <sz val="11"/>
      <color theme="1"/>
      <name val="Calibri"/>
      <family val="2"/>
      <scheme val="minor"/>
    </font>
    <font>
      <sz val="10"/>
      <color rgb="FF0070C0"/>
      <name val="Calibri"/>
      <family val="2"/>
      <scheme val="minor"/>
    </font>
    <font>
      <b/>
      <sz val="20"/>
      <color theme="8" tint="-0.499984740745262"/>
      <name val="Calibri"/>
      <family val="2"/>
      <scheme val="minor"/>
    </font>
    <font>
      <b/>
      <sz val="9"/>
      <name val="Calibri Light"/>
      <family val="2"/>
    </font>
    <font>
      <i/>
      <sz val="9"/>
      <name val="Calibri Light"/>
      <family val="2"/>
    </font>
    <font>
      <sz val="9"/>
      <name val="Calibri Light"/>
      <family val="2"/>
    </font>
    <font>
      <b/>
      <i/>
      <sz val="11"/>
      <color theme="0"/>
      <name val="Calibri"/>
      <family val="2"/>
      <scheme val="minor"/>
    </font>
    <font>
      <b/>
      <i/>
      <sz val="9"/>
      <color theme="0"/>
      <name val="Calibri"/>
      <family val="2"/>
      <scheme val="minor"/>
    </font>
    <font>
      <sz val="8"/>
      <name val="Calibri"/>
      <family val="2"/>
      <scheme val="minor"/>
    </font>
    <font>
      <sz val="8"/>
      <color theme="0"/>
      <name val="Calibri"/>
      <family val="2"/>
      <scheme val="minor"/>
    </font>
    <font>
      <i/>
      <sz val="10"/>
      <color theme="0"/>
      <name val="Calibri"/>
      <family val="2"/>
      <scheme val="minor"/>
    </font>
    <font>
      <i/>
      <sz val="9"/>
      <color theme="1"/>
      <name val="Calibri"/>
      <family val="2"/>
      <scheme val="minor"/>
    </font>
    <font>
      <sz val="10"/>
      <color theme="1"/>
      <name val="Calibri"/>
      <family val="2"/>
      <scheme val="minor"/>
    </font>
    <font>
      <b/>
      <sz val="14"/>
      <name val="Calibri"/>
      <family val="2"/>
      <scheme val="minor"/>
    </font>
    <font>
      <i/>
      <sz val="11"/>
      <color theme="1" tint="0.249977111117893"/>
      <name val="Calibri"/>
      <family val="2"/>
      <scheme val="minor"/>
    </font>
    <font>
      <i/>
      <vertAlign val="superscript"/>
      <sz val="11"/>
      <color theme="1" tint="0.249977111117893"/>
      <name val="Calibri"/>
      <family val="2"/>
      <scheme val="minor"/>
    </font>
    <font>
      <b/>
      <i/>
      <sz val="11"/>
      <color theme="1" tint="0.249977111117893"/>
      <name val="Calibri"/>
      <family val="2"/>
      <scheme val="minor"/>
    </font>
    <font>
      <b/>
      <i/>
      <sz val="11"/>
      <color rgb="FF00B0F0"/>
      <name val="Calibri"/>
      <family val="2"/>
      <scheme val="minor"/>
    </font>
    <font>
      <b/>
      <i/>
      <sz val="11"/>
      <color theme="4"/>
      <name val="Calibri"/>
      <family val="2"/>
      <scheme val="minor"/>
    </font>
    <font>
      <b/>
      <sz val="12"/>
      <color rgb="FF0070C0"/>
      <name val="Calibri"/>
      <family val="2"/>
      <scheme val="minor"/>
    </font>
    <font>
      <i/>
      <vertAlign val="superscript"/>
      <sz val="12"/>
      <color theme="1"/>
      <name val="Calibri"/>
      <family val="2"/>
      <scheme val="minor"/>
    </font>
    <font>
      <b/>
      <i/>
      <sz val="12"/>
      <color theme="7" tint="-0.249977111117893"/>
      <name val="Calibri"/>
      <family val="2"/>
      <scheme val="minor"/>
    </font>
  </fonts>
  <fills count="4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499984740745262"/>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00B050"/>
        <bgColor indexed="64"/>
      </patternFill>
    </fill>
    <fill>
      <patternFill patternType="solid">
        <fgColor rgb="FFF27900"/>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rgb="FF002060"/>
        <bgColor indexed="64"/>
      </patternFill>
    </fill>
    <fill>
      <patternFill patternType="solid">
        <fgColor theme="2" tint="-0.499984740745262"/>
        <bgColor indexed="64"/>
      </patternFill>
    </fill>
    <fill>
      <patternFill patternType="solid">
        <fgColor theme="7" tint="0.59999389629810485"/>
        <bgColor indexed="64"/>
      </patternFill>
    </fill>
    <fill>
      <patternFill patternType="solid">
        <fgColor theme="8" tint="-0.249977111117893"/>
        <bgColor indexed="64"/>
      </patternFill>
    </fill>
    <fill>
      <patternFill patternType="solid">
        <fgColor theme="5"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rgb="FF75CF51"/>
        <bgColor indexed="64"/>
      </patternFill>
    </fill>
    <fill>
      <patternFill patternType="solid">
        <fgColor rgb="FFFF7575"/>
        <bgColor indexed="64"/>
      </patternFill>
    </fill>
    <fill>
      <patternFill patternType="solid">
        <fgColor rgb="FFFF0000"/>
        <bgColor indexed="64"/>
      </patternFill>
    </fill>
    <fill>
      <patternFill patternType="solid">
        <fgColor rgb="FFFF9999"/>
        <bgColor indexed="64"/>
      </patternFill>
    </fill>
    <fill>
      <patternFill patternType="solid">
        <fgColor theme="1"/>
        <bgColor indexed="64"/>
      </patternFill>
    </fill>
    <fill>
      <patternFill patternType="solid">
        <fgColor rgb="FFFFC7CE"/>
      </patternFill>
    </fill>
    <fill>
      <patternFill patternType="solid">
        <fgColor theme="9" tint="0.39997558519241921"/>
        <bgColor indexed="64"/>
      </patternFill>
    </fill>
    <fill>
      <patternFill patternType="solid">
        <fgColor rgb="FFA7C4FF"/>
        <bgColor indexed="64"/>
      </patternFill>
    </fill>
    <fill>
      <patternFill patternType="solid">
        <fgColor theme="5"/>
        <bgColor indexed="64"/>
      </patternFill>
    </fill>
    <fill>
      <patternFill patternType="solid">
        <fgColor theme="1" tint="0.14999847407452621"/>
        <bgColor indexed="64"/>
      </patternFill>
    </fill>
    <fill>
      <patternFill patternType="solid">
        <fgColor theme="2" tint="-0.249977111117893"/>
        <bgColor indexed="64"/>
      </patternFill>
    </fill>
    <fill>
      <patternFill patternType="solid">
        <fgColor rgb="FF498FCF"/>
        <bgColor indexed="64"/>
      </patternFill>
    </fill>
    <fill>
      <patternFill patternType="solid">
        <fgColor rgb="FFFFC215"/>
        <bgColor indexed="64"/>
      </patternFill>
    </fill>
    <fill>
      <patternFill patternType="solid">
        <fgColor rgb="FFFFD76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A7A7"/>
        <bgColor indexed="64"/>
      </patternFill>
    </fill>
  </fills>
  <borders count="89">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theme="0" tint="-0.499984740745262"/>
      </bottom>
      <diagonal/>
    </border>
    <border>
      <left style="thin">
        <color indexed="64"/>
      </left>
      <right style="thin">
        <color indexed="64"/>
      </right>
      <top style="thin">
        <color theme="0" tint="-0.499984740745262"/>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tint="4.9989318521683403E-2"/>
      </left>
      <right/>
      <top style="thin">
        <color theme="1" tint="4.9989318521683403E-2"/>
      </top>
      <bottom/>
      <diagonal/>
    </border>
    <border>
      <left/>
      <right/>
      <top style="thin">
        <color theme="1" tint="4.9989318521683403E-2"/>
      </top>
      <bottom/>
      <diagonal/>
    </border>
    <border>
      <left/>
      <right style="thin">
        <color theme="1" tint="4.9989318521683403E-2"/>
      </right>
      <top style="thin">
        <color theme="1" tint="4.9989318521683403E-2"/>
      </top>
      <bottom/>
      <diagonal/>
    </border>
    <border>
      <left style="thin">
        <color theme="1" tint="4.9989318521683403E-2"/>
      </left>
      <right/>
      <top/>
      <bottom/>
      <diagonal/>
    </border>
    <border>
      <left/>
      <right style="thin">
        <color theme="1" tint="4.9989318521683403E-2"/>
      </right>
      <top/>
      <bottom/>
      <diagonal/>
    </border>
    <border>
      <left style="thin">
        <color theme="1" tint="4.9989318521683403E-2"/>
      </left>
      <right/>
      <top/>
      <bottom style="thin">
        <color theme="1" tint="4.9989318521683403E-2"/>
      </bottom>
      <diagonal/>
    </border>
    <border>
      <left/>
      <right/>
      <top/>
      <bottom style="thin">
        <color theme="1" tint="4.9989318521683403E-2"/>
      </bottom>
      <diagonal/>
    </border>
    <border>
      <left/>
      <right style="thin">
        <color theme="1" tint="4.9989318521683403E-2"/>
      </right>
      <top/>
      <bottom style="thin">
        <color theme="1" tint="4.9989318521683403E-2"/>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style="thin">
        <color theme="1"/>
      </right>
      <top/>
      <bottom style="thin">
        <color theme="1"/>
      </bottom>
      <diagonal/>
    </border>
    <border>
      <left/>
      <right/>
      <top style="thin">
        <color theme="1"/>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s>
  <cellStyleXfs count="4">
    <xf numFmtId="0" fontId="0" fillId="0" borderId="0"/>
    <xf numFmtId="9" fontId="21" fillId="0" borderId="0" applyFont="0" applyFill="0" applyBorder="0" applyAlignment="0" applyProtection="0"/>
    <xf numFmtId="0" fontId="35" fillId="0" borderId="0" applyNumberFormat="0" applyFill="0" applyBorder="0" applyAlignment="0" applyProtection="0"/>
    <xf numFmtId="0" fontId="51" fillId="31" borderId="0" applyNumberFormat="0" applyBorder="0" applyAlignment="0" applyProtection="0"/>
  </cellStyleXfs>
  <cellXfs count="552">
    <xf numFmtId="0" fontId="0" fillId="0" borderId="0" xfId="0"/>
    <xf numFmtId="0" fontId="0" fillId="0" borderId="0" xfId="0" applyAlignment="1">
      <alignment horizontal="center"/>
    </xf>
    <xf numFmtId="0" fontId="1" fillId="0" borderId="0" xfId="0" applyFont="1"/>
    <xf numFmtId="0" fontId="14" fillId="0" borderId="0" xfId="0" applyFont="1"/>
    <xf numFmtId="0" fontId="15" fillId="0" borderId="0" xfId="0" applyFont="1"/>
    <xf numFmtId="0" fontId="16" fillId="0" borderId="0" xfId="0" applyFont="1"/>
    <xf numFmtId="0" fontId="14" fillId="0" borderId="1" xfId="0" applyFont="1" applyBorder="1"/>
    <xf numFmtId="0" fontId="4" fillId="0" borderId="1" xfId="0" applyFont="1" applyBorder="1"/>
    <xf numFmtId="0" fontId="15" fillId="0" borderId="1" xfId="0" applyFont="1" applyBorder="1"/>
    <xf numFmtId="0" fontId="5" fillId="8" borderId="0" xfId="0" applyFont="1" applyFill="1"/>
    <xf numFmtId="0" fontId="15" fillId="0" borderId="2" xfId="0" applyFont="1" applyBorder="1"/>
    <xf numFmtId="0" fontId="0" fillId="0" borderId="2" xfId="0" applyBorder="1"/>
    <xf numFmtId="0" fontId="9" fillId="0" borderId="0" xfId="0" applyFont="1"/>
    <xf numFmtId="0" fontId="0" fillId="2" borderId="0" xfId="0" applyFill="1"/>
    <xf numFmtId="0" fontId="0" fillId="7" borderId="0" xfId="0" applyFill="1"/>
    <xf numFmtId="0" fontId="2" fillId="6" borderId="0" xfId="0" applyFont="1" applyFill="1" applyAlignment="1">
      <alignment horizontal="right" vertical="center" wrapText="1"/>
    </xf>
    <xf numFmtId="2" fontId="0" fillId="0" borderId="0" xfId="0" applyNumberFormat="1"/>
    <xf numFmtId="0" fontId="30" fillId="23" borderId="0" xfId="0" applyFont="1" applyFill="1" applyAlignment="1">
      <alignment vertical="center"/>
    </xf>
    <xf numFmtId="0" fontId="0" fillId="23" borderId="0" xfId="0" applyFill="1"/>
    <xf numFmtId="0" fontId="31" fillId="24" borderId="6" xfId="0" applyFont="1" applyFill="1" applyBorder="1" applyAlignment="1">
      <alignment vertical="center"/>
    </xf>
    <xf numFmtId="0" fontId="31" fillId="24" borderId="7" xfId="0" applyFont="1" applyFill="1" applyBorder="1" applyAlignment="1">
      <alignment vertical="center"/>
    </xf>
    <xf numFmtId="0" fontId="0" fillId="24" borderId="6" xfId="0" applyFill="1" applyBorder="1"/>
    <xf numFmtId="0" fontId="0" fillId="24" borderId="0" xfId="0" applyFill="1"/>
    <xf numFmtId="0" fontId="0" fillId="24" borderId="7" xfId="0" applyFill="1" applyBorder="1"/>
    <xf numFmtId="0" fontId="2" fillId="24" borderId="6" xfId="0" applyFont="1" applyFill="1" applyBorder="1" applyAlignment="1">
      <alignment vertical="center"/>
    </xf>
    <xf numFmtId="0" fontId="2" fillId="24" borderId="7" xfId="0" applyFont="1" applyFill="1" applyBorder="1" applyAlignment="1">
      <alignment vertical="center"/>
    </xf>
    <xf numFmtId="0" fontId="0" fillId="25" borderId="0" xfId="0" applyFill="1"/>
    <xf numFmtId="9" fontId="0" fillId="25" borderId="0" xfId="1" applyFont="1" applyFill="1" applyBorder="1" applyAlignment="1" applyProtection="1"/>
    <xf numFmtId="0" fontId="0" fillId="24" borderId="8" xfId="0" applyFill="1" applyBorder="1"/>
    <xf numFmtId="0" fontId="0" fillId="24" borderId="2" xfId="0" applyFill="1" applyBorder="1"/>
    <xf numFmtId="0" fontId="0" fillId="24" borderId="9" xfId="0" applyFill="1" applyBorder="1"/>
    <xf numFmtId="0" fontId="0" fillId="2" borderId="4" xfId="0" applyFill="1" applyBorder="1" applyAlignment="1">
      <alignment vertical="center"/>
    </xf>
    <xf numFmtId="0" fontId="0" fillId="2" borderId="1"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0" fillId="2" borderId="2" xfId="0" applyFill="1" applyBorder="1" applyAlignment="1">
      <alignment vertical="center"/>
    </xf>
    <xf numFmtId="0" fontId="33" fillId="18" borderId="3" xfId="0" applyFont="1" applyFill="1" applyBorder="1" applyAlignment="1" applyProtection="1">
      <alignment horizontal="left" vertical="center" indent="2"/>
      <protection locked="0"/>
    </xf>
    <xf numFmtId="14" fontId="33" fillId="18" borderId="3" xfId="0" applyNumberFormat="1" applyFont="1" applyFill="1" applyBorder="1" applyAlignment="1" applyProtection="1">
      <alignment horizontal="left" vertical="center" indent="2"/>
      <protection locked="0"/>
    </xf>
    <xf numFmtId="0" fontId="0" fillId="18" borderId="0" xfId="0" applyFill="1"/>
    <xf numFmtId="0" fontId="7" fillId="19" borderId="0" xfId="0" applyFont="1" applyFill="1"/>
    <xf numFmtId="0" fontId="2" fillId="19" borderId="0" xfId="0" applyFont="1" applyFill="1"/>
    <xf numFmtId="0" fontId="0" fillId="29" borderId="0" xfId="0" applyFill="1"/>
    <xf numFmtId="0" fontId="0" fillId="21" borderId="0" xfId="0" applyFill="1"/>
    <xf numFmtId="0" fontId="37" fillId="2" borderId="0" xfId="0" applyFont="1" applyFill="1" applyAlignment="1">
      <alignment vertical="top"/>
    </xf>
    <xf numFmtId="0" fontId="38" fillId="2" borderId="0" xfId="0" applyFont="1" applyFill="1" applyAlignment="1">
      <alignment vertical="top"/>
    </xf>
    <xf numFmtId="0" fontId="37" fillId="2" borderId="0" xfId="0" applyFont="1" applyFill="1" applyAlignment="1">
      <alignment vertical="top" wrapText="1"/>
    </xf>
    <xf numFmtId="0" fontId="37" fillId="2" borderId="0" xfId="0" applyFont="1" applyFill="1" applyAlignment="1">
      <alignment horizontal="left" vertical="top" wrapText="1" indent="2"/>
    </xf>
    <xf numFmtId="0" fontId="38" fillId="13" borderId="0" xfId="0" applyFont="1" applyFill="1" applyAlignment="1">
      <alignment vertical="top"/>
    </xf>
    <xf numFmtId="0" fontId="39" fillId="13" borderId="0" xfId="0" applyFont="1" applyFill="1" applyAlignment="1">
      <alignment horizontal="left" wrapText="1"/>
    </xf>
    <xf numFmtId="0" fontId="40" fillId="13" borderId="0" xfId="0" applyFont="1" applyFill="1" applyAlignment="1">
      <alignment vertical="top" wrapText="1"/>
    </xf>
    <xf numFmtId="0" fontId="41" fillId="13" borderId="0" xfId="0" applyFont="1" applyFill="1"/>
    <xf numFmtId="0" fontId="37" fillId="13" borderId="0" xfId="0" applyFont="1" applyFill="1" applyAlignment="1">
      <alignment vertical="top"/>
    </xf>
    <xf numFmtId="0" fontId="43" fillId="13" borderId="0" xfId="0" applyFont="1" applyFill="1"/>
    <xf numFmtId="0" fontId="37" fillId="13" borderId="0" xfId="0" applyFont="1" applyFill="1" applyAlignment="1">
      <alignment vertical="top" wrapText="1"/>
    </xf>
    <xf numFmtId="0" fontId="37" fillId="13" borderId="0" xfId="0" applyFont="1" applyFill="1" applyAlignment="1">
      <alignment horizontal="left" vertical="top" wrapText="1" indent="2"/>
    </xf>
    <xf numFmtId="0" fontId="38" fillId="24" borderId="4" xfId="0" applyFont="1" applyFill="1" applyBorder="1" applyAlignment="1">
      <alignment vertical="top"/>
    </xf>
    <xf numFmtId="0" fontId="38" fillId="24" borderId="1" xfId="0" applyFont="1" applyFill="1" applyBorder="1" applyAlignment="1">
      <alignment vertical="top" wrapText="1"/>
    </xf>
    <xf numFmtId="0" fontId="44" fillId="24" borderId="1" xfId="0" applyFont="1" applyFill="1" applyBorder="1" applyAlignment="1">
      <alignment horizontal="left" wrapText="1"/>
    </xf>
    <xf numFmtId="0" fontId="26" fillId="24" borderId="5" xfId="0" applyFont="1" applyFill="1" applyBorder="1" applyAlignment="1">
      <alignment horizontal="left" vertical="top" wrapText="1" indent="2"/>
    </xf>
    <xf numFmtId="0" fontId="37" fillId="25" borderId="0" xfId="0" applyFont="1" applyFill="1" applyAlignment="1">
      <alignment vertical="top" wrapText="1"/>
    </xf>
    <xf numFmtId="0" fontId="37" fillId="25" borderId="0" xfId="0" applyFont="1" applyFill="1" applyAlignment="1">
      <alignment vertical="top"/>
    </xf>
    <xf numFmtId="0" fontId="38" fillId="24" borderId="6" xfId="0" applyFont="1" applyFill="1" applyBorder="1" applyAlignment="1">
      <alignment vertical="top"/>
    </xf>
    <xf numFmtId="0" fontId="38" fillId="24" borderId="0" xfId="0" applyFont="1" applyFill="1" applyAlignment="1">
      <alignment vertical="top" wrapText="1"/>
    </xf>
    <xf numFmtId="0" fontId="47" fillId="24" borderId="7" xfId="0" applyFont="1" applyFill="1" applyBorder="1" applyAlignment="1">
      <alignment horizontal="left" vertical="top" wrapText="1" indent="2"/>
    </xf>
    <xf numFmtId="0" fontId="48" fillId="25" borderId="0" xfId="0" applyFont="1" applyFill="1" applyAlignment="1">
      <alignment vertical="top" wrapText="1"/>
    </xf>
    <xf numFmtId="0" fontId="35" fillId="25" borderId="0" xfId="2" applyFill="1" applyAlignment="1">
      <alignment vertical="top" wrapText="1"/>
    </xf>
    <xf numFmtId="0" fontId="38" fillId="24" borderId="8" xfId="0" applyFont="1" applyFill="1" applyBorder="1" applyAlignment="1">
      <alignment vertical="top"/>
    </xf>
    <xf numFmtId="0" fontId="37" fillId="24" borderId="2" xfId="0" applyFont="1" applyFill="1" applyBorder="1" applyAlignment="1">
      <alignment vertical="top" wrapText="1"/>
    </xf>
    <xf numFmtId="0" fontId="50" fillId="24" borderId="9" xfId="0" applyFont="1" applyFill="1" applyBorder="1" applyAlignment="1">
      <alignment horizontal="left" vertical="top" wrapText="1" indent="2"/>
    </xf>
    <xf numFmtId="0" fontId="38" fillId="25" borderId="0" xfId="0" applyFont="1" applyFill="1" applyAlignment="1">
      <alignment vertical="top" wrapText="1"/>
    </xf>
    <xf numFmtId="0" fontId="37" fillId="24" borderId="0" xfId="0" applyFont="1" applyFill="1" applyAlignment="1">
      <alignment vertical="top" wrapText="1"/>
    </xf>
    <xf numFmtId="0" fontId="47" fillId="24" borderId="2" xfId="0" applyFont="1" applyFill="1" applyBorder="1" applyAlignment="1">
      <alignment horizontal="left" vertical="top" wrapText="1" indent="2"/>
    </xf>
    <xf numFmtId="0" fontId="47" fillId="24" borderId="9" xfId="0" applyFont="1" applyFill="1" applyBorder="1" applyAlignment="1">
      <alignment horizontal="left" vertical="top" wrapText="1" indent="2"/>
    </xf>
    <xf numFmtId="0" fontId="48" fillId="25" borderId="0" xfId="0" applyFont="1" applyFill="1" applyAlignment="1">
      <alignment vertical="top"/>
    </xf>
    <xf numFmtId="0" fontId="49" fillId="25" borderId="0" xfId="0" applyFont="1" applyFill="1" applyAlignment="1">
      <alignment vertical="top" wrapText="1"/>
    </xf>
    <xf numFmtId="0" fontId="48" fillId="24" borderId="2" xfId="0" applyFont="1" applyFill="1" applyBorder="1" applyAlignment="1">
      <alignment horizontal="center" vertical="center" wrapText="1"/>
    </xf>
    <xf numFmtId="0" fontId="0" fillId="24" borderId="4" xfId="0" applyFill="1" applyBorder="1"/>
    <xf numFmtId="0" fontId="0" fillId="24" borderId="0" xfId="0" applyFill="1" applyAlignment="1">
      <alignment horizontal="left" vertical="top" wrapText="1"/>
    </xf>
    <xf numFmtId="0" fontId="0" fillId="24" borderId="7" xfId="0" applyFill="1" applyBorder="1" applyAlignment="1">
      <alignment horizontal="left" vertical="top" wrapText="1"/>
    </xf>
    <xf numFmtId="0" fontId="1" fillId="2" borderId="6" xfId="0" applyFont="1" applyFill="1" applyBorder="1" applyAlignment="1">
      <alignment vertical="center"/>
    </xf>
    <xf numFmtId="0" fontId="1" fillId="2" borderId="0" xfId="0" applyFont="1" applyFill="1" applyAlignment="1">
      <alignment vertical="center"/>
    </xf>
    <xf numFmtId="0" fontId="1" fillId="2" borderId="7" xfId="0" applyFont="1" applyFill="1" applyBorder="1" applyAlignment="1">
      <alignment vertical="center"/>
    </xf>
    <xf numFmtId="0" fontId="0" fillId="0" borderId="7" xfId="0" applyBorder="1"/>
    <xf numFmtId="0" fontId="5" fillId="32" borderId="7" xfId="0" applyFont="1" applyFill="1" applyBorder="1" applyAlignment="1">
      <alignment horizontal="center" vertical="center"/>
    </xf>
    <xf numFmtId="0" fontId="0" fillId="2" borderId="6" xfId="0" applyFill="1" applyBorder="1"/>
    <xf numFmtId="0" fontId="0" fillId="2" borderId="7" xfId="0" applyFill="1" applyBorder="1"/>
    <xf numFmtId="0" fontId="51" fillId="31" borderId="7" xfId="3" applyBorder="1" applyAlignment="1">
      <alignment horizontal="center" vertical="center"/>
    </xf>
    <xf numFmtId="0" fontId="52" fillId="24" borderId="0" xfId="0" applyFont="1" applyFill="1" applyAlignment="1">
      <alignment horizontal="left" vertical="center" wrapText="1"/>
    </xf>
    <xf numFmtId="0" fontId="52" fillId="24" borderId="7" xfId="0" applyFont="1" applyFill="1" applyBorder="1" applyAlignment="1">
      <alignment horizontal="left" vertical="center" wrapText="1"/>
    </xf>
    <xf numFmtId="0" fontId="56" fillId="33" borderId="0" xfId="0" applyFont="1" applyFill="1" applyAlignment="1">
      <alignment vertical="center"/>
    </xf>
    <xf numFmtId="0" fontId="0" fillId="25" borderId="0" xfId="0" applyFill="1" applyAlignment="1">
      <alignment horizontal="left" indent="1"/>
    </xf>
    <xf numFmtId="0" fontId="55" fillId="25" borderId="0" xfId="0" applyFont="1" applyFill="1" applyAlignment="1">
      <alignment horizontal="left" indent="1"/>
    </xf>
    <xf numFmtId="0" fontId="55" fillId="25" borderId="0" xfId="0" quotePrefix="1" applyFont="1" applyFill="1" applyAlignment="1">
      <alignment horizontal="left" indent="1"/>
    </xf>
    <xf numFmtId="0" fontId="0" fillId="24" borderId="5" xfId="0" applyFill="1" applyBorder="1"/>
    <xf numFmtId="0" fontId="0" fillId="0" borderId="2" xfId="0" applyBorder="1" applyAlignment="1" applyProtection="1">
      <alignment vertical="top"/>
      <protection hidden="1"/>
    </xf>
    <xf numFmtId="165" fontId="5" fillId="25" borderId="0" xfId="1" applyNumberFormat="1" applyFont="1" applyFill="1" applyBorder="1" applyAlignment="1" applyProtection="1">
      <alignment horizontal="right"/>
    </xf>
    <xf numFmtId="0" fontId="0" fillId="34" borderId="0" xfId="0" applyFill="1"/>
    <xf numFmtId="0" fontId="7" fillId="6" borderId="0" xfId="0" applyFont="1" applyFill="1"/>
    <xf numFmtId="0" fontId="35" fillId="25" borderId="0" xfId="2" applyFill="1" applyBorder="1" applyAlignment="1" applyProtection="1">
      <protection locked="0"/>
    </xf>
    <xf numFmtId="9" fontId="2" fillId="6" borderId="0" xfId="1" applyFont="1" applyFill="1" applyAlignment="1">
      <alignment horizontal="center" vertical="center" wrapText="1"/>
    </xf>
    <xf numFmtId="9" fontId="0" fillId="0" borderId="0" xfId="1" applyFont="1" applyAlignment="1">
      <alignment horizontal="center"/>
    </xf>
    <xf numFmtId="9" fontId="0" fillId="29" borderId="0" xfId="1" applyFont="1" applyFill="1" applyAlignment="1">
      <alignment horizontal="center"/>
    </xf>
    <xf numFmtId="9" fontId="5" fillId="8" borderId="0" xfId="0" applyNumberFormat="1" applyFont="1" applyFill="1"/>
    <xf numFmtId="0" fontId="56" fillId="33" borderId="0" xfId="0" applyFont="1" applyFill="1" applyAlignment="1">
      <alignment horizontal="left" vertical="center"/>
    </xf>
    <xf numFmtId="0" fontId="0" fillId="0" borderId="0" xfId="0" applyAlignment="1">
      <alignment horizontal="right"/>
    </xf>
    <xf numFmtId="0" fontId="31" fillId="24" borderId="0" xfId="0" applyFont="1" applyFill="1" applyAlignment="1">
      <alignment vertical="center"/>
    </xf>
    <xf numFmtId="0" fontId="32" fillId="24" borderId="0" xfId="0" applyFont="1" applyFill="1" applyAlignment="1">
      <alignment horizontal="center" vertical="center"/>
    </xf>
    <xf numFmtId="0" fontId="0" fillId="2" borderId="0" xfId="0" applyFill="1" applyAlignment="1">
      <alignment vertical="center"/>
    </xf>
    <xf numFmtId="0" fontId="0" fillId="24" borderId="0" xfId="0" applyFill="1" applyAlignment="1">
      <alignment horizontal="center"/>
    </xf>
    <xf numFmtId="0" fontId="7" fillId="24" borderId="0" xfId="0" applyFont="1" applyFill="1" applyAlignment="1">
      <alignment vertical="center" wrapText="1"/>
    </xf>
    <xf numFmtId="0" fontId="0" fillId="25" borderId="0" xfId="0" applyFill="1" applyAlignment="1">
      <alignment horizontal="center"/>
    </xf>
    <xf numFmtId="0" fontId="5" fillId="25" borderId="0" xfId="0" applyFont="1" applyFill="1" applyAlignment="1">
      <alignment horizontal="left"/>
    </xf>
    <xf numFmtId="0" fontId="5" fillId="25" borderId="0" xfId="0" applyFont="1" applyFill="1" applyAlignment="1">
      <alignment horizontal="center" vertical="center"/>
    </xf>
    <xf numFmtId="0" fontId="8" fillId="25" borderId="0" xfId="0" applyFont="1" applyFill="1" applyAlignment="1">
      <alignment horizontal="left"/>
    </xf>
    <xf numFmtId="0" fontId="17" fillId="20" borderId="3" xfId="0" applyFont="1" applyFill="1" applyBorder="1" applyAlignment="1">
      <alignment horizontal="center" vertical="center" wrapText="1"/>
    </xf>
    <xf numFmtId="0" fontId="0" fillId="0" borderId="2" xfId="0" applyBorder="1" applyAlignment="1">
      <alignment horizontal="right"/>
    </xf>
    <xf numFmtId="0" fontId="0" fillId="0" borderId="9" xfId="0" applyBorder="1"/>
    <xf numFmtId="0" fontId="30" fillId="24" borderId="0" xfId="0" applyFont="1" applyFill="1" applyAlignment="1">
      <alignment vertical="center"/>
    </xf>
    <xf numFmtId="0" fontId="2" fillId="24" borderId="0" xfId="0" applyFont="1" applyFill="1" applyAlignment="1">
      <alignment vertical="center"/>
    </xf>
    <xf numFmtId="9" fontId="2" fillId="24" borderId="0" xfId="1" applyFont="1" applyFill="1" applyAlignment="1">
      <alignment vertical="center"/>
    </xf>
    <xf numFmtId="166" fontId="7" fillId="26" borderId="3" xfId="0" applyNumberFormat="1" applyFont="1" applyFill="1" applyBorder="1" applyAlignment="1">
      <alignment horizontal="center" vertical="center"/>
    </xf>
    <xf numFmtId="166" fontId="7" fillId="27" borderId="3" xfId="0" applyNumberFormat="1" applyFont="1" applyFill="1" applyBorder="1" applyAlignment="1">
      <alignment horizontal="center" vertical="center"/>
    </xf>
    <xf numFmtId="9" fontId="0" fillId="0" borderId="6" xfId="1" applyFont="1" applyBorder="1" applyAlignment="1">
      <alignment horizontal="center" vertical="center"/>
    </xf>
    <xf numFmtId="9" fontId="0" fillId="0" borderId="0" xfId="1" applyFont="1" applyBorder="1" applyAlignment="1">
      <alignment horizontal="center" vertical="center"/>
    </xf>
    <xf numFmtId="9" fontId="0" fillId="0" borderId="8" xfId="1" applyFont="1" applyBorder="1" applyAlignment="1">
      <alignment horizontal="center" vertical="center"/>
    </xf>
    <xf numFmtId="9" fontId="0" fillId="0" borderId="2" xfId="1" applyFont="1" applyBorder="1" applyAlignment="1">
      <alignment horizontal="center" vertical="center"/>
    </xf>
    <xf numFmtId="0" fontId="52" fillId="24" borderId="1" xfId="0" applyFont="1" applyFill="1" applyBorder="1" applyAlignment="1">
      <alignment horizontal="left" wrapText="1"/>
    </xf>
    <xf numFmtId="9" fontId="34" fillId="15" borderId="20" xfId="1" applyFont="1" applyFill="1" applyBorder="1" applyAlignment="1">
      <alignment horizontal="center" vertical="center"/>
    </xf>
    <xf numFmtId="166" fontId="7" fillId="26" borderId="20" xfId="0" applyNumberFormat="1" applyFont="1" applyFill="1" applyBorder="1" applyAlignment="1">
      <alignment horizontal="center" vertical="center"/>
    </xf>
    <xf numFmtId="9" fontId="34" fillId="28" borderId="20" xfId="1" applyFont="1" applyFill="1" applyBorder="1" applyAlignment="1">
      <alignment horizontal="center" vertical="center"/>
    </xf>
    <xf numFmtId="9" fontId="34" fillId="38" borderId="20" xfId="1" applyFont="1" applyFill="1" applyBorder="1" applyAlignment="1">
      <alignment horizontal="center" vertical="center"/>
    </xf>
    <xf numFmtId="166" fontId="7" fillId="39" borderId="3" xfId="0" applyNumberFormat="1" applyFont="1" applyFill="1" applyBorder="1" applyAlignment="1">
      <alignment horizontal="center" vertical="center"/>
    </xf>
    <xf numFmtId="0" fontId="52" fillId="24" borderId="1" xfId="0" applyFont="1" applyFill="1" applyBorder="1" applyAlignment="1">
      <alignment horizontal="left" vertical="center" wrapText="1"/>
    </xf>
    <xf numFmtId="0" fontId="55" fillId="25" borderId="0" xfId="0" applyFont="1" applyFill="1" applyAlignment="1">
      <alignment horizontal="left" vertical="center"/>
    </xf>
    <xf numFmtId="0" fontId="0" fillId="25" borderId="0" xfId="0" applyFill="1" applyAlignment="1">
      <alignment horizontal="left" vertical="center"/>
    </xf>
    <xf numFmtId="0" fontId="4" fillId="25" borderId="0" xfId="0" applyFont="1" applyFill="1" applyAlignment="1">
      <alignment horizontal="left" vertical="center"/>
    </xf>
    <xf numFmtId="0" fontId="55" fillId="25" borderId="0" xfId="0" quotePrefix="1" applyFont="1" applyFill="1" applyAlignment="1">
      <alignment horizontal="left" vertical="center"/>
    </xf>
    <xf numFmtId="0" fontId="0" fillId="21" borderId="44" xfId="0" applyFill="1" applyBorder="1" applyAlignment="1">
      <alignment horizontal="center" vertical="center"/>
    </xf>
    <xf numFmtId="0" fontId="0" fillId="40" borderId="44" xfId="0" applyFill="1" applyBorder="1" applyAlignment="1">
      <alignment horizontal="center" vertical="center" wrapText="1"/>
    </xf>
    <xf numFmtId="0" fontId="0" fillId="41" borderId="53" xfId="0" applyFill="1" applyBorder="1" applyAlignment="1">
      <alignment wrapText="1"/>
    </xf>
    <xf numFmtId="0" fontId="0" fillId="32" borderId="52" xfId="0" applyFill="1" applyBorder="1" applyAlignment="1">
      <alignment horizontal="center" vertical="center"/>
    </xf>
    <xf numFmtId="0" fontId="0" fillId="32" borderId="54" xfId="0" applyFill="1" applyBorder="1" applyAlignment="1">
      <alignment horizontal="center" vertical="center"/>
    </xf>
    <xf numFmtId="0" fontId="0" fillId="32" borderId="55" xfId="0" applyFill="1" applyBorder="1" applyAlignment="1">
      <alignment horizontal="center" vertical="center"/>
    </xf>
    <xf numFmtId="0" fontId="0" fillId="32" borderId="56" xfId="0" applyFill="1" applyBorder="1" applyAlignment="1">
      <alignment horizontal="center" vertical="center"/>
    </xf>
    <xf numFmtId="0" fontId="0" fillId="32" borderId="57" xfId="0" applyFill="1" applyBorder="1" applyAlignment="1">
      <alignment horizontal="center" vertical="center"/>
    </xf>
    <xf numFmtId="0" fontId="0" fillId="32" borderId="58" xfId="0" applyFill="1" applyBorder="1" applyAlignment="1">
      <alignment horizontal="center" vertical="center"/>
    </xf>
    <xf numFmtId="0" fontId="0" fillId="32" borderId="59" xfId="0" applyFill="1" applyBorder="1" applyAlignment="1">
      <alignment horizontal="center" vertical="center"/>
    </xf>
    <xf numFmtId="0" fontId="0" fillId="32" borderId="44" xfId="0" applyFill="1" applyBorder="1" applyAlignment="1">
      <alignment horizontal="center" vertical="center"/>
    </xf>
    <xf numFmtId="0" fontId="0" fillId="41" borderId="60" xfId="0" applyFill="1" applyBorder="1" applyAlignment="1">
      <alignment wrapText="1"/>
    </xf>
    <xf numFmtId="0" fontId="0" fillId="32" borderId="62" xfId="0" applyFill="1" applyBorder="1" applyAlignment="1">
      <alignment horizontal="center" vertical="center"/>
    </xf>
    <xf numFmtId="0" fontId="0" fillId="32" borderId="63" xfId="0" applyFill="1" applyBorder="1" applyAlignment="1">
      <alignment horizontal="center" vertical="center"/>
    </xf>
    <xf numFmtId="0" fontId="0" fillId="32" borderId="64" xfId="0" applyFill="1" applyBorder="1" applyAlignment="1">
      <alignment horizontal="center" vertical="center"/>
    </xf>
    <xf numFmtId="0" fontId="0" fillId="32" borderId="65" xfId="0" applyFill="1" applyBorder="1" applyAlignment="1">
      <alignment horizontal="center" vertical="center"/>
    </xf>
    <xf numFmtId="0" fontId="0" fillId="32" borderId="23" xfId="0" applyFill="1" applyBorder="1" applyAlignment="1">
      <alignment horizontal="center" vertical="center"/>
    </xf>
    <xf numFmtId="0" fontId="0" fillId="32" borderId="8" xfId="0" applyFill="1" applyBorder="1" applyAlignment="1">
      <alignment horizontal="center" vertical="center"/>
    </xf>
    <xf numFmtId="0" fontId="0" fillId="32" borderId="66" xfId="0" applyFill="1" applyBorder="1" applyAlignment="1">
      <alignment horizontal="center" vertical="center"/>
    </xf>
    <xf numFmtId="0" fontId="0" fillId="41" borderId="67" xfId="0" applyFill="1" applyBorder="1"/>
    <xf numFmtId="0" fontId="5" fillId="32" borderId="70" xfId="0" applyFont="1" applyFill="1" applyBorder="1" applyAlignment="1">
      <alignment horizontal="center" vertical="center"/>
    </xf>
    <xf numFmtId="0" fontId="5" fillId="32" borderId="69" xfId="0" applyFont="1" applyFill="1" applyBorder="1" applyAlignment="1">
      <alignment horizontal="center" vertical="center"/>
    </xf>
    <xf numFmtId="0" fontId="5" fillId="32" borderId="71" xfId="0" applyFont="1" applyFill="1" applyBorder="1" applyAlignment="1">
      <alignment horizontal="center" vertical="center"/>
    </xf>
    <xf numFmtId="0" fontId="5" fillId="32" borderId="3" xfId="0" applyFont="1" applyFill="1" applyBorder="1" applyAlignment="1">
      <alignment horizontal="center" vertical="center"/>
    </xf>
    <xf numFmtId="0" fontId="5" fillId="32" borderId="72" xfId="0" applyFont="1" applyFill="1" applyBorder="1" applyAlignment="1">
      <alignment horizontal="center" vertical="center"/>
    </xf>
    <xf numFmtId="0" fontId="5" fillId="32" borderId="21" xfId="0" applyFont="1" applyFill="1" applyBorder="1" applyAlignment="1">
      <alignment horizontal="center" vertical="center"/>
    </xf>
    <xf numFmtId="0" fontId="5" fillId="32" borderId="4" xfId="0" applyFont="1" applyFill="1" applyBorder="1" applyAlignment="1">
      <alignment horizontal="center" vertical="center"/>
    </xf>
    <xf numFmtId="0" fontId="5" fillId="32" borderId="73" xfId="0" applyFont="1" applyFill="1" applyBorder="1" applyAlignment="1">
      <alignment horizontal="center" vertical="center"/>
    </xf>
    <xf numFmtId="0" fontId="5" fillId="32" borderId="62" xfId="0" applyFont="1" applyFill="1" applyBorder="1" applyAlignment="1">
      <alignment horizontal="center" vertical="center"/>
    </xf>
    <xf numFmtId="0" fontId="5" fillId="32" borderId="64" xfId="0" applyFont="1" applyFill="1" applyBorder="1" applyAlignment="1">
      <alignment horizontal="center" vertical="center"/>
    </xf>
    <xf numFmtId="0" fontId="0" fillId="41" borderId="19" xfId="0" applyFill="1" applyBorder="1" applyAlignment="1">
      <alignment wrapText="1"/>
    </xf>
    <xf numFmtId="0" fontId="5" fillId="32" borderId="76" xfId="0" applyFont="1" applyFill="1" applyBorder="1" applyAlignment="1">
      <alignment horizontal="center" vertical="center"/>
    </xf>
    <xf numFmtId="0" fontId="0" fillId="41" borderId="67" xfId="0" applyFill="1" applyBorder="1" applyAlignment="1">
      <alignment wrapText="1"/>
    </xf>
    <xf numFmtId="0" fontId="5" fillId="4" borderId="69" xfId="0" applyFont="1" applyFill="1" applyBorder="1" applyAlignment="1">
      <alignment horizontal="center" vertical="center"/>
    </xf>
    <xf numFmtId="0" fontId="5" fillId="4" borderId="71" xfId="0" applyFont="1" applyFill="1" applyBorder="1" applyAlignment="1">
      <alignment horizontal="center" vertical="center"/>
    </xf>
    <xf numFmtId="0" fontId="5" fillId="4" borderId="78" xfId="0" applyFont="1" applyFill="1" applyBorder="1" applyAlignment="1">
      <alignment horizontal="center" vertical="center"/>
    </xf>
    <xf numFmtId="0" fontId="5" fillId="4" borderId="68" xfId="0" applyFont="1" applyFill="1" applyBorder="1" applyAlignment="1">
      <alignment horizontal="center" vertical="center"/>
    </xf>
    <xf numFmtId="0" fontId="0" fillId="41" borderId="2" xfId="0" applyFill="1" applyBorder="1" applyAlignment="1">
      <alignment wrapText="1"/>
    </xf>
    <xf numFmtId="0" fontId="5" fillId="32" borderId="63" xfId="0" applyFont="1" applyFill="1" applyBorder="1" applyAlignment="1">
      <alignment horizontal="center" vertical="center"/>
    </xf>
    <xf numFmtId="0" fontId="5" fillId="32" borderId="23" xfId="0" applyFont="1" applyFill="1" applyBorder="1" applyAlignment="1">
      <alignment horizontal="center" vertical="center"/>
    </xf>
    <xf numFmtId="0" fontId="5" fillId="32" borderId="8" xfId="0" applyFont="1" applyFill="1" applyBorder="1" applyAlignment="1">
      <alignment horizontal="center" vertical="center"/>
    </xf>
    <xf numFmtId="0" fontId="5" fillId="32" borderId="66" xfId="0" applyFont="1" applyFill="1" applyBorder="1" applyAlignment="1">
      <alignment horizontal="center" vertical="center"/>
    </xf>
    <xf numFmtId="0" fontId="5" fillId="32" borderId="77" xfId="0" applyFont="1" applyFill="1" applyBorder="1" applyAlignment="1">
      <alignment horizontal="center" vertical="center"/>
    </xf>
    <xf numFmtId="0" fontId="5" fillId="32" borderId="75" xfId="0" applyFont="1" applyFill="1" applyBorder="1" applyAlignment="1">
      <alignment horizontal="center" vertical="center"/>
    </xf>
    <xf numFmtId="0" fontId="0" fillId="41" borderId="1" xfId="0" applyFill="1" applyBorder="1" applyAlignment="1">
      <alignment wrapText="1"/>
    </xf>
    <xf numFmtId="0" fontId="5" fillId="32" borderId="5" xfId="0" applyFont="1" applyFill="1" applyBorder="1" applyAlignment="1">
      <alignment horizontal="center" vertical="center"/>
    </xf>
    <xf numFmtId="0" fontId="0" fillId="41" borderId="61" xfId="0" applyFill="1" applyBorder="1" applyAlignment="1">
      <alignment wrapText="1"/>
    </xf>
    <xf numFmtId="0" fontId="5" fillId="4" borderId="61" xfId="0" applyFont="1" applyFill="1" applyBorder="1" applyAlignment="1">
      <alignment horizontal="center" vertical="center"/>
    </xf>
    <xf numFmtId="0" fontId="5" fillId="4" borderId="79" xfId="0" applyFont="1" applyFill="1" applyBorder="1" applyAlignment="1">
      <alignment horizontal="center" vertical="center"/>
    </xf>
    <xf numFmtId="0" fontId="5" fillId="4" borderId="74" xfId="0" applyFont="1" applyFill="1" applyBorder="1" applyAlignment="1">
      <alignment horizontal="center" vertical="center"/>
    </xf>
    <xf numFmtId="0" fontId="5" fillId="4" borderId="62" xfId="0" applyFont="1" applyFill="1" applyBorder="1" applyAlignment="1">
      <alignment horizontal="center" vertical="center"/>
    </xf>
    <xf numFmtId="0" fontId="5" fillId="4" borderId="64" xfId="0" applyFont="1" applyFill="1" applyBorder="1" applyAlignment="1">
      <alignment horizontal="center" vertical="center"/>
    </xf>
    <xf numFmtId="0" fontId="5" fillId="4" borderId="63" xfId="0" applyFont="1" applyFill="1" applyBorder="1" applyAlignment="1">
      <alignment horizontal="center" vertical="center"/>
    </xf>
    <xf numFmtId="0" fontId="5" fillId="4" borderId="81" xfId="0" applyFont="1" applyFill="1" applyBorder="1" applyAlignment="1">
      <alignment horizontal="center" vertical="center"/>
    </xf>
    <xf numFmtId="0" fontId="0" fillId="41" borderId="75" xfId="0" applyFill="1" applyBorder="1" applyAlignment="1">
      <alignment wrapText="1"/>
    </xf>
    <xf numFmtId="0" fontId="0" fillId="4" borderId="75" xfId="0" applyFill="1" applyBorder="1" applyAlignment="1">
      <alignment horizontal="center" vertical="center"/>
    </xf>
    <xf numFmtId="0" fontId="5" fillId="4" borderId="76"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3" xfId="0" applyFont="1" applyFill="1" applyBorder="1" applyAlignment="1">
      <alignment horizontal="center" vertical="center"/>
    </xf>
    <xf numFmtId="0" fontId="5" fillId="4" borderId="77" xfId="0" applyFont="1" applyFill="1" applyBorder="1" applyAlignment="1">
      <alignment horizontal="center" vertical="center"/>
    </xf>
    <xf numFmtId="0" fontId="5" fillId="4" borderId="20" xfId="0" applyFont="1" applyFill="1" applyBorder="1" applyAlignment="1">
      <alignment horizontal="center" vertical="center"/>
    </xf>
    <xf numFmtId="0" fontId="5" fillId="4" borderId="75" xfId="0" applyFont="1" applyFill="1" applyBorder="1" applyAlignment="1">
      <alignment horizontal="center" vertical="center"/>
    </xf>
    <xf numFmtId="0" fontId="0" fillId="41" borderId="68" xfId="0" applyFill="1" applyBorder="1" applyAlignment="1">
      <alignment wrapText="1"/>
    </xf>
    <xf numFmtId="0" fontId="0" fillId="4" borderId="73" xfId="0" applyFill="1" applyBorder="1" applyAlignment="1">
      <alignment horizontal="center" vertical="center"/>
    </xf>
    <xf numFmtId="0" fontId="5" fillId="4" borderId="72"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21" xfId="0" applyFont="1" applyFill="1" applyBorder="1" applyAlignment="1">
      <alignment horizontal="center" vertical="center"/>
    </xf>
    <xf numFmtId="0" fontId="5" fillId="4" borderId="80" xfId="0" applyFont="1" applyFill="1" applyBorder="1" applyAlignment="1">
      <alignment horizontal="center" vertical="center"/>
    </xf>
    <xf numFmtId="0" fontId="5" fillId="4" borderId="5" xfId="0" applyFont="1" applyFill="1" applyBorder="1" applyAlignment="1">
      <alignment horizontal="center" vertical="center"/>
    </xf>
    <xf numFmtId="0" fontId="5" fillId="4" borderId="73" xfId="0" applyFont="1" applyFill="1" applyBorder="1" applyAlignment="1">
      <alignment horizontal="center" vertical="center"/>
    </xf>
    <xf numFmtId="0" fontId="0" fillId="40" borderId="44" xfId="0" applyFill="1" applyBorder="1" applyAlignment="1">
      <alignment horizontal="center" vertical="center"/>
    </xf>
    <xf numFmtId="0" fontId="0" fillId="41" borderId="44" xfId="0" applyFill="1" applyBorder="1" applyAlignment="1">
      <alignment wrapText="1"/>
    </xf>
    <xf numFmtId="0" fontId="5" fillId="4" borderId="44" xfId="0" applyFont="1" applyFill="1" applyBorder="1" applyAlignment="1">
      <alignment horizontal="center" vertical="center"/>
    </xf>
    <xf numFmtId="0" fontId="5" fillId="4" borderId="57" xfId="0" applyFont="1" applyFill="1" applyBorder="1" applyAlignment="1">
      <alignment horizontal="center" vertical="center"/>
    </xf>
    <xf numFmtId="0" fontId="5" fillId="4" borderId="82" xfId="0" applyFont="1" applyFill="1" applyBorder="1" applyAlignment="1">
      <alignment horizontal="center" vertical="center"/>
    </xf>
    <xf numFmtId="0" fontId="5" fillId="4" borderId="58" xfId="0" applyFont="1" applyFill="1" applyBorder="1" applyAlignment="1">
      <alignment horizontal="center" vertical="center"/>
    </xf>
    <xf numFmtId="0" fontId="5" fillId="4" borderId="59" xfId="0" applyFont="1" applyFill="1" applyBorder="1" applyAlignment="1">
      <alignment horizontal="center" vertical="center"/>
    </xf>
    <xf numFmtId="0" fontId="0" fillId="4" borderId="44" xfId="0" applyFill="1" applyBorder="1" applyAlignment="1">
      <alignment horizontal="center" vertical="center"/>
    </xf>
    <xf numFmtId="0" fontId="0" fillId="32" borderId="3" xfId="0" applyFill="1" applyBorder="1" applyAlignment="1">
      <alignment horizontal="center"/>
    </xf>
    <xf numFmtId="0" fontId="0" fillId="4" borderId="23" xfId="0" applyFill="1" applyBorder="1" applyAlignment="1">
      <alignment horizontal="center"/>
    </xf>
    <xf numFmtId="0" fontId="0" fillId="0" borderId="84" xfId="0" applyBorder="1"/>
    <xf numFmtId="0" fontId="0" fillId="24" borderId="40" xfId="0" applyFill="1" applyBorder="1"/>
    <xf numFmtId="0" fontId="0" fillId="24" borderId="85" xfId="0" applyFill="1" applyBorder="1"/>
    <xf numFmtId="0" fontId="0" fillId="24" borderId="84" xfId="0" applyFill="1" applyBorder="1"/>
    <xf numFmtId="0" fontId="0" fillId="24" borderId="84" xfId="0" applyFill="1" applyBorder="1" applyAlignment="1">
      <alignment wrapText="1"/>
    </xf>
    <xf numFmtId="0" fontId="0" fillId="24" borderId="86" xfId="0" applyFill="1" applyBorder="1"/>
    <xf numFmtId="0" fontId="0" fillId="24" borderId="53" xfId="0" applyFill="1" applyBorder="1"/>
    <xf numFmtId="0" fontId="0" fillId="24" borderId="87" xfId="0" applyFill="1" applyBorder="1"/>
    <xf numFmtId="0" fontId="0" fillId="24" borderId="39" xfId="0" applyFill="1" applyBorder="1"/>
    <xf numFmtId="0" fontId="0" fillId="24" borderId="0" xfId="0" applyFill="1" applyAlignment="1">
      <alignment wrapText="1"/>
    </xf>
    <xf numFmtId="0" fontId="0" fillId="24" borderId="0" xfId="0" applyFill="1" applyAlignment="1">
      <alignment horizontal="center" vertical="center" textRotation="90"/>
    </xf>
    <xf numFmtId="0" fontId="0" fillId="24" borderId="0" xfId="0" applyFill="1" applyAlignment="1">
      <alignment horizontal="left" indent="2"/>
    </xf>
    <xf numFmtId="0" fontId="0" fillId="24" borderId="0" xfId="0" applyFill="1" applyAlignment="1">
      <alignment vertical="center" textRotation="90"/>
    </xf>
    <xf numFmtId="0" fontId="0" fillId="24" borderId="83" xfId="0" applyFill="1" applyBorder="1"/>
    <xf numFmtId="0" fontId="0" fillId="24" borderId="1" xfId="0" applyFill="1" applyBorder="1"/>
    <xf numFmtId="0" fontId="0" fillId="24" borderId="0" xfId="0" applyFill="1" applyAlignment="1">
      <alignment vertical="top" wrapText="1"/>
    </xf>
    <xf numFmtId="0" fontId="0" fillId="24" borderId="6" xfId="0" applyFill="1" applyBorder="1" applyAlignment="1">
      <alignment horizontal="center" vertical="top"/>
    </xf>
    <xf numFmtId="0" fontId="0" fillId="24" borderId="0" xfId="0" applyFill="1" applyProtection="1">
      <protection hidden="1"/>
    </xf>
    <xf numFmtId="0" fontId="1" fillId="24" borderId="0" xfId="0" applyFont="1" applyFill="1"/>
    <xf numFmtId="0" fontId="0" fillId="24" borderId="0" xfId="0" applyFill="1" applyAlignment="1">
      <alignment horizontal="left" wrapText="1" indent="5"/>
    </xf>
    <xf numFmtId="0" fontId="60" fillId="24" borderId="0" xfId="0" applyFont="1" applyFill="1" applyAlignment="1">
      <alignment horizontal="center" vertical="center"/>
    </xf>
    <xf numFmtId="0" fontId="1" fillId="24" borderId="2" xfId="0" applyFont="1" applyFill="1" applyBorder="1"/>
    <xf numFmtId="0" fontId="52" fillId="24" borderId="1" xfId="0" applyFont="1" applyFill="1" applyBorder="1" applyAlignment="1">
      <alignment vertical="center"/>
    </xf>
    <xf numFmtId="0" fontId="5" fillId="32" borderId="9" xfId="0" applyFont="1" applyFill="1" applyBorder="1" applyAlignment="1">
      <alignment horizontal="center" vertical="center"/>
    </xf>
    <xf numFmtId="0" fontId="5" fillId="32" borderId="20"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8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8" xfId="0" applyFont="1" applyFill="1" applyBorder="1" applyAlignment="1">
      <alignment horizontal="center" vertical="center"/>
    </xf>
    <xf numFmtId="0" fontId="0" fillId="32" borderId="3" xfId="0" applyFill="1" applyBorder="1" applyAlignment="1">
      <alignment horizontal="center" vertical="center"/>
    </xf>
    <xf numFmtId="0" fontId="52" fillId="0" borderId="4" xfId="0" applyFont="1" applyBorder="1" applyAlignment="1">
      <alignment vertical="center" wrapText="1"/>
    </xf>
    <xf numFmtId="0" fontId="52" fillId="0" borderId="1" xfId="0" applyFont="1" applyBorder="1" applyAlignment="1">
      <alignment vertical="center" wrapText="1"/>
    </xf>
    <xf numFmtId="0" fontId="0" fillId="0" borderId="1" xfId="0" applyBorder="1"/>
    <xf numFmtId="0" fontId="0" fillId="0" borderId="5" xfId="0" applyBorder="1"/>
    <xf numFmtId="0" fontId="0" fillId="0" borderId="6" xfId="0" applyBorder="1"/>
    <xf numFmtId="0" fontId="0" fillId="0" borderId="6" xfId="0" applyBorder="1" applyAlignment="1">
      <alignment vertical="top" wrapText="1"/>
    </xf>
    <xf numFmtId="0" fontId="0" fillId="0" borderId="0" xfId="0" applyAlignment="1">
      <alignment horizontal="left" vertical="top" wrapText="1"/>
    </xf>
    <xf numFmtId="0" fontId="0" fillId="0" borderId="0" xfId="0" applyAlignment="1">
      <alignment vertical="top" wrapText="1"/>
    </xf>
    <xf numFmtId="0" fontId="0" fillId="0" borderId="6" xfId="0" applyBorder="1" applyAlignment="1">
      <alignment horizontal="left" vertical="top" wrapText="1"/>
    </xf>
    <xf numFmtId="0" fontId="0" fillId="0" borderId="8" xfId="0" applyBorder="1"/>
    <xf numFmtId="0" fontId="0" fillId="44" borderId="61" xfId="0" applyFill="1" applyBorder="1" applyAlignment="1">
      <alignment horizontal="center" vertical="center"/>
    </xf>
    <xf numFmtId="0" fontId="0" fillId="44" borderId="68" xfId="0" applyFill="1" applyBorder="1" applyAlignment="1">
      <alignment horizontal="center" vertical="center"/>
    </xf>
    <xf numFmtId="0" fontId="0" fillId="44" borderId="75" xfId="0" applyFill="1" applyBorder="1" applyAlignment="1">
      <alignment horizontal="center" vertical="center"/>
    </xf>
    <xf numFmtId="0" fontId="0" fillId="44" borderId="73" xfId="0" applyFill="1" applyBorder="1" applyAlignment="1">
      <alignment horizontal="center" vertical="center"/>
    </xf>
    <xf numFmtId="0" fontId="0" fillId="44" borderId="66" xfId="0" applyFill="1" applyBorder="1" applyAlignment="1">
      <alignment horizontal="center" vertical="center"/>
    </xf>
    <xf numFmtId="0" fontId="5" fillId="44" borderId="69" xfId="0" applyFont="1" applyFill="1" applyBorder="1" applyAlignment="1">
      <alignment horizontal="center" vertical="center"/>
    </xf>
    <xf numFmtId="0" fontId="5" fillId="44" borderId="62" xfId="0" applyFont="1" applyFill="1" applyBorder="1" applyAlignment="1">
      <alignment horizontal="center" vertical="center"/>
    </xf>
    <xf numFmtId="0" fontId="5" fillId="44" borderId="76" xfId="0" applyFont="1" applyFill="1" applyBorder="1" applyAlignment="1">
      <alignment horizontal="center" vertical="center"/>
    </xf>
    <xf numFmtId="0" fontId="0" fillId="44" borderId="76" xfId="0" applyFill="1" applyBorder="1" applyAlignment="1">
      <alignment horizontal="center" vertical="center"/>
    </xf>
    <xf numFmtId="0" fontId="5" fillId="44" borderId="65" xfId="0" applyFont="1" applyFill="1" applyBorder="1" applyAlignment="1">
      <alignment horizontal="center" vertical="center"/>
    </xf>
    <xf numFmtId="0" fontId="5" fillId="44" borderId="63" xfId="0" applyFont="1" applyFill="1" applyBorder="1" applyAlignment="1">
      <alignment horizontal="center" vertical="center"/>
    </xf>
    <xf numFmtId="0" fontId="5" fillId="44" borderId="77" xfId="0" applyFont="1" applyFill="1" applyBorder="1" applyAlignment="1">
      <alignment horizontal="center" vertical="center"/>
    </xf>
    <xf numFmtId="0" fontId="5" fillId="44" borderId="70" xfId="0" applyFont="1" applyFill="1" applyBorder="1" applyAlignment="1">
      <alignment horizontal="center" vertical="center"/>
    </xf>
    <xf numFmtId="0" fontId="5" fillId="44" borderId="18" xfId="0" applyFont="1" applyFill="1" applyBorder="1" applyAlignment="1">
      <alignment horizontal="center" vertical="center"/>
    </xf>
    <xf numFmtId="0" fontId="0" fillId="44" borderId="18" xfId="0" applyFill="1" applyBorder="1" applyAlignment="1">
      <alignment horizontal="center" vertical="center"/>
    </xf>
    <xf numFmtId="0" fontId="5" fillId="44" borderId="8" xfId="0" applyFont="1" applyFill="1" applyBorder="1" applyAlignment="1">
      <alignment horizontal="center" vertical="center"/>
    </xf>
    <xf numFmtId="0" fontId="0" fillId="44" borderId="3" xfId="0" applyFill="1" applyBorder="1" applyAlignment="1">
      <alignment horizontal="center"/>
    </xf>
    <xf numFmtId="0" fontId="5" fillId="44" borderId="74" xfId="0" applyFont="1" applyFill="1" applyBorder="1" applyAlignment="1">
      <alignment horizontal="center" vertical="center"/>
    </xf>
    <xf numFmtId="0" fontId="5" fillId="44" borderId="64" xfId="0" applyFont="1" applyFill="1" applyBorder="1" applyAlignment="1">
      <alignment horizontal="center" vertical="center"/>
    </xf>
    <xf numFmtId="0" fontId="5" fillId="44" borderId="61" xfId="0" applyFont="1" applyFill="1" applyBorder="1" applyAlignment="1">
      <alignment horizontal="center" vertical="center"/>
    </xf>
    <xf numFmtId="0" fontId="5" fillId="44" borderId="3" xfId="0" applyFont="1" applyFill="1" applyBorder="1" applyAlignment="1">
      <alignment horizontal="center" vertical="center"/>
    </xf>
    <xf numFmtId="0" fontId="5" fillId="44" borderId="75" xfId="0" applyFont="1" applyFill="1" applyBorder="1" applyAlignment="1">
      <alignment horizontal="center" vertical="center"/>
    </xf>
    <xf numFmtId="0" fontId="5" fillId="44" borderId="71" xfId="0" applyFont="1" applyFill="1" applyBorder="1" applyAlignment="1">
      <alignment horizontal="center" vertical="center"/>
    </xf>
    <xf numFmtId="0" fontId="0" fillId="0" borderId="1" xfId="0" applyBorder="1" applyAlignment="1" applyProtection="1">
      <alignment vertical="top"/>
      <protection hidden="1"/>
    </xf>
    <xf numFmtId="0" fontId="0" fillId="0" borderId="0" xfId="0" applyAlignment="1" applyProtection="1">
      <alignment vertical="top"/>
      <protection hidden="1"/>
    </xf>
    <xf numFmtId="0" fontId="0" fillId="0" borderId="0" xfId="0" applyAlignment="1" applyProtection="1">
      <alignment vertical="top" wrapText="1"/>
      <protection hidden="1"/>
    </xf>
    <xf numFmtId="0" fontId="0" fillId="2" borderId="0" xfId="0" applyFill="1" applyAlignment="1">
      <alignment horizontal="left" vertical="top" wrapText="1" indent="2"/>
    </xf>
    <xf numFmtId="0" fontId="72" fillId="25" borderId="0" xfId="0" applyFont="1" applyFill="1" applyAlignment="1">
      <alignment vertical="top" wrapText="1"/>
    </xf>
    <xf numFmtId="0" fontId="72" fillId="25" borderId="0" xfId="0" applyFont="1" applyFill="1" applyAlignment="1">
      <alignment vertical="center" wrapText="1"/>
    </xf>
    <xf numFmtId="0" fontId="58" fillId="25" borderId="0" xfId="0" applyFont="1" applyFill="1" applyAlignment="1">
      <alignment vertical="top" wrapText="1"/>
    </xf>
    <xf numFmtId="0" fontId="0" fillId="2" borderId="0" xfId="0" applyFill="1" applyAlignment="1">
      <alignment vertical="top"/>
    </xf>
    <xf numFmtId="0" fontId="58" fillId="25" borderId="0" xfId="0" applyFont="1" applyFill="1" applyAlignment="1">
      <alignment vertical="top"/>
    </xf>
    <xf numFmtId="0" fontId="1" fillId="25" borderId="0" xfId="0" applyFont="1" applyFill="1" applyAlignment="1">
      <alignment vertical="top" wrapText="1"/>
    </xf>
    <xf numFmtId="0" fontId="74" fillId="25" borderId="0" xfId="0" applyFont="1" applyFill="1" applyAlignment="1">
      <alignment vertical="top" wrapText="1"/>
    </xf>
    <xf numFmtId="0" fontId="0" fillId="25" borderId="0" xfId="0" applyFill="1" applyAlignment="1">
      <alignment vertical="top" wrapText="1"/>
    </xf>
    <xf numFmtId="0" fontId="37" fillId="24" borderId="0" xfId="0" applyFont="1" applyFill="1" applyAlignment="1">
      <alignment horizontal="left" vertical="top" wrapText="1" indent="2"/>
    </xf>
    <xf numFmtId="0" fontId="48" fillId="24" borderId="2" xfId="0" applyFont="1" applyFill="1" applyBorder="1" applyAlignment="1">
      <alignment horizontal="left" vertical="top" wrapText="1" indent="2"/>
    </xf>
    <xf numFmtId="9" fontId="0" fillId="2" borderId="0" xfId="0" applyNumberFormat="1" applyFill="1"/>
    <xf numFmtId="0" fontId="5" fillId="0" borderId="0" xfId="0" applyFont="1"/>
    <xf numFmtId="0" fontId="6" fillId="0" borderId="0" xfId="0" applyFont="1" applyAlignment="1">
      <alignment wrapText="1"/>
    </xf>
    <xf numFmtId="0" fontId="6" fillId="4" borderId="0" xfId="0" applyFont="1" applyFill="1" applyAlignment="1">
      <alignment vertical="center"/>
    </xf>
    <xf numFmtId="0" fontId="6" fillId="4" borderId="0" xfId="0" applyFont="1" applyFill="1" applyAlignment="1">
      <alignment horizontal="left" vertical="center"/>
    </xf>
    <xf numFmtId="0" fontId="6" fillId="4" borderId="0" xfId="0" applyFont="1" applyFill="1" applyAlignment="1">
      <alignment horizontal="left" vertical="center" wrapText="1"/>
    </xf>
    <xf numFmtId="0" fontId="6" fillId="0" borderId="0" xfId="0" applyFont="1" applyAlignment="1">
      <alignment vertical="top" wrapText="1"/>
    </xf>
    <xf numFmtId="0" fontId="0" fillId="0" borderId="0" xfId="0" applyAlignment="1">
      <alignment vertical="top"/>
    </xf>
    <xf numFmtId="0" fontId="5" fillId="11" borderId="0" xfId="0" applyFont="1" applyFill="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wrapText="1"/>
    </xf>
    <xf numFmtId="0" fontId="2" fillId="9" borderId="0" xfId="0" applyFont="1" applyFill="1" applyAlignment="1">
      <alignment horizontal="center" vertical="center" textRotation="90" wrapText="1"/>
    </xf>
    <xf numFmtId="0" fontId="5" fillId="0" borderId="0" xfId="0" applyFont="1" applyAlignment="1">
      <alignment textRotation="90" wrapText="1"/>
    </xf>
    <xf numFmtId="0" fontId="0" fillId="0" borderId="0" xfId="0" applyAlignment="1">
      <alignment textRotation="90"/>
    </xf>
    <xf numFmtId="0" fontId="11" fillId="0" borderId="0" xfId="0" applyFont="1" applyAlignment="1">
      <alignment horizontal="center"/>
    </xf>
    <xf numFmtId="0" fontId="6" fillId="0" borderId="0" xfId="0" applyFont="1"/>
    <xf numFmtId="0" fontId="5" fillId="0" borderId="0" xfId="0" applyFont="1" applyAlignment="1">
      <alignment horizontal="center"/>
    </xf>
    <xf numFmtId="0" fontId="0" fillId="0" borderId="0" xfId="0" applyAlignment="1">
      <alignment wrapText="1"/>
    </xf>
    <xf numFmtId="0" fontId="5" fillId="0" borderId="0" xfId="0" applyFont="1" applyAlignment="1">
      <alignment horizontal="right" vertical="center"/>
    </xf>
    <xf numFmtId="0" fontId="15" fillId="0" borderId="0" xfId="0" applyFont="1" applyAlignment="1">
      <alignment horizontal="right" vertical="center"/>
    </xf>
    <xf numFmtId="0" fontId="5" fillId="10" borderId="0" xfId="0" applyFont="1" applyFill="1" applyAlignment="1">
      <alignment horizontal="right" vertical="center"/>
    </xf>
    <xf numFmtId="0" fontId="5" fillId="11" borderId="0" xfId="0" applyFont="1" applyFill="1" applyAlignment="1">
      <alignment horizontal="right" vertical="center"/>
    </xf>
    <xf numFmtId="0" fontId="5" fillId="7" borderId="0" xfId="0" applyFont="1" applyFill="1"/>
    <xf numFmtId="0" fontId="5" fillId="3" borderId="0" xfId="0" applyFont="1" applyFill="1"/>
    <xf numFmtId="0" fontId="5" fillId="4" borderId="0" xfId="0" applyFont="1" applyFill="1"/>
    <xf numFmtId="0" fontId="5" fillId="5" borderId="0" xfId="0" applyFont="1" applyFill="1" applyAlignment="1">
      <alignment horizontal="right" vertical="center"/>
    </xf>
    <xf numFmtId="2" fontId="5" fillId="10" borderId="0" xfId="0" applyNumberFormat="1" applyFont="1" applyFill="1" applyAlignment="1">
      <alignment horizontal="right" vertical="center"/>
    </xf>
    <xf numFmtId="0" fontId="8" fillId="0" borderId="0" xfId="0" applyFont="1" applyAlignment="1">
      <alignment wrapText="1"/>
    </xf>
    <xf numFmtId="0" fontId="24" fillId="0" borderId="0" xfId="0" applyFont="1"/>
    <xf numFmtId="0" fontId="12" fillId="0" borderId="0" xfId="0" applyFont="1"/>
    <xf numFmtId="0" fontId="12" fillId="0" borderId="0" xfId="0" applyFont="1" applyAlignment="1">
      <alignment wrapText="1"/>
    </xf>
    <xf numFmtId="0" fontId="12" fillId="0" borderId="0" xfId="0" applyFont="1" applyAlignment="1">
      <alignment horizontal="right" vertical="center"/>
    </xf>
    <xf numFmtId="0" fontId="0" fillId="42" borderId="0" xfId="0" applyFill="1"/>
    <xf numFmtId="0" fontId="0" fillId="24" borderId="5" xfId="0" applyFill="1" applyBorder="1" applyAlignment="1">
      <alignment vertical="top" wrapText="1"/>
    </xf>
    <xf numFmtId="0" fontId="52" fillId="24" borderId="4" xfId="0" applyFont="1" applyFill="1" applyBorder="1" applyAlignment="1">
      <alignment vertical="center" wrapText="1"/>
    </xf>
    <xf numFmtId="0" fontId="52" fillId="24" borderId="1" xfId="0" applyFont="1" applyFill="1" applyBorder="1" applyAlignment="1">
      <alignment vertical="center" wrapText="1"/>
    </xf>
    <xf numFmtId="0" fontId="0" fillId="24" borderId="7" xfId="0" applyFill="1" applyBorder="1" applyAlignment="1">
      <alignment vertical="top" wrapText="1"/>
    </xf>
    <xf numFmtId="0" fontId="0" fillId="24" borderId="6" xfId="0" applyFill="1" applyBorder="1" applyAlignment="1">
      <alignment vertical="top" wrapText="1"/>
    </xf>
    <xf numFmtId="0" fontId="0" fillId="24" borderId="6" xfId="0" applyFill="1" applyBorder="1" applyAlignment="1">
      <alignment horizontal="left" vertical="top" wrapText="1"/>
    </xf>
    <xf numFmtId="0" fontId="0" fillId="0" borderId="4" xfId="0" applyBorder="1" applyAlignment="1">
      <alignment horizontal="center" vertical="top"/>
    </xf>
    <xf numFmtId="0" fontId="0" fillId="0" borderId="1" xfId="0" applyBorder="1" applyAlignment="1">
      <alignment wrapText="1"/>
    </xf>
    <xf numFmtId="9" fontId="58" fillId="32" borderId="5" xfId="1" applyFont="1" applyFill="1" applyBorder="1" applyAlignment="1" applyProtection="1">
      <alignment horizontal="center" vertical="center"/>
    </xf>
    <xf numFmtId="0" fontId="0" fillId="0" borderId="6" xfId="0" applyBorder="1" applyAlignment="1">
      <alignment horizontal="center" vertical="top"/>
    </xf>
    <xf numFmtId="9" fontId="58" fillId="32" borderId="7" xfId="1" applyFont="1" applyFill="1" applyBorder="1" applyAlignment="1" applyProtection="1">
      <alignment horizontal="center" vertical="center"/>
    </xf>
    <xf numFmtId="9" fontId="58" fillId="21" borderId="7" xfId="1" applyFont="1" applyFill="1" applyBorder="1" applyAlignment="1" applyProtection="1">
      <alignment horizontal="center" vertical="center"/>
    </xf>
    <xf numFmtId="0" fontId="7" fillId="6" borderId="0" xfId="0" applyFont="1" applyFill="1" applyAlignment="1">
      <alignment vertical="center"/>
    </xf>
    <xf numFmtId="0" fontId="7" fillId="22" borderId="0" xfId="0" applyFont="1" applyFill="1" applyAlignment="1">
      <alignment vertical="center" wrapText="1"/>
    </xf>
    <xf numFmtId="0" fontId="20" fillId="6" borderId="0" xfId="0" applyFont="1" applyFill="1" applyAlignment="1">
      <alignment horizontal="center" vertical="center" wrapText="1"/>
    </xf>
    <xf numFmtId="0" fontId="28" fillId="21" borderId="0" xfId="0" applyFont="1" applyFill="1" applyAlignment="1">
      <alignment horizontal="center" vertical="center" wrapText="1"/>
    </xf>
    <xf numFmtId="0" fontId="28" fillId="11" borderId="0" xfId="0" applyFont="1" applyFill="1" applyAlignment="1">
      <alignment horizontal="center" vertical="center" wrapText="1"/>
    </xf>
    <xf numFmtId="9" fontId="58" fillId="44" borderId="7" xfId="1" applyFont="1" applyFill="1" applyBorder="1" applyAlignment="1" applyProtection="1">
      <alignment horizontal="center" vertical="center"/>
    </xf>
    <xf numFmtId="0" fontId="59" fillId="21" borderId="10" xfId="0" applyFont="1" applyFill="1" applyBorder="1"/>
    <xf numFmtId="164" fontId="59" fillId="18" borderId="11" xfId="0" applyNumberFormat="1" applyFont="1" applyFill="1" applyBorder="1"/>
    <xf numFmtId="164" fontId="59" fillId="18" borderId="12" xfId="0" applyNumberFormat="1" applyFont="1" applyFill="1" applyBorder="1"/>
    <xf numFmtId="0" fontId="59" fillId="18" borderId="13" xfId="0" applyFont="1" applyFill="1" applyBorder="1"/>
    <xf numFmtId="0" fontId="59" fillId="18" borderId="14" xfId="0" applyFont="1" applyFill="1" applyBorder="1"/>
    <xf numFmtId="0" fontId="59" fillId="18" borderId="17" xfId="0" applyFont="1" applyFill="1" applyBorder="1"/>
    <xf numFmtId="0" fontId="27" fillId="21" borderId="3" xfId="0" applyFont="1" applyFill="1" applyBorder="1" applyAlignment="1">
      <alignment horizontal="center" vertical="center"/>
    </xf>
    <xf numFmtId="0" fontId="27" fillId="21" borderId="3" xfId="0" applyFont="1" applyFill="1" applyBorder="1" applyAlignment="1">
      <alignment horizontal="center"/>
    </xf>
    <xf numFmtId="0" fontId="59" fillId="18" borderId="3" xfId="0" applyFont="1" applyFill="1" applyBorder="1"/>
    <xf numFmtId="0" fontId="4" fillId="9" borderId="3" xfId="0" applyFont="1" applyFill="1" applyBorder="1"/>
    <xf numFmtId="9" fontId="4" fillId="9" borderId="3" xfId="1" applyFont="1" applyFill="1" applyBorder="1" applyProtection="1"/>
    <xf numFmtId="0" fontId="59" fillId="21" borderId="15" xfId="0" applyFont="1" applyFill="1" applyBorder="1"/>
    <xf numFmtId="0" fontId="59" fillId="21" borderId="16" xfId="0" applyFont="1" applyFill="1" applyBorder="1"/>
    <xf numFmtId="0" fontId="0" fillId="0" borderId="8" xfId="0" applyBorder="1" applyAlignment="1">
      <alignment horizontal="center" vertical="top"/>
    </xf>
    <xf numFmtId="0" fontId="0" fillId="0" borderId="2" xfId="0" applyBorder="1" applyAlignment="1">
      <alignment vertical="top" wrapText="1"/>
    </xf>
    <xf numFmtId="9" fontId="58" fillId="44" borderId="9" xfId="1" applyFont="1" applyFill="1" applyBorder="1" applyAlignment="1" applyProtection="1">
      <alignment horizontal="center" vertical="center"/>
    </xf>
    <xf numFmtId="0" fontId="0" fillId="25" borderId="27" xfId="0" applyFill="1" applyBorder="1"/>
    <xf numFmtId="0" fontId="0" fillId="25" borderId="28" xfId="0" applyFill="1" applyBorder="1"/>
    <xf numFmtId="0" fontId="0" fillId="25" borderId="0" xfId="0" applyFill="1" applyAlignment="1">
      <alignment horizontal="left" vertical="center" wrapText="1"/>
    </xf>
    <xf numFmtId="0" fontId="0" fillId="18" borderId="0" xfId="0" applyFill="1" applyAlignment="1">
      <alignment horizontal="left" indent="2"/>
    </xf>
    <xf numFmtId="0" fontId="0" fillId="25" borderId="0" xfId="0" applyFill="1" applyAlignment="1">
      <alignment horizontal="left"/>
    </xf>
    <xf numFmtId="0" fontId="0" fillId="25" borderId="0" xfId="0" applyFill="1" applyAlignment="1">
      <alignment horizontal="left" indent="2"/>
    </xf>
    <xf numFmtId="0" fontId="1" fillId="2" borderId="32" xfId="0" applyFont="1" applyFill="1" applyBorder="1"/>
    <xf numFmtId="0" fontId="1" fillId="25" borderId="34" xfId="0" applyFont="1" applyFill="1" applyBorder="1"/>
    <xf numFmtId="0" fontId="1" fillId="25" borderId="0" xfId="0" applyFont="1" applyFill="1" applyAlignment="1">
      <alignment horizontal="left"/>
    </xf>
    <xf numFmtId="0" fontId="1" fillId="25" borderId="35" xfId="0" applyFont="1" applyFill="1" applyBorder="1" applyAlignment="1">
      <alignment horizontal="left"/>
    </xf>
    <xf numFmtId="0" fontId="0" fillId="25" borderId="34" xfId="0" applyFill="1" applyBorder="1"/>
    <xf numFmtId="0" fontId="0" fillId="25" borderId="35" xfId="0" applyFill="1" applyBorder="1"/>
    <xf numFmtId="0" fontId="1" fillId="2" borderId="27" xfId="0" applyFont="1" applyFill="1" applyBorder="1"/>
    <xf numFmtId="0" fontId="0" fillId="25" borderId="29" xfId="0" applyFill="1" applyBorder="1"/>
    <xf numFmtId="0" fontId="0" fillId="25" borderId="30" xfId="0" applyFill="1" applyBorder="1"/>
    <xf numFmtId="0" fontId="0" fillId="25" borderId="30" xfId="0" applyFill="1" applyBorder="1" applyAlignment="1">
      <alignment horizontal="left" vertical="top" wrapText="1" indent="2"/>
    </xf>
    <xf numFmtId="0" fontId="0" fillId="25" borderId="31" xfId="0" applyFill="1" applyBorder="1"/>
    <xf numFmtId="0" fontId="0" fillId="12" borderId="21" xfId="0" applyFill="1" applyBorder="1"/>
    <xf numFmtId="0" fontId="36" fillId="12" borderId="1" xfId="0" applyFont="1" applyFill="1" applyBorder="1" applyAlignment="1">
      <alignment horizontal="center"/>
    </xf>
    <xf numFmtId="0" fontId="0" fillId="12" borderId="22" xfId="0" applyFill="1" applyBorder="1"/>
    <xf numFmtId="9" fontId="29" fillId="19" borderId="3" xfId="1" applyFont="1" applyFill="1" applyBorder="1" applyAlignment="1" applyProtection="1">
      <alignment horizontal="center" vertical="center"/>
    </xf>
    <xf numFmtId="0" fontId="7" fillId="22" borderId="18" xfId="0" applyFont="1" applyFill="1" applyBorder="1" applyAlignment="1">
      <alignment horizontal="center" vertical="center" wrapText="1"/>
    </xf>
    <xf numFmtId="0" fontId="18" fillId="37" borderId="21" xfId="0" applyFont="1" applyFill="1" applyBorder="1" applyAlignment="1">
      <alignment horizontal="center" vertical="center" wrapText="1"/>
    </xf>
    <xf numFmtId="167" fontId="67" fillId="37" borderId="23" xfId="0" applyNumberFormat="1" applyFont="1" applyFill="1" applyBorder="1" applyAlignment="1">
      <alignment horizontal="center" vertical="center" wrapText="1"/>
    </xf>
    <xf numFmtId="0" fontId="18" fillId="6" borderId="3" xfId="0" applyFont="1" applyFill="1" applyBorder="1" applyAlignment="1">
      <alignment horizontal="center" vertical="center" wrapText="1"/>
    </xf>
    <xf numFmtId="0" fontId="2" fillId="12" borderId="6" xfId="0" applyFont="1" applyFill="1" applyBorder="1" applyAlignment="1">
      <alignment horizontal="right" vertical="center" wrapText="1"/>
    </xf>
    <xf numFmtId="0" fontId="2" fillId="12" borderId="8" xfId="0" applyFont="1" applyFill="1" applyBorder="1" applyAlignment="1">
      <alignment horizontal="right" vertical="center" wrapText="1"/>
    </xf>
    <xf numFmtId="0" fontId="4" fillId="18" borderId="3" xfId="0" applyFont="1" applyFill="1" applyBorder="1" applyAlignment="1" applyProtection="1">
      <alignment wrapText="1"/>
      <protection locked="0"/>
    </xf>
    <xf numFmtId="0" fontId="4" fillId="18" borderId="23" xfId="0" applyFont="1" applyFill="1" applyBorder="1" applyProtection="1">
      <protection locked="0"/>
    </xf>
    <xf numFmtId="0" fontId="4" fillId="18" borderId="3" xfId="0" applyFont="1" applyFill="1" applyBorder="1" applyProtection="1">
      <protection locked="0"/>
    </xf>
    <xf numFmtId="9" fontId="4" fillId="18" borderId="3" xfId="1" applyFont="1" applyFill="1" applyBorder="1" applyProtection="1">
      <protection locked="0"/>
    </xf>
    <xf numFmtId="0" fontId="27" fillId="21" borderId="3" xfId="0" applyFont="1" applyFill="1" applyBorder="1" applyAlignment="1" applyProtection="1">
      <alignment horizontal="center" vertical="center"/>
      <protection locked="0"/>
    </xf>
    <xf numFmtId="0" fontId="45" fillId="25" borderId="0" xfId="2" applyFont="1" applyFill="1" applyAlignment="1" applyProtection="1">
      <alignment vertical="top" wrapText="1"/>
      <protection locked="0"/>
    </xf>
    <xf numFmtId="9" fontId="0" fillId="18" borderId="0" xfId="1" applyFont="1" applyFill="1" applyAlignment="1" applyProtection="1">
      <alignment horizontal="center"/>
      <protection locked="0"/>
    </xf>
    <xf numFmtId="0" fontId="35" fillId="25" borderId="0" xfId="2" applyFill="1" applyBorder="1" applyProtection="1">
      <protection locked="0"/>
    </xf>
    <xf numFmtId="0" fontId="1" fillId="2" borderId="0" xfId="0" applyFont="1" applyFill="1"/>
    <xf numFmtId="9" fontId="0" fillId="24" borderId="0" xfId="1" applyFont="1" applyFill="1" applyAlignment="1">
      <alignment horizontal="center"/>
    </xf>
    <xf numFmtId="0" fontId="35" fillId="25" borderId="0" xfId="2" applyFill="1" applyBorder="1" applyAlignment="1" applyProtection="1">
      <alignment horizontal="left" vertical="center"/>
      <protection locked="0"/>
    </xf>
    <xf numFmtId="0" fontId="31" fillId="35" borderId="24" xfId="0" applyFont="1" applyFill="1" applyBorder="1" applyAlignment="1">
      <alignment horizontal="center" vertical="center"/>
    </xf>
    <xf numFmtId="0" fontId="31" fillId="35" borderId="25" xfId="0" applyFont="1" applyFill="1" applyBorder="1" applyAlignment="1">
      <alignment horizontal="center" vertical="center"/>
    </xf>
    <xf numFmtId="0" fontId="31" fillId="35" borderId="26" xfId="0" applyFont="1" applyFill="1" applyBorder="1" applyAlignment="1">
      <alignment horizontal="center" vertical="center"/>
    </xf>
    <xf numFmtId="0" fontId="32" fillId="25" borderId="27" xfId="0" applyFont="1" applyFill="1" applyBorder="1" applyAlignment="1">
      <alignment horizontal="center" vertical="top"/>
    </xf>
    <xf numFmtId="0" fontId="32" fillId="25" borderId="0" xfId="0" applyFont="1" applyFill="1" applyAlignment="1">
      <alignment horizontal="center" vertical="top"/>
    </xf>
    <xf numFmtId="0" fontId="32" fillId="25" borderId="28" xfId="0" applyFont="1" applyFill="1" applyBorder="1" applyAlignment="1">
      <alignment horizontal="center" vertical="top"/>
    </xf>
    <xf numFmtId="0" fontId="1" fillId="2" borderId="0" xfId="0" applyFont="1" applyFill="1" applyAlignment="1">
      <alignment horizontal="left"/>
    </xf>
    <xf numFmtId="0" fontId="1" fillId="2" borderId="28" xfId="0" applyFont="1" applyFill="1" applyBorder="1" applyAlignment="1">
      <alignment horizontal="left"/>
    </xf>
    <xf numFmtId="0" fontId="0" fillId="25" borderId="0" xfId="0" applyFill="1" applyAlignment="1">
      <alignment horizontal="left" vertical="top" wrapText="1"/>
    </xf>
    <xf numFmtId="0" fontId="0" fillId="25" borderId="0" xfId="0" applyFill="1" applyAlignment="1">
      <alignment horizontal="center"/>
    </xf>
    <xf numFmtId="0" fontId="0" fillId="25" borderId="0" xfId="0" applyFill="1" applyAlignment="1">
      <alignment horizontal="left" vertical="center" wrapText="1"/>
    </xf>
    <xf numFmtId="0" fontId="0" fillId="24" borderId="32" xfId="0" applyFill="1" applyBorder="1" applyAlignment="1" applyProtection="1">
      <alignment horizontal="center"/>
      <protection locked="0"/>
    </xf>
    <xf numFmtId="0" fontId="0" fillId="24" borderId="33" xfId="0" applyFill="1" applyBorder="1" applyAlignment="1" applyProtection="1">
      <alignment horizontal="center"/>
      <protection locked="0"/>
    </xf>
    <xf numFmtId="0" fontId="0" fillId="24" borderId="34" xfId="0" applyFill="1" applyBorder="1" applyAlignment="1" applyProtection="1">
      <alignment horizontal="center"/>
      <protection locked="0"/>
    </xf>
    <xf numFmtId="0" fontId="0" fillId="24" borderId="35" xfId="0" applyFill="1" applyBorder="1" applyAlignment="1" applyProtection="1">
      <alignment horizontal="center"/>
      <protection locked="0"/>
    </xf>
    <xf numFmtId="0" fontId="0" fillId="24" borderId="36" xfId="0" applyFill="1" applyBorder="1" applyAlignment="1" applyProtection="1">
      <alignment horizontal="center"/>
      <protection locked="0"/>
    </xf>
    <xf numFmtId="0" fontId="0" fillId="24" borderId="37" xfId="0" applyFill="1" applyBorder="1" applyAlignment="1" applyProtection="1">
      <alignment horizontal="center"/>
      <protection locked="0"/>
    </xf>
    <xf numFmtId="0" fontId="1" fillId="2" borderId="24" xfId="0" applyFont="1" applyFill="1" applyBorder="1" applyAlignment="1">
      <alignment horizontal="left" vertical="center"/>
    </xf>
    <xf numFmtId="0" fontId="1" fillId="2" borderId="25" xfId="0" applyFont="1" applyFill="1" applyBorder="1" applyAlignment="1">
      <alignment horizontal="left" vertical="center"/>
    </xf>
    <xf numFmtId="0" fontId="1" fillId="2" borderId="26" xfId="0" applyFont="1" applyFill="1" applyBorder="1" applyAlignment="1">
      <alignment horizontal="left" vertical="center"/>
    </xf>
    <xf numFmtId="0" fontId="1" fillId="2" borderId="38" xfId="0" applyFont="1" applyFill="1" applyBorder="1" applyAlignment="1">
      <alignment horizontal="left"/>
    </xf>
    <xf numFmtId="0" fontId="1" fillId="2" borderId="33" xfId="0" applyFont="1" applyFill="1" applyBorder="1" applyAlignment="1">
      <alignment horizontal="left"/>
    </xf>
    <xf numFmtId="0" fontId="22" fillId="35" borderId="3" xfId="0" applyFont="1" applyFill="1" applyBorder="1" applyAlignment="1">
      <alignment horizontal="center" vertical="center"/>
    </xf>
    <xf numFmtId="0" fontId="34" fillId="20" borderId="20" xfId="0" applyFont="1" applyFill="1" applyBorder="1" applyAlignment="1">
      <alignment horizontal="center" vertical="center"/>
    </xf>
    <xf numFmtId="0" fontId="34" fillId="20" borderId="3" xfId="0" applyFont="1" applyFill="1" applyBorder="1" applyAlignment="1">
      <alignment horizontal="center" vertical="center" wrapText="1"/>
    </xf>
    <xf numFmtId="0" fontId="34" fillId="20" borderId="3" xfId="0" applyFont="1" applyFill="1" applyBorder="1" applyAlignment="1">
      <alignment horizontal="center" vertical="center"/>
    </xf>
    <xf numFmtId="0" fontId="34" fillId="20" borderId="21" xfId="0" applyFont="1" applyFill="1" applyBorder="1" applyAlignment="1">
      <alignment horizontal="center" vertical="center" wrapText="1"/>
    </xf>
    <xf numFmtId="0" fontId="34" fillId="20" borderId="23" xfId="0" applyFont="1" applyFill="1" applyBorder="1" applyAlignment="1">
      <alignment horizontal="center" vertical="center" wrapText="1"/>
    </xf>
    <xf numFmtId="0" fontId="0" fillId="36" borderId="18" xfId="0" applyFill="1" applyBorder="1" applyAlignment="1">
      <alignment horizontal="center" vertical="center"/>
    </xf>
    <xf numFmtId="0" fontId="0" fillId="36" borderId="19" xfId="0" applyFill="1" applyBorder="1" applyAlignment="1">
      <alignment horizontal="center" vertical="center"/>
    </xf>
    <xf numFmtId="0" fontId="0" fillId="36" borderId="20" xfId="0" applyFill="1" applyBorder="1" applyAlignment="1">
      <alignment horizontal="center" vertical="center"/>
    </xf>
    <xf numFmtId="0" fontId="34" fillId="20" borderId="22" xfId="0" applyFont="1" applyFill="1" applyBorder="1" applyAlignment="1">
      <alignment horizontal="center" vertical="center" wrapText="1"/>
    </xf>
    <xf numFmtId="0" fontId="34" fillId="20" borderId="4" xfId="0" applyFont="1" applyFill="1" applyBorder="1" applyAlignment="1">
      <alignment horizontal="center" vertical="center" wrapText="1"/>
    </xf>
    <xf numFmtId="0" fontId="34" fillId="20" borderId="6" xfId="0" applyFont="1" applyFill="1" applyBorder="1" applyAlignment="1">
      <alignment horizontal="center" vertical="center" wrapText="1"/>
    </xf>
    <xf numFmtId="0" fontId="34" fillId="20" borderId="8" xfId="0" applyFont="1" applyFill="1" applyBorder="1" applyAlignment="1">
      <alignment horizontal="center" vertical="center" wrapText="1"/>
    </xf>
    <xf numFmtId="0" fontId="36" fillId="12" borderId="4" xfId="0" applyFont="1" applyFill="1" applyBorder="1" applyAlignment="1">
      <alignment horizontal="center" vertical="center"/>
    </xf>
    <xf numFmtId="0" fontId="36" fillId="12" borderId="1" xfId="0" applyFont="1" applyFill="1" applyBorder="1" applyAlignment="1">
      <alignment horizontal="center" vertical="center"/>
    </xf>
    <xf numFmtId="0" fontId="36" fillId="12" borderId="5" xfId="0" applyFont="1" applyFill="1" applyBorder="1" applyAlignment="1">
      <alignment horizontal="center" vertical="center"/>
    </xf>
    <xf numFmtId="0" fontId="36" fillId="12" borderId="8" xfId="0" applyFont="1" applyFill="1" applyBorder="1" applyAlignment="1">
      <alignment horizontal="center" vertical="center"/>
    </xf>
    <xf numFmtId="0" fontId="36" fillId="12" borderId="2" xfId="0" applyFont="1" applyFill="1" applyBorder="1" applyAlignment="1">
      <alignment horizontal="center" vertical="center"/>
    </xf>
    <xf numFmtId="0" fontId="36" fillId="12" borderId="9" xfId="0" applyFont="1" applyFill="1" applyBorder="1" applyAlignment="1">
      <alignment horizontal="center" vertical="center"/>
    </xf>
    <xf numFmtId="0" fontId="36" fillId="12" borderId="3" xfId="0" applyFont="1" applyFill="1" applyBorder="1" applyAlignment="1">
      <alignment horizontal="center" vertical="center" wrapText="1"/>
    </xf>
    <xf numFmtId="0" fontId="36" fillId="12" borderId="3" xfId="0" applyFont="1" applyFill="1" applyBorder="1" applyAlignment="1">
      <alignment horizontal="center" vertical="center"/>
    </xf>
    <xf numFmtId="0" fontId="22" fillId="35" borderId="18" xfId="0" applyFont="1" applyFill="1" applyBorder="1" applyAlignment="1">
      <alignment horizontal="center" vertical="center"/>
    </xf>
    <xf numFmtId="0" fontId="22" fillId="35" borderId="19" xfId="0" applyFont="1" applyFill="1" applyBorder="1" applyAlignment="1">
      <alignment horizontal="center" vertical="center"/>
    </xf>
    <xf numFmtId="0" fontId="22" fillId="35" borderId="20" xfId="0" applyFont="1" applyFill="1" applyBorder="1" applyAlignment="1">
      <alignment horizontal="center" vertical="center"/>
    </xf>
    <xf numFmtId="0" fontId="67" fillId="14" borderId="0" xfId="0" applyFont="1" applyFill="1" applyAlignment="1">
      <alignment horizontal="center" vertical="center" wrapText="1"/>
    </xf>
    <xf numFmtId="0" fontId="7" fillId="23" borderId="0" xfId="0" applyFont="1" applyFill="1" applyAlignment="1">
      <alignment horizontal="center" vertical="center" wrapText="1"/>
    </xf>
    <xf numFmtId="0" fontId="7" fillId="14" borderId="0" xfId="0" applyFont="1" applyFill="1" applyAlignment="1">
      <alignment horizontal="center" vertical="center"/>
    </xf>
    <xf numFmtId="0" fontId="67" fillId="9" borderId="0" xfId="0" applyFont="1" applyFill="1" applyAlignment="1">
      <alignment horizontal="center" vertical="center" wrapText="1"/>
    </xf>
    <xf numFmtId="0" fontId="18" fillId="13" borderId="0" xfId="0" applyFont="1" applyFill="1" applyAlignment="1">
      <alignment horizontal="center" vertical="center" wrapText="1"/>
    </xf>
    <xf numFmtId="0" fontId="18" fillId="13" borderId="0" xfId="0" quotePrefix="1" applyFont="1" applyFill="1" applyAlignment="1">
      <alignment horizontal="center" vertical="center" wrapText="1"/>
    </xf>
    <xf numFmtId="0" fontId="17" fillId="12" borderId="0" xfId="0" applyFont="1" applyFill="1" applyAlignment="1">
      <alignment horizontal="center" vertical="center" wrapText="1"/>
    </xf>
    <xf numFmtId="0" fontId="6" fillId="2" borderId="0" xfId="0" applyFont="1" applyFill="1" applyAlignment="1">
      <alignment horizontal="center" vertical="center"/>
    </xf>
    <xf numFmtId="0" fontId="6" fillId="2" borderId="0" xfId="0" applyFont="1" applyFill="1" applyAlignment="1">
      <alignment horizontal="left" vertical="center"/>
    </xf>
    <xf numFmtId="0" fontId="26" fillId="2" borderId="6" xfId="0" applyFont="1" applyFill="1" applyBorder="1" applyAlignment="1">
      <alignment horizontal="left" vertical="center" indent="2"/>
    </xf>
    <xf numFmtId="0" fontId="26" fillId="2" borderId="0" xfId="0" applyFont="1" applyFill="1" applyAlignment="1">
      <alignment horizontal="left" vertical="center" indent="2"/>
    </xf>
    <xf numFmtId="0" fontId="26" fillId="2" borderId="7" xfId="0" applyFont="1" applyFill="1" applyBorder="1" applyAlignment="1">
      <alignment horizontal="left" vertical="center" indent="2"/>
    </xf>
    <xf numFmtId="1" fontId="0" fillId="24" borderId="0" xfId="0" applyNumberFormat="1" applyFill="1" applyAlignment="1">
      <alignment horizontal="center"/>
    </xf>
    <xf numFmtId="1" fontId="0" fillId="24" borderId="7" xfId="0" applyNumberFormat="1" applyFill="1" applyBorder="1" applyAlignment="1">
      <alignment horizontal="center"/>
    </xf>
    <xf numFmtId="0" fontId="0" fillId="24" borderId="0" xfId="0" applyFill="1" applyAlignment="1">
      <alignment horizontal="center"/>
    </xf>
    <xf numFmtId="0" fontId="0" fillId="24" borderId="7" xfId="0" applyFill="1" applyBorder="1" applyAlignment="1">
      <alignment horizontal="center"/>
    </xf>
    <xf numFmtId="9" fontId="31" fillId="15" borderId="0" xfId="0" applyNumberFormat="1" applyFont="1" applyFill="1" applyAlignment="1">
      <alignment horizontal="center" vertical="center"/>
    </xf>
    <xf numFmtId="0" fontId="2" fillId="15" borderId="0" xfId="0" applyFont="1" applyFill="1" applyAlignment="1">
      <alignment horizontal="center"/>
    </xf>
    <xf numFmtId="0" fontId="2" fillId="16" borderId="0" xfId="0" applyFont="1" applyFill="1" applyAlignment="1">
      <alignment horizontal="center"/>
    </xf>
    <xf numFmtId="0" fontId="2" fillId="28" borderId="0" xfId="0" applyFont="1" applyFill="1" applyAlignment="1">
      <alignment horizontal="center"/>
    </xf>
    <xf numFmtId="0" fontId="32" fillId="24" borderId="0" xfId="0" applyFont="1" applyFill="1" applyAlignment="1">
      <alignment horizontal="center" vertical="center"/>
    </xf>
    <xf numFmtId="0" fontId="69" fillId="0" borderId="0" xfId="0" applyFont="1" applyAlignment="1">
      <alignment horizontal="left" vertical="center"/>
    </xf>
    <xf numFmtId="164" fontId="0" fillId="24" borderId="2" xfId="0" applyNumberFormat="1" applyFill="1" applyBorder="1" applyAlignment="1">
      <alignment horizontal="center"/>
    </xf>
    <xf numFmtId="164" fontId="0" fillId="24" borderId="9" xfId="0" applyNumberFormat="1" applyFill="1" applyBorder="1" applyAlignment="1">
      <alignment horizontal="center"/>
    </xf>
    <xf numFmtId="0" fontId="2" fillId="12" borderId="22" xfId="0" applyFont="1" applyFill="1" applyBorder="1" applyAlignment="1">
      <alignment horizontal="center" wrapText="1"/>
    </xf>
    <xf numFmtId="0" fontId="2" fillId="12" borderId="23" xfId="0" applyFont="1" applyFill="1" applyBorder="1" applyAlignment="1">
      <alignment horizontal="center" wrapText="1"/>
    </xf>
    <xf numFmtId="0" fontId="7" fillId="22" borderId="3" xfId="0"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3"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67" fillId="13" borderId="0" xfId="0" applyFont="1" applyFill="1" applyAlignment="1">
      <alignment horizontal="center" vertical="center" wrapText="1"/>
    </xf>
    <xf numFmtId="0" fontId="67" fillId="13" borderId="0" xfId="0" applyFont="1" applyFill="1" applyAlignment="1">
      <alignment horizontal="center" vertical="center"/>
    </xf>
    <xf numFmtId="0" fontId="7" fillId="9" borderId="0" xfId="0" applyFont="1" applyFill="1" applyAlignment="1">
      <alignment horizontal="center" vertical="center"/>
    </xf>
    <xf numFmtId="0" fontId="0" fillId="2" borderId="0" xfId="0" applyFill="1" applyAlignment="1">
      <alignment horizontal="center" wrapText="1"/>
    </xf>
    <xf numFmtId="14" fontId="0" fillId="24" borderId="0" xfId="0" applyNumberFormat="1" applyFill="1" applyAlignment="1">
      <alignment horizontal="center"/>
    </xf>
    <xf numFmtId="14" fontId="0" fillId="24" borderId="7" xfId="0" applyNumberFormat="1" applyFill="1" applyBorder="1" applyAlignment="1">
      <alignment horizontal="center"/>
    </xf>
    <xf numFmtId="0" fontId="0" fillId="24" borderId="1" xfId="0" applyFill="1" applyBorder="1" applyAlignment="1">
      <alignment horizontal="center"/>
    </xf>
    <xf numFmtId="0" fontId="0" fillId="24" borderId="5" xfId="0" applyFill="1" applyBorder="1" applyAlignment="1">
      <alignment horizontal="center"/>
    </xf>
    <xf numFmtId="0" fontId="7" fillId="19" borderId="0" xfId="0" applyFont="1" applyFill="1" applyAlignment="1">
      <alignment horizontal="center" vertical="center"/>
    </xf>
    <xf numFmtId="0" fontId="0" fillId="0" borderId="0" xfId="0" applyAlignment="1">
      <alignment horizontal="center" vertical="top" textRotation="180" wrapText="1"/>
    </xf>
    <xf numFmtId="0" fontId="23" fillId="6" borderId="0" xfId="0" applyFont="1" applyFill="1" applyAlignment="1">
      <alignment horizontal="center" wrapText="1"/>
    </xf>
    <xf numFmtId="0" fontId="56" fillId="43" borderId="0" xfId="0" applyFont="1" applyFill="1" applyAlignment="1">
      <alignment horizontal="left" vertical="center"/>
    </xf>
    <xf numFmtId="0" fontId="7" fillId="19" borderId="0" xfId="0" applyFont="1" applyFill="1" applyAlignment="1">
      <alignment horizontal="center" vertical="center" wrapText="1"/>
    </xf>
    <xf numFmtId="0" fontId="36" fillId="19" borderId="0" xfId="0" applyFont="1" applyFill="1" applyAlignment="1">
      <alignment horizontal="left" vertical="center"/>
    </xf>
    <xf numFmtId="0" fontId="55" fillId="25" borderId="0" xfId="0" quotePrefix="1" applyFont="1" applyFill="1" applyAlignment="1">
      <alignment horizontal="left" vertical="center" wrapText="1"/>
    </xf>
    <xf numFmtId="0" fontId="55" fillId="25" borderId="0" xfId="0" applyFont="1" applyFill="1" applyAlignment="1">
      <alignment horizontal="left" vertical="center" wrapText="1"/>
    </xf>
    <xf numFmtId="0" fontId="42" fillId="13" borderId="0" xfId="0" applyFont="1" applyFill="1" applyAlignment="1">
      <alignment horizontal="left" wrapText="1"/>
    </xf>
    <xf numFmtId="0" fontId="57" fillId="30" borderId="0" xfId="0" applyFont="1" applyFill="1" applyAlignment="1">
      <alignment horizontal="center" vertical="top" wrapText="1"/>
    </xf>
    <xf numFmtId="0" fontId="57" fillId="30" borderId="0" xfId="0" applyFont="1" applyFill="1" applyAlignment="1">
      <alignment horizontal="center" vertical="top"/>
    </xf>
    <xf numFmtId="0" fontId="37" fillId="24" borderId="0" xfId="0" applyFont="1" applyFill="1" applyAlignment="1">
      <alignment horizontal="left" vertical="top" wrapText="1"/>
    </xf>
    <xf numFmtId="0" fontId="37" fillId="24" borderId="2" xfId="0" applyFont="1" applyFill="1" applyBorder="1" applyAlignment="1">
      <alignment horizontal="left" vertical="top" wrapText="1"/>
    </xf>
    <xf numFmtId="0" fontId="0" fillId="24" borderId="0" xfId="0" applyFill="1" applyAlignment="1">
      <alignment horizontal="left" vertical="top" wrapText="1"/>
    </xf>
    <xf numFmtId="0" fontId="0" fillId="24" borderId="7" xfId="0" applyFill="1" applyBorder="1" applyAlignment="1">
      <alignment horizontal="left" vertical="top" wrapText="1"/>
    </xf>
    <xf numFmtId="0" fontId="53" fillId="24" borderId="0" xfId="0" applyFont="1" applyFill="1" applyAlignment="1">
      <alignment horizontal="left" vertical="top" wrapText="1" readingOrder="1"/>
    </xf>
    <xf numFmtId="0" fontId="53" fillId="24" borderId="7" xfId="0" applyFont="1" applyFill="1" applyBorder="1" applyAlignment="1">
      <alignment horizontal="left" vertical="top" wrapText="1" readingOrder="1"/>
    </xf>
    <xf numFmtId="0" fontId="63" fillId="24" borderId="0" xfId="0" applyFont="1" applyFill="1" applyAlignment="1">
      <alignment horizontal="left" vertical="top" wrapText="1" readingOrder="1"/>
    </xf>
    <xf numFmtId="0" fontId="52" fillId="24" borderId="1" xfId="0" applyFont="1" applyFill="1" applyBorder="1" applyAlignment="1">
      <alignment horizontal="left" vertical="center" wrapText="1"/>
    </xf>
    <xf numFmtId="0" fontId="52" fillId="24" borderId="5" xfId="0" applyFont="1" applyFill="1" applyBorder="1" applyAlignment="1">
      <alignment horizontal="left" vertical="center" wrapText="1"/>
    </xf>
    <xf numFmtId="0" fontId="0" fillId="0" borderId="2" xfId="0" applyBorder="1" applyAlignment="1">
      <alignment horizontal="left" vertical="top" wrapText="1"/>
    </xf>
    <xf numFmtId="0" fontId="0" fillId="24" borderId="0" xfId="0" applyFill="1" applyAlignment="1">
      <alignment horizontal="left"/>
    </xf>
    <xf numFmtId="0" fontId="7" fillId="17" borderId="0" xfId="0" applyFont="1" applyFill="1" applyAlignment="1">
      <alignment horizontal="center" vertical="center" wrapText="1"/>
    </xf>
    <xf numFmtId="0" fontId="6" fillId="21" borderId="0" xfId="0" applyFont="1" applyFill="1" applyAlignment="1">
      <alignment horizontal="center" vertical="center"/>
    </xf>
    <xf numFmtId="0" fontId="6" fillId="11" borderId="0" xfId="0" applyFont="1" applyFill="1" applyAlignment="1">
      <alignment horizontal="center" vertical="center"/>
    </xf>
    <xf numFmtId="0" fontId="7" fillId="6" borderId="0" xfId="0" applyFont="1" applyFill="1" applyAlignment="1">
      <alignment horizontal="center" vertical="center" wrapText="1"/>
    </xf>
    <xf numFmtId="0" fontId="2" fillId="6" borderId="0" xfId="0" applyFont="1" applyFill="1" applyAlignment="1">
      <alignment horizontal="center" vertical="center"/>
    </xf>
    <xf numFmtId="0" fontId="7" fillId="6" borderId="0" xfId="0" applyFont="1" applyFill="1" applyAlignment="1">
      <alignment horizontal="left" vertical="center" wrapText="1"/>
    </xf>
    <xf numFmtId="0" fontId="7" fillId="6" borderId="0" xfId="0" applyFont="1" applyFill="1" applyAlignment="1">
      <alignment horizontal="left" vertical="center"/>
    </xf>
    <xf numFmtId="0" fontId="64" fillId="22" borderId="0" xfId="0" applyFont="1" applyFill="1" applyAlignment="1">
      <alignment horizontal="center" vertical="center" wrapText="1"/>
    </xf>
    <xf numFmtId="0" fontId="0" fillId="0" borderId="6" xfId="0" applyBorder="1" applyAlignment="1">
      <alignment horizontal="center" vertical="top"/>
    </xf>
    <xf numFmtId="0" fontId="0" fillId="0" borderId="0" xfId="0" applyAlignment="1" applyProtection="1">
      <alignment horizontal="left" vertical="top"/>
      <protection hidden="1"/>
    </xf>
    <xf numFmtId="0" fontId="0" fillId="0" borderId="0" xfId="0" applyAlignment="1">
      <alignment horizontal="left" vertical="top" wrapText="1"/>
    </xf>
    <xf numFmtId="9" fontId="58" fillId="44" borderId="7" xfId="1" applyFont="1" applyFill="1" applyBorder="1" applyAlignment="1" applyProtection="1">
      <alignment horizontal="center" vertical="center"/>
    </xf>
    <xf numFmtId="0" fontId="52" fillId="24" borderId="1" xfId="0" applyFont="1" applyFill="1" applyBorder="1" applyAlignment="1">
      <alignment horizontal="left" wrapText="1"/>
    </xf>
    <xf numFmtId="0" fontId="0" fillId="0" borderId="0" xfId="0" applyAlignment="1" applyProtection="1">
      <alignment horizontal="center" vertical="top"/>
      <protection hidden="1"/>
    </xf>
    <xf numFmtId="9" fontId="58" fillId="32" borderId="7" xfId="1" applyFont="1" applyFill="1" applyBorder="1" applyAlignment="1" applyProtection="1">
      <alignment horizontal="center" vertical="center"/>
    </xf>
    <xf numFmtId="0" fontId="0" fillId="24" borderId="0" xfId="0" applyFill="1" applyAlignment="1">
      <alignment horizontal="left" vertical="center" wrapText="1"/>
    </xf>
    <xf numFmtId="0" fontId="0" fillId="24" borderId="0" xfId="0" applyFill="1" applyAlignment="1">
      <alignment horizontal="left" wrapText="1"/>
    </xf>
    <xf numFmtId="0" fontId="0" fillId="18" borderId="47" xfId="0" applyFill="1" applyBorder="1" applyAlignment="1">
      <alignment horizontal="center" vertical="center" wrapText="1"/>
    </xf>
    <xf numFmtId="0" fontId="0" fillId="18" borderId="22" xfId="0" applyFill="1" applyBorder="1" applyAlignment="1">
      <alignment horizontal="center" vertical="center" wrapText="1"/>
    </xf>
    <xf numFmtId="0" fontId="0" fillId="18" borderId="51" xfId="0" applyFill="1" applyBorder="1" applyAlignment="1">
      <alignment horizontal="center" vertical="center" wrapText="1"/>
    </xf>
    <xf numFmtId="0" fontId="71" fillId="11" borderId="41" xfId="0" applyFont="1" applyFill="1" applyBorder="1" applyAlignment="1">
      <alignment horizontal="center" vertical="center"/>
    </xf>
    <xf numFmtId="0" fontId="71" fillId="11" borderId="42" xfId="0" applyFont="1" applyFill="1" applyBorder="1" applyAlignment="1">
      <alignment horizontal="center" vertical="center"/>
    </xf>
    <xf numFmtId="0" fontId="71" fillId="11" borderId="43" xfId="0" applyFont="1" applyFill="1" applyBorder="1" applyAlignment="1">
      <alignment horizontal="center" vertical="center"/>
    </xf>
    <xf numFmtId="0" fontId="0" fillId="21" borderId="41" xfId="0" applyFill="1" applyBorder="1" applyAlignment="1">
      <alignment horizontal="center" vertical="center"/>
    </xf>
    <xf numFmtId="0" fontId="0" fillId="21" borderId="43" xfId="0" applyFill="1" applyBorder="1" applyAlignment="1">
      <alignment horizontal="center" vertical="center"/>
    </xf>
    <xf numFmtId="0" fontId="0" fillId="21" borderId="42" xfId="0" applyFill="1" applyBorder="1" applyAlignment="1">
      <alignment horizontal="center" vertical="center"/>
    </xf>
    <xf numFmtId="0" fontId="0" fillId="18" borderId="45" xfId="0" applyFill="1" applyBorder="1" applyAlignment="1">
      <alignment horizontal="center" vertical="center" wrapText="1"/>
    </xf>
    <xf numFmtId="0" fontId="0" fillId="18" borderId="48" xfId="0" applyFill="1" applyBorder="1" applyAlignment="1">
      <alignment horizontal="center" vertical="center" wrapText="1"/>
    </xf>
    <xf numFmtId="0" fontId="0" fillId="18" borderId="46" xfId="0" applyFill="1" applyBorder="1" applyAlignment="1">
      <alignment horizontal="center" vertical="center" wrapText="1"/>
    </xf>
    <xf numFmtId="0" fontId="0" fillId="18" borderId="49" xfId="0" applyFill="1" applyBorder="1" applyAlignment="1">
      <alignment horizontal="center" vertical="center" wrapText="1"/>
    </xf>
    <xf numFmtId="0" fontId="0" fillId="18" borderId="50" xfId="0" applyFill="1" applyBorder="1" applyAlignment="1">
      <alignment horizontal="center" vertical="center" wrapText="1"/>
    </xf>
    <xf numFmtId="0" fontId="70" fillId="18" borderId="22" xfId="0" applyFont="1" applyFill="1" applyBorder="1" applyAlignment="1">
      <alignment horizontal="center" vertical="center" wrapText="1"/>
    </xf>
    <xf numFmtId="0" fontId="71" fillId="10" borderId="52" xfId="0" applyFont="1" applyFill="1" applyBorder="1" applyAlignment="1">
      <alignment horizontal="center" vertical="center" textRotation="90"/>
    </xf>
    <xf numFmtId="0" fontId="71" fillId="10" borderId="45" xfId="0" applyFont="1" applyFill="1" applyBorder="1" applyAlignment="1">
      <alignment horizontal="center" vertical="center" textRotation="90"/>
    </xf>
    <xf numFmtId="0" fontId="71" fillId="10" borderId="48" xfId="0" applyFont="1" applyFill="1" applyBorder="1" applyAlignment="1">
      <alignment horizontal="center" vertical="center" textRotation="90"/>
    </xf>
    <xf numFmtId="0" fontId="0" fillId="40" borderId="52" xfId="0" applyFill="1" applyBorder="1" applyAlignment="1">
      <alignment horizontal="center" vertical="center" wrapText="1"/>
    </xf>
    <xf numFmtId="0" fontId="0" fillId="40" borderId="48" xfId="0" applyFill="1" applyBorder="1" applyAlignment="1">
      <alignment horizontal="center" vertical="center" wrapText="1"/>
    </xf>
    <xf numFmtId="0" fontId="0" fillId="40" borderId="45" xfId="0" applyFill="1" applyBorder="1" applyAlignment="1">
      <alignment horizontal="center" vertical="center" wrapText="1"/>
    </xf>
    <xf numFmtId="0" fontId="52" fillId="0" borderId="1" xfId="0" applyFont="1" applyBorder="1" applyAlignment="1">
      <alignment horizontal="left" vertical="center" wrapText="1"/>
    </xf>
    <xf numFmtId="0" fontId="0" fillId="0" borderId="0" xfId="0" applyAlignment="1">
      <alignment horizontal="left"/>
    </xf>
    <xf numFmtId="0" fontId="7" fillId="12" borderId="0" xfId="0" applyFont="1" applyFill="1" applyAlignment="1">
      <alignment horizontal="center" vertical="top" wrapText="1"/>
    </xf>
    <xf numFmtId="0" fontId="6" fillId="10" borderId="0" xfId="0" applyFont="1" applyFill="1" applyAlignment="1">
      <alignment horizontal="center" vertical="top" wrapText="1"/>
    </xf>
    <xf numFmtId="0" fontId="12" fillId="2" borderId="0" xfId="0" applyFont="1" applyFill="1" applyAlignment="1">
      <alignment horizontal="center" vertical="top" wrapText="1"/>
    </xf>
    <xf numFmtId="0" fontId="10" fillId="11" borderId="0" xfId="0" applyFont="1" applyFill="1" applyAlignment="1">
      <alignment horizontal="center" vertical="top" wrapText="1"/>
    </xf>
  </cellXfs>
  <cellStyles count="4">
    <cellStyle name="Bad" xfId="3" builtinId="27"/>
    <cellStyle name="Hyperlink" xfId="2" builtinId="8"/>
    <cellStyle name="Normal" xfId="0" builtinId="0"/>
    <cellStyle name="Percent" xfId="1" builtinId="5"/>
  </cellStyles>
  <dxfs count="44">
    <dxf>
      <fill>
        <patternFill patternType="darkUp"/>
      </fill>
    </dxf>
    <dxf>
      <font>
        <color theme="0" tint="-0.499984740745262"/>
      </font>
      <fill>
        <patternFill>
          <bgColor theme="0" tint="-0.499984740745262"/>
        </patternFill>
      </fill>
    </dxf>
    <dxf>
      <fill>
        <patternFill patternType="darkUp"/>
      </fill>
    </dxf>
    <dxf>
      <fill>
        <patternFill patternType="darkUp"/>
      </fill>
    </dxf>
    <dxf>
      <fill>
        <patternFill patternType="darkUp"/>
      </fill>
    </dxf>
    <dxf>
      <fill>
        <patternFill patternType="darkUp"/>
      </fill>
    </dxf>
    <dxf>
      <fill>
        <patternFill patternType="darkUp"/>
      </fill>
    </dxf>
    <dxf>
      <font>
        <color theme="0" tint="-0.499984740745262"/>
      </font>
      <fill>
        <patternFill>
          <bgColor theme="0" tint="-0.499984740745262"/>
        </patternFill>
      </fill>
    </dxf>
    <dxf>
      <font>
        <b/>
        <i val="0"/>
        <color theme="0"/>
      </font>
      <fill>
        <patternFill>
          <bgColor theme="0" tint="-0.499984740745262"/>
        </patternFill>
      </fill>
    </dxf>
    <dxf>
      <font>
        <b/>
        <i val="0"/>
        <color rgb="FF0070C0"/>
      </font>
      <fill>
        <patternFill>
          <bgColor theme="7" tint="0.79998168889431442"/>
        </patternFill>
      </fill>
    </dxf>
    <dxf>
      <fill>
        <patternFill patternType="darkUp"/>
      </fill>
    </dxf>
    <dxf>
      <fill>
        <patternFill patternType="darkUp"/>
      </fill>
    </dxf>
    <dxf>
      <fill>
        <patternFill patternType="darkUp"/>
      </fill>
    </dxf>
    <dxf>
      <fill>
        <patternFill patternType="darkUp"/>
      </fill>
    </dxf>
    <dxf>
      <font>
        <color theme="0"/>
      </font>
      <fill>
        <patternFill>
          <bgColor rgb="FF0070C0"/>
        </patternFill>
      </fill>
    </dxf>
    <dxf>
      <font>
        <color theme="0"/>
      </font>
      <fill>
        <patternFill>
          <bgColor rgb="FF0070C0"/>
        </patternFill>
      </fill>
    </dxf>
    <dxf>
      <font>
        <color rgb="FFFFFF00"/>
      </font>
      <fill>
        <patternFill>
          <bgColor rgb="FFFF0000"/>
        </patternFill>
      </fill>
    </dxf>
    <dxf>
      <font>
        <color theme="0" tint="-4.9989318521683403E-2"/>
      </font>
      <fill>
        <patternFill>
          <bgColor theme="0" tint="-4.9989318521683403E-2"/>
        </patternFill>
      </fill>
    </dxf>
    <dxf>
      <font>
        <color theme="0" tint="-0.14996795556505021"/>
      </font>
      <fill>
        <patternFill>
          <bgColor theme="0" tint="-0.24994659260841701"/>
        </patternFill>
      </fill>
    </dxf>
    <dxf>
      <font>
        <color theme="0" tint="-0.14996795556505021"/>
      </font>
      <fill>
        <patternFill>
          <bgColor theme="0" tint="-0.24994659260841701"/>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theme="0" tint="-0.499984740745262"/>
      </font>
      <fill>
        <patternFill>
          <bgColor theme="0" tint="-0.499984740745262"/>
        </patternFill>
      </fill>
    </dxf>
    <dxf>
      <font>
        <color rgb="FFC00000"/>
      </font>
      <fill>
        <patternFill>
          <bgColor theme="0" tint="-0.499984740745262"/>
        </patternFill>
      </fill>
    </dxf>
    <dxf>
      <font>
        <b/>
        <i val="0"/>
        <color rgb="FF0070C0"/>
      </font>
      <fill>
        <patternFill>
          <bgColor theme="7" tint="0.79998168889431442"/>
        </patternFill>
      </fill>
    </dxf>
    <dxf>
      <font>
        <b/>
        <i val="0"/>
        <color theme="0"/>
      </font>
      <fill>
        <patternFill>
          <bgColor theme="0" tint="-0.499984740745262"/>
        </patternFill>
      </fill>
    </dxf>
    <dxf>
      <font>
        <b/>
        <i val="0"/>
        <color rgb="FF0070C0"/>
      </font>
      <fill>
        <patternFill>
          <bgColor theme="7" tint="0.79998168889431442"/>
        </patternFill>
      </fill>
    </dxf>
    <dxf>
      <font>
        <color theme="0" tint="-0.499984740745262"/>
      </font>
      <fill>
        <patternFill>
          <bgColor theme="0" tint="-0.499984740745262"/>
        </patternFill>
      </fill>
    </dxf>
  </dxfs>
  <tableStyles count="0" defaultTableStyle="TableStyleMedium2" defaultPivotStyle="PivotStyleLight16"/>
  <colors>
    <mruColors>
      <color rgb="FFFFA7A7"/>
      <color rgb="FFFF7171"/>
      <color rgb="FFFFD765"/>
      <color rgb="FFFFC215"/>
      <color rgb="FFFFE59B"/>
      <color rgb="FFFF9933"/>
      <color rgb="FFF27900"/>
      <color rgb="FFFF7575"/>
      <color rgb="FF498FCF"/>
      <color rgb="FF3C8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2-AC58-4AA0-B2CA-BE7544B70C23}"/>
              </c:ext>
            </c:extLst>
          </c:dPt>
          <c:dPt>
            <c:idx val="1"/>
            <c:bubble3D val="0"/>
            <c:spPr>
              <a:solidFill>
                <a:srgbClr val="F27900"/>
              </a:solidFill>
              <a:ln w="19050">
                <a:solidFill>
                  <a:schemeClr val="lt1"/>
                </a:solidFill>
              </a:ln>
              <a:effectLst/>
            </c:spPr>
            <c:extLst>
              <c:ext xmlns:c16="http://schemas.microsoft.com/office/drawing/2014/chart" uri="{C3380CC4-5D6E-409C-BE32-E72D297353CC}">
                <c16:uniqueId val="{00000001-AC58-4AA0-B2CA-BE7544B70C23}"/>
              </c:ext>
            </c:extLst>
          </c:dPt>
          <c:dPt>
            <c:idx val="2"/>
            <c:bubble3D val="0"/>
            <c:spPr>
              <a:solidFill>
                <a:srgbClr val="FF0000"/>
              </a:solidFill>
              <a:ln w="19050">
                <a:solidFill>
                  <a:schemeClr val="lt1"/>
                </a:solidFill>
              </a:ln>
              <a:effectLst/>
            </c:spPr>
            <c:extLst>
              <c:ext xmlns:c16="http://schemas.microsoft.com/office/drawing/2014/chart" uri="{C3380CC4-5D6E-409C-BE32-E72D297353CC}">
                <c16:uniqueId val="{00000003-AC58-4AA0-B2CA-BE7544B70C23}"/>
              </c:ext>
            </c:extLst>
          </c:dPt>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nl-NL"/>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ASSESSMENT!$DI$5:$DK$5</c:f>
              <c:strCache>
                <c:ptCount val="3"/>
                <c:pt idx="0">
                  <c:v>Recycling</c:v>
                </c:pt>
                <c:pt idx="1">
                  <c:v>Incineration</c:v>
                </c:pt>
                <c:pt idx="2">
                  <c:v>Landfill</c:v>
                </c:pt>
              </c:strCache>
            </c:strRef>
          </c:cat>
          <c:val>
            <c:numRef>
              <c:f>ASSESSMENT!$DI$6:$DK$6</c:f>
              <c:numCache>
                <c:formatCode>0%</c:formatCode>
                <c:ptCount val="3"/>
                <c:pt idx="0">
                  <c:v>0</c:v>
                </c:pt>
                <c:pt idx="1">
                  <c:v>0</c:v>
                </c:pt>
                <c:pt idx="2">
                  <c:v>0</c:v>
                </c:pt>
              </c:numCache>
            </c:numRef>
          </c:val>
          <c:extLst>
            <c:ext xmlns:c16="http://schemas.microsoft.com/office/drawing/2014/chart" uri="{C3380CC4-5D6E-409C-BE32-E72D297353CC}">
              <c16:uniqueId val="{00000000-AC58-4AA0-B2CA-BE7544B70C23}"/>
            </c:ext>
          </c:extLst>
        </c:ser>
        <c:dLbls>
          <c:showLegendKey val="0"/>
          <c:showVal val="0"/>
          <c:showCatName val="0"/>
          <c:showSerName val="0"/>
          <c:showPercent val="0"/>
          <c:showBubbleSize val="0"/>
          <c:showLeaderLines val="1"/>
        </c:dLbls>
        <c:firstSliceAng val="0"/>
      </c:pieChart>
      <c:spPr>
        <a:noFill/>
        <a:ln>
          <a:noFill/>
        </a:ln>
        <a:effectLst/>
      </c:spPr>
    </c:plotArea>
    <c:plotVisOnly val="0"/>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1.xml"/><Relationship Id="rId1" Type="http://schemas.openxmlformats.org/officeDocument/2006/relationships/image" Target="../media/image1.emf"/><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5" Type="http://schemas.openxmlformats.org/officeDocument/2006/relationships/image" Target="../media/image21.png"/><Relationship Id="rId4" Type="http://schemas.openxmlformats.org/officeDocument/2006/relationships/image" Target="../media/image20.png"/></Relationships>
</file>

<file path=xl/drawings/_rels/drawing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s>
</file>

<file path=xl/drawings/_rels/drawing7.xml.rels><?xml version="1.0" encoding="UTF-8" standalone="yes"?>
<Relationships xmlns="http://schemas.openxmlformats.org/package/2006/relationships"><Relationship Id="rId1" Type="http://schemas.openxmlformats.org/officeDocument/2006/relationships/image" Target="../media/image28.png"/></Relationships>
</file>

<file path=xl/drawings/_rels/drawing8.xml.rels><?xml version="1.0" encoding="UTF-8" standalone="yes"?>
<Relationships xmlns="http://schemas.openxmlformats.org/package/2006/relationships"><Relationship Id="rId1" Type="http://schemas.openxmlformats.org/officeDocument/2006/relationships/image" Target="../media/image29.png"/></Relationships>
</file>

<file path=xl/drawings/_rels/vmlDrawing1.v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8.jpeg"/><Relationship Id="rId7" Type="http://schemas.openxmlformats.org/officeDocument/2006/relationships/image" Target="../media/image12.jpeg"/><Relationship Id="rId2" Type="http://schemas.openxmlformats.org/officeDocument/2006/relationships/image" Target="../media/image7.png"/><Relationship Id="rId1" Type="http://schemas.openxmlformats.org/officeDocument/2006/relationships/image" Target="../media/image6.jpeg"/><Relationship Id="rId6" Type="http://schemas.openxmlformats.org/officeDocument/2006/relationships/image" Target="../media/image11.jpeg"/><Relationship Id="rId11" Type="http://schemas.openxmlformats.org/officeDocument/2006/relationships/image" Target="../media/image16.emf"/><Relationship Id="rId5" Type="http://schemas.openxmlformats.org/officeDocument/2006/relationships/image" Target="../media/image10.jpeg"/><Relationship Id="rId10" Type="http://schemas.openxmlformats.org/officeDocument/2006/relationships/image" Target="../media/image15.jpeg"/><Relationship Id="rId4" Type="http://schemas.openxmlformats.org/officeDocument/2006/relationships/image" Target="../media/image9.jpeg"/><Relationship Id="rId9"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105</xdr:col>
          <xdr:colOff>390132</xdr:colOff>
          <xdr:row>26</xdr:row>
          <xdr:rowOff>97303</xdr:rowOff>
        </xdr:from>
        <xdr:to>
          <xdr:col>110</xdr:col>
          <xdr:colOff>68683</xdr:colOff>
          <xdr:row>37</xdr:row>
          <xdr:rowOff>92192</xdr:rowOff>
        </xdr:to>
        <xdr:pic>
          <xdr:nvPicPr>
            <xdr:cNvPr id="3" name="Picture 2">
              <a:extLst>
                <a:ext uri="{FF2B5EF4-FFF2-40B4-BE49-F238E27FC236}">
                  <a16:creationId xmlns:a16="http://schemas.microsoft.com/office/drawing/2014/main" id="{7DE25EBF-C870-47EF-AE91-7E352D119FCB}"/>
                </a:ext>
              </a:extLst>
            </xdr:cNvPr>
            <xdr:cNvPicPr>
              <a:picLocks noChangeAspect="1" noChangeArrowheads="1"/>
              <a:extLst>
                <a:ext uri="{84589F7E-364E-4C9E-8A38-B11213B215E9}">
                  <a14:cameraTool cellRange="START!$G$8" spid="_x0000_s12161"/>
                </a:ext>
              </a:extLst>
            </xdr:cNvPicPr>
          </xdr:nvPicPr>
          <xdr:blipFill>
            <a:blip xmlns:r="http://schemas.openxmlformats.org/officeDocument/2006/relationships" r:embed="rId1"/>
            <a:srcRect/>
            <a:stretch>
              <a:fillRect/>
            </a:stretch>
          </xdr:blipFill>
          <xdr:spPr bwMode="auto">
            <a:xfrm>
              <a:off x="34870632" y="5128744"/>
              <a:ext cx="2707314" cy="2090389"/>
            </a:xfrm>
            <a:prstGeom prst="rect">
              <a:avLst/>
            </a:prstGeom>
            <a:solidFill>
              <a:srgbClr val="FFFFFF" mc:Ignorable="a14" a14:legacySpreadsheetColorIndex="9"/>
            </a:solidFill>
            <a:ln w="9525">
              <a:solidFill>
                <a:schemeClr val="tx1"/>
              </a:solidFill>
              <a:miter lim="800000"/>
              <a:headEnd/>
              <a:tailEnd/>
            </a:ln>
          </xdr:spPr>
        </xdr:pic>
        <xdr:clientData/>
      </xdr:twoCellAnchor>
    </mc:Choice>
    <mc:Fallback/>
  </mc:AlternateContent>
  <xdr:twoCellAnchor>
    <xdr:from>
      <xdr:col>107</xdr:col>
      <xdr:colOff>342900</xdr:colOff>
      <xdr:row>7</xdr:row>
      <xdr:rowOff>76480</xdr:rowOff>
    </xdr:from>
    <xdr:to>
      <xdr:col>110</xdr:col>
      <xdr:colOff>323850</xdr:colOff>
      <xdr:row>16</xdr:row>
      <xdr:rowOff>176493</xdr:rowOff>
    </xdr:to>
    <xdr:graphicFrame macro="">
      <xdr:nvGraphicFramePr>
        <xdr:cNvPr id="5" name="Chart 4">
          <a:extLst>
            <a:ext uri="{FF2B5EF4-FFF2-40B4-BE49-F238E27FC236}">
              <a16:creationId xmlns:a16="http://schemas.microsoft.com/office/drawing/2014/main" id="{C5F35597-96EC-2990-8FA8-2A8823BC940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102</xdr:col>
      <xdr:colOff>783349</xdr:colOff>
      <xdr:row>2</xdr:row>
      <xdr:rowOff>185916</xdr:rowOff>
    </xdr:from>
    <xdr:to>
      <xdr:col>105</xdr:col>
      <xdr:colOff>250204</xdr:colOff>
      <xdr:row>3</xdr:row>
      <xdr:rowOff>227122</xdr:rowOff>
    </xdr:to>
    <xdr:pic>
      <xdr:nvPicPr>
        <xdr:cNvPr id="4" name="Picture 3">
          <a:extLst>
            <a:ext uri="{FF2B5EF4-FFF2-40B4-BE49-F238E27FC236}">
              <a16:creationId xmlns:a16="http://schemas.microsoft.com/office/drawing/2014/main" id="{2155C356-2D60-4AF9-B2A7-15116B8B3152}"/>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54390049" y="643116"/>
          <a:ext cx="1390906" cy="279331"/>
        </a:xfrm>
        <a:prstGeom prst="rect">
          <a:avLst/>
        </a:prstGeom>
        <a:noFill/>
        <a:ln>
          <a:prstDash val="solid"/>
        </a:ln>
      </xdr:spPr>
    </xdr:pic>
    <xdr:clientData/>
  </xdr:twoCellAnchor>
  <xdr:twoCellAnchor editAs="oneCell">
    <xdr:from>
      <xdr:col>106</xdr:col>
      <xdr:colOff>487456</xdr:colOff>
      <xdr:row>2</xdr:row>
      <xdr:rowOff>180925</xdr:rowOff>
    </xdr:from>
    <xdr:to>
      <xdr:col>108</xdr:col>
      <xdr:colOff>539849</xdr:colOff>
      <xdr:row>3</xdr:row>
      <xdr:rowOff>235288</xdr:rowOff>
    </xdr:to>
    <xdr:pic>
      <xdr:nvPicPr>
        <xdr:cNvPr id="6" name="Picture 5">
          <a:extLst>
            <a:ext uri="{FF2B5EF4-FFF2-40B4-BE49-F238E27FC236}">
              <a16:creationId xmlns:a16="http://schemas.microsoft.com/office/drawing/2014/main" id="{34F258F9-73B4-4FB1-ACF3-A7A9D2E59BCA}"/>
            </a:ext>
          </a:extLst>
        </xdr:cNvPr>
        <xdr:cNvPicPr>
          <a:picLocks noChangeAspect="1"/>
        </xdr:cNvPicPr>
      </xdr:nvPicPr>
      <xdr:blipFill>
        <a:blip xmlns:r="http://schemas.openxmlformats.org/officeDocument/2006/relationships" r:embed="rId4" cstate="print"/>
        <a:stretch>
          <a:fillRect/>
        </a:stretch>
      </xdr:blipFill>
      <xdr:spPr>
        <a:xfrm>
          <a:off x="56627806" y="638125"/>
          <a:ext cx="1268417" cy="289313"/>
        </a:xfrm>
        <a:prstGeom prst="rect">
          <a:avLst/>
        </a:prstGeom>
        <a:ln>
          <a:prstDash val="solid"/>
        </a:ln>
      </xdr:spPr>
    </xdr:pic>
    <xdr:clientData/>
  </xdr:twoCellAnchor>
  <xdr:twoCellAnchor editAs="oneCell">
    <xdr:from>
      <xdr:col>100</xdr:col>
      <xdr:colOff>215904</xdr:colOff>
      <xdr:row>2</xdr:row>
      <xdr:rowOff>98714</xdr:rowOff>
    </xdr:from>
    <xdr:to>
      <xdr:col>101</xdr:col>
      <xdr:colOff>257172</xdr:colOff>
      <xdr:row>4</xdr:row>
      <xdr:rowOff>50799</xdr:rowOff>
    </xdr:to>
    <xdr:pic>
      <xdr:nvPicPr>
        <xdr:cNvPr id="7" name="Picture 6" descr="INCREACE project - INCREACE project">
          <a:extLst>
            <a:ext uri="{FF2B5EF4-FFF2-40B4-BE49-F238E27FC236}">
              <a16:creationId xmlns:a16="http://schemas.microsoft.com/office/drawing/2014/main" id="{3041A55F-83AF-60C3-BDC5-4D58DF0735E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1879504" y="555914"/>
          <a:ext cx="1663694" cy="453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3</xdr:row>
      <xdr:rowOff>0</xdr:rowOff>
    </xdr:from>
    <xdr:to>
      <xdr:col>3</xdr:col>
      <xdr:colOff>0</xdr:colOff>
      <xdr:row>3</xdr:row>
      <xdr:rowOff>48894</xdr:rowOff>
    </xdr:to>
    <xdr:pic>
      <xdr:nvPicPr>
        <xdr:cNvPr id="9" name="Picture 8">
          <a:extLst>
            <a:ext uri="{FF2B5EF4-FFF2-40B4-BE49-F238E27FC236}">
              <a16:creationId xmlns:a16="http://schemas.microsoft.com/office/drawing/2014/main" id="{C4CECAAD-1F57-414D-96F6-E04F59E9B2D1}"/>
            </a:ext>
          </a:extLst>
        </xdr:cNvPr>
        <xdr:cNvPicPr>
          <a:picLocks noChangeAspect="1"/>
        </xdr:cNvPicPr>
      </xdr:nvPicPr>
      <xdr:blipFill>
        <a:blip xmlns:r="http://schemas.openxmlformats.org/officeDocument/2006/relationships" r:embed="rId6" cstate="print"/>
        <a:stretch>
          <a:fillRect/>
        </a:stretch>
      </xdr:blipFill>
      <xdr:spPr>
        <a:xfrm>
          <a:off x="447675" y="657225"/>
          <a:ext cx="2019300" cy="45719"/>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337856</xdr:colOff>
      <xdr:row>10</xdr:row>
      <xdr:rowOff>231289</xdr:rowOff>
    </xdr:from>
    <xdr:to>
      <xdr:col>2</xdr:col>
      <xdr:colOff>1841499</xdr:colOff>
      <xdr:row>12</xdr:row>
      <xdr:rowOff>83559</xdr:rowOff>
    </xdr:to>
    <xdr:pic>
      <xdr:nvPicPr>
        <xdr:cNvPr id="3" name="Picture 2">
          <a:extLst>
            <a:ext uri="{FF2B5EF4-FFF2-40B4-BE49-F238E27FC236}">
              <a16:creationId xmlns:a16="http://schemas.microsoft.com/office/drawing/2014/main" id="{5C8FE8ED-DE6D-4698-B1A4-D9E8B4F6E564}"/>
            </a:ext>
          </a:extLst>
        </xdr:cNvPr>
        <xdr:cNvPicPr>
          <a:picLocks noChangeAspect="1"/>
        </xdr:cNvPicPr>
      </xdr:nvPicPr>
      <xdr:blipFill>
        <a:blip xmlns:r="http://schemas.openxmlformats.org/officeDocument/2006/relationships" r:embed="rId1"/>
        <a:stretch>
          <a:fillRect/>
        </a:stretch>
      </xdr:blipFill>
      <xdr:spPr>
        <a:xfrm>
          <a:off x="709331" y="5193814"/>
          <a:ext cx="1871943" cy="1730861"/>
        </a:xfrm>
        <a:prstGeom prst="rect">
          <a:avLst/>
        </a:prstGeom>
      </xdr:spPr>
    </xdr:pic>
    <xdr:clientData/>
  </xdr:twoCellAnchor>
  <xdr:twoCellAnchor editAs="oneCell">
    <xdr:from>
      <xdr:col>2</xdr:col>
      <xdr:colOff>238125</xdr:colOff>
      <xdr:row>12</xdr:row>
      <xdr:rowOff>830035</xdr:rowOff>
    </xdr:from>
    <xdr:to>
      <xdr:col>2</xdr:col>
      <xdr:colOff>1689099</xdr:colOff>
      <xdr:row>12</xdr:row>
      <xdr:rowOff>2257733</xdr:rowOff>
    </xdr:to>
    <xdr:pic>
      <xdr:nvPicPr>
        <xdr:cNvPr id="4" name="Picture 3">
          <a:extLst>
            <a:ext uri="{FF2B5EF4-FFF2-40B4-BE49-F238E27FC236}">
              <a16:creationId xmlns:a16="http://schemas.microsoft.com/office/drawing/2014/main" id="{79B78E8F-7BA6-4281-B20B-0E246343A459}"/>
            </a:ext>
          </a:extLst>
        </xdr:cNvPr>
        <xdr:cNvPicPr>
          <a:picLocks noChangeAspect="1"/>
        </xdr:cNvPicPr>
      </xdr:nvPicPr>
      <xdr:blipFill>
        <a:blip xmlns:r="http://schemas.openxmlformats.org/officeDocument/2006/relationships" r:embed="rId2"/>
        <a:stretch>
          <a:fillRect/>
        </a:stretch>
      </xdr:blipFill>
      <xdr:spPr>
        <a:xfrm>
          <a:off x="981075" y="7392760"/>
          <a:ext cx="1447799" cy="1424523"/>
        </a:xfrm>
        <a:prstGeom prst="rect">
          <a:avLst/>
        </a:prstGeom>
      </xdr:spPr>
    </xdr:pic>
    <xdr:clientData/>
  </xdr:twoCellAnchor>
  <xdr:twoCellAnchor>
    <xdr:from>
      <xdr:col>1</xdr:col>
      <xdr:colOff>0</xdr:colOff>
      <xdr:row>1</xdr:row>
      <xdr:rowOff>0</xdr:rowOff>
    </xdr:from>
    <xdr:to>
      <xdr:col>2</xdr:col>
      <xdr:colOff>0</xdr:colOff>
      <xdr:row>2</xdr:row>
      <xdr:rowOff>0</xdr:rowOff>
    </xdr:to>
    <xdr:sp macro="" textlink="">
      <xdr:nvSpPr>
        <xdr:cNvPr id="5" name="Right Triangle 4">
          <a:extLst>
            <a:ext uri="{FF2B5EF4-FFF2-40B4-BE49-F238E27FC236}">
              <a16:creationId xmlns:a16="http://schemas.microsoft.com/office/drawing/2014/main" id="{1516C964-E58A-43B0-871D-47397D505772}"/>
            </a:ext>
          </a:extLst>
        </xdr:cNvPr>
        <xdr:cNvSpPr/>
      </xdr:nvSpPr>
      <xdr:spPr>
        <a:xfrm flipH="1">
          <a:off x="373380" y="198120"/>
          <a:ext cx="388620" cy="381000"/>
        </a:xfrm>
        <a:custGeom>
          <a:avLst/>
          <a:gdLst>
            <a:gd name="connsiteX0" fmla="*/ 0 w 333375"/>
            <a:gd name="connsiteY0" fmla="*/ 304800 h 304800"/>
            <a:gd name="connsiteX1" fmla="*/ 0 w 333375"/>
            <a:gd name="connsiteY1" fmla="*/ 0 h 304800"/>
            <a:gd name="connsiteX2" fmla="*/ 333375 w 333375"/>
            <a:gd name="connsiteY2" fmla="*/ 304800 h 304800"/>
            <a:gd name="connsiteX3" fmla="*/ 0 w 333375"/>
            <a:gd name="connsiteY3" fmla="*/ 304800 h 304800"/>
            <a:gd name="connsiteX0" fmla="*/ 0 w 333408"/>
            <a:gd name="connsiteY0" fmla="*/ 304800 h 304800"/>
            <a:gd name="connsiteX1" fmla="*/ 0 w 333408"/>
            <a:gd name="connsiteY1" fmla="*/ 0 h 304800"/>
            <a:gd name="connsiteX2" fmla="*/ 333375 w 333408"/>
            <a:gd name="connsiteY2" fmla="*/ 304800 h 304800"/>
            <a:gd name="connsiteX3" fmla="*/ 0 w 333408"/>
            <a:gd name="connsiteY3" fmla="*/ 304800 h 304800"/>
            <a:gd name="connsiteX0" fmla="*/ 0 w 333436"/>
            <a:gd name="connsiteY0" fmla="*/ 305948 h 305948"/>
            <a:gd name="connsiteX1" fmla="*/ 0 w 333436"/>
            <a:gd name="connsiteY1" fmla="*/ 1148 h 305948"/>
            <a:gd name="connsiteX2" fmla="*/ 333375 w 333436"/>
            <a:gd name="connsiteY2" fmla="*/ 305948 h 305948"/>
            <a:gd name="connsiteX3" fmla="*/ 0 w 333436"/>
            <a:gd name="connsiteY3" fmla="*/ 305948 h 305948"/>
            <a:gd name="connsiteX0" fmla="*/ 0 w 333436"/>
            <a:gd name="connsiteY0" fmla="*/ 305623 h 305623"/>
            <a:gd name="connsiteX1" fmla="*/ 0 w 333436"/>
            <a:gd name="connsiteY1" fmla="*/ 823 h 305623"/>
            <a:gd name="connsiteX2" fmla="*/ 333375 w 333436"/>
            <a:gd name="connsiteY2" fmla="*/ 305623 h 305623"/>
            <a:gd name="connsiteX3" fmla="*/ 0 w 333436"/>
            <a:gd name="connsiteY3" fmla="*/ 305623 h 305623"/>
            <a:gd name="connsiteX0" fmla="*/ 0 w 333421"/>
            <a:gd name="connsiteY0" fmla="*/ 304800 h 304800"/>
            <a:gd name="connsiteX1" fmla="*/ 0 w 333421"/>
            <a:gd name="connsiteY1" fmla="*/ 0 h 304800"/>
            <a:gd name="connsiteX2" fmla="*/ 333375 w 333421"/>
            <a:gd name="connsiteY2" fmla="*/ 304800 h 304800"/>
            <a:gd name="connsiteX3" fmla="*/ 0 w 333421"/>
            <a:gd name="connsiteY3" fmla="*/ 304800 h 304800"/>
          </a:gdLst>
          <a:ahLst/>
          <a:cxnLst>
            <a:cxn ang="0">
              <a:pos x="connsiteX0" y="connsiteY0"/>
            </a:cxn>
            <a:cxn ang="0">
              <a:pos x="connsiteX1" y="connsiteY1"/>
            </a:cxn>
            <a:cxn ang="0">
              <a:pos x="connsiteX2" y="connsiteY2"/>
            </a:cxn>
            <a:cxn ang="0">
              <a:pos x="connsiteX3" y="connsiteY3"/>
            </a:cxn>
          </a:cxnLst>
          <a:rect l="l" t="t" r="r" b="b"/>
          <a:pathLst>
            <a:path w="333421" h="304800">
              <a:moveTo>
                <a:pt x="0" y="304800"/>
              </a:moveTo>
              <a:lnTo>
                <a:pt x="0" y="0"/>
              </a:lnTo>
              <a:cubicBezTo>
                <a:pt x="177793" y="4782"/>
                <a:pt x="336550" y="123082"/>
                <a:pt x="333375" y="304800"/>
              </a:cubicBezTo>
              <a:lnTo>
                <a:pt x="0" y="304800"/>
              </a:lnTo>
              <a:close/>
            </a:path>
          </a:pathLst>
        </a:cu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9</xdr:col>
      <xdr:colOff>0</xdr:colOff>
      <xdr:row>1</xdr:row>
      <xdr:rowOff>1</xdr:rowOff>
    </xdr:from>
    <xdr:to>
      <xdr:col>10</xdr:col>
      <xdr:colOff>0</xdr:colOff>
      <xdr:row>2</xdr:row>
      <xdr:rowOff>1</xdr:rowOff>
    </xdr:to>
    <xdr:sp macro="" textlink="">
      <xdr:nvSpPr>
        <xdr:cNvPr id="6" name="Right Triangle 4">
          <a:extLst>
            <a:ext uri="{FF2B5EF4-FFF2-40B4-BE49-F238E27FC236}">
              <a16:creationId xmlns:a16="http://schemas.microsoft.com/office/drawing/2014/main" id="{D866DA04-B73C-4A4B-B951-FA4693CB38AC}"/>
            </a:ext>
          </a:extLst>
        </xdr:cNvPr>
        <xdr:cNvSpPr/>
      </xdr:nvSpPr>
      <xdr:spPr>
        <a:xfrm>
          <a:off x="15803880" y="198121"/>
          <a:ext cx="388620" cy="381000"/>
        </a:xfrm>
        <a:custGeom>
          <a:avLst/>
          <a:gdLst>
            <a:gd name="connsiteX0" fmla="*/ 0 w 333375"/>
            <a:gd name="connsiteY0" fmla="*/ 304800 h 304800"/>
            <a:gd name="connsiteX1" fmla="*/ 0 w 333375"/>
            <a:gd name="connsiteY1" fmla="*/ 0 h 304800"/>
            <a:gd name="connsiteX2" fmla="*/ 333375 w 333375"/>
            <a:gd name="connsiteY2" fmla="*/ 304800 h 304800"/>
            <a:gd name="connsiteX3" fmla="*/ 0 w 333375"/>
            <a:gd name="connsiteY3" fmla="*/ 304800 h 304800"/>
            <a:gd name="connsiteX0" fmla="*/ 0 w 333408"/>
            <a:gd name="connsiteY0" fmla="*/ 304800 h 304800"/>
            <a:gd name="connsiteX1" fmla="*/ 0 w 333408"/>
            <a:gd name="connsiteY1" fmla="*/ 0 h 304800"/>
            <a:gd name="connsiteX2" fmla="*/ 333375 w 333408"/>
            <a:gd name="connsiteY2" fmla="*/ 304800 h 304800"/>
            <a:gd name="connsiteX3" fmla="*/ 0 w 333408"/>
            <a:gd name="connsiteY3" fmla="*/ 304800 h 304800"/>
            <a:gd name="connsiteX0" fmla="*/ 0 w 333436"/>
            <a:gd name="connsiteY0" fmla="*/ 305948 h 305948"/>
            <a:gd name="connsiteX1" fmla="*/ 0 w 333436"/>
            <a:gd name="connsiteY1" fmla="*/ 1148 h 305948"/>
            <a:gd name="connsiteX2" fmla="*/ 333375 w 333436"/>
            <a:gd name="connsiteY2" fmla="*/ 305948 h 305948"/>
            <a:gd name="connsiteX3" fmla="*/ 0 w 333436"/>
            <a:gd name="connsiteY3" fmla="*/ 305948 h 305948"/>
            <a:gd name="connsiteX0" fmla="*/ 0 w 333436"/>
            <a:gd name="connsiteY0" fmla="*/ 305623 h 305623"/>
            <a:gd name="connsiteX1" fmla="*/ 0 w 333436"/>
            <a:gd name="connsiteY1" fmla="*/ 823 h 305623"/>
            <a:gd name="connsiteX2" fmla="*/ 333375 w 333436"/>
            <a:gd name="connsiteY2" fmla="*/ 305623 h 305623"/>
            <a:gd name="connsiteX3" fmla="*/ 0 w 333436"/>
            <a:gd name="connsiteY3" fmla="*/ 305623 h 305623"/>
            <a:gd name="connsiteX0" fmla="*/ 0 w 333421"/>
            <a:gd name="connsiteY0" fmla="*/ 304800 h 304800"/>
            <a:gd name="connsiteX1" fmla="*/ 0 w 333421"/>
            <a:gd name="connsiteY1" fmla="*/ 0 h 304800"/>
            <a:gd name="connsiteX2" fmla="*/ 333375 w 333421"/>
            <a:gd name="connsiteY2" fmla="*/ 304800 h 304800"/>
            <a:gd name="connsiteX3" fmla="*/ 0 w 333421"/>
            <a:gd name="connsiteY3" fmla="*/ 304800 h 304800"/>
          </a:gdLst>
          <a:ahLst/>
          <a:cxnLst>
            <a:cxn ang="0">
              <a:pos x="connsiteX0" y="connsiteY0"/>
            </a:cxn>
            <a:cxn ang="0">
              <a:pos x="connsiteX1" y="connsiteY1"/>
            </a:cxn>
            <a:cxn ang="0">
              <a:pos x="connsiteX2" y="connsiteY2"/>
            </a:cxn>
            <a:cxn ang="0">
              <a:pos x="connsiteX3" y="connsiteY3"/>
            </a:cxn>
          </a:cxnLst>
          <a:rect l="l" t="t" r="r" b="b"/>
          <a:pathLst>
            <a:path w="333421" h="304800">
              <a:moveTo>
                <a:pt x="0" y="304800"/>
              </a:moveTo>
              <a:lnTo>
                <a:pt x="0" y="0"/>
              </a:lnTo>
              <a:cubicBezTo>
                <a:pt x="177793" y="4782"/>
                <a:pt x="336550" y="123082"/>
                <a:pt x="333375" y="304800"/>
              </a:cubicBezTo>
              <a:lnTo>
                <a:pt x="0" y="304800"/>
              </a:lnTo>
              <a:close/>
            </a:path>
          </a:pathLst>
        </a:custGeom>
        <a:solidFill>
          <a:schemeClr val="tx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2</xdr:col>
      <xdr:colOff>428625</xdr:colOff>
      <xdr:row>15</xdr:row>
      <xdr:rowOff>419100</xdr:rowOff>
    </xdr:from>
    <xdr:to>
      <xdr:col>2</xdr:col>
      <xdr:colOff>2064210</xdr:colOff>
      <xdr:row>16</xdr:row>
      <xdr:rowOff>954405</xdr:rowOff>
    </xdr:to>
    <xdr:pic>
      <xdr:nvPicPr>
        <xdr:cNvPr id="8" name="Picture 7">
          <a:extLst>
            <a:ext uri="{FF2B5EF4-FFF2-40B4-BE49-F238E27FC236}">
              <a16:creationId xmlns:a16="http://schemas.microsoft.com/office/drawing/2014/main" id="{C5E5D81E-E2A1-42DF-A5A5-76229479AB62}"/>
            </a:ext>
          </a:extLst>
        </xdr:cNvPr>
        <xdr:cNvPicPr>
          <a:picLocks noChangeAspect="1"/>
        </xdr:cNvPicPr>
      </xdr:nvPicPr>
      <xdr:blipFill rotWithShape="1">
        <a:blip xmlns:r="http://schemas.openxmlformats.org/officeDocument/2006/relationships" r:embed="rId3"/>
        <a:srcRect l="50282"/>
        <a:stretch/>
      </xdr:blipFill>
      <xdr:spPr>
        <a:xfrm>
          <a:off x="1171575" y="11477625"/>
          <a:ext cx="1638760" cy="1781175"/>
        </a:xfrm>
        <a:prstGeom prst="rect">
          <a:avLst/>
        </a:prstGeom>
      </xdr:spPr>
    </xdr:pic>
    <xdr:clientData/>
  </xdr:twoCellAnchor>
  <xdr:twoCellAnchor editAs="oneCell">
    <xdr:from>
      <xdr:col>1</xdr:col>
      <xdr:colOff>238125</xdr:colOff>
      <xdr:row>14</xdr:row>
      <xdr:rowOff>476250</xdr:rowOff>
    </xdr:from>
    <xdr:to>
      <xdr:col>2</xdr:col>
      <xdr:colOff>1475657</xdr:colOff>
      <xdr:row>15</xdr:row>
      <xdr:rowOff>482602</xdr:rowOff>
    </xdr:to>
    <xdr:pic>
      <xdr:nvPicPr>
        <xdr:cNvPr id="9" name="Picture 8">
          <a:extLst>
            <a:ext uri="{FF2B5EF4-FFF2-40B4-BE49-F238E27FC236}">
              <a16:creationId xmlns:a16="http://schemas.microsoft.com/office/drawing/2014/main" id="{44C48A32-C198-4397-9879-8DF246667AFC}"/>
            </a:ext>
          </a:extLst>
        </xdr:cNvPr>
        <xdr:cNvPicPr>
          <a:picLocks noChangeAspect="1"/>
        </xdr:cNvPicPr>
      </xdr:nvPicPr>
      <xdr:blipFill rotWithShape="1">
        <a:blip xmlns:r="http://schemas.openxmlformats.org/officeDocument/2006/relationships" r:embed="rId3"/>
        <a:srcRect t="33849" r="51163" b="18240"/>
        <a:stretch/>
      </xdr:blipFill>
      <xdr:spPr>
        <a:xfrm>
          <a:off x="609600" y="10715625"/>
          <a:ext cx="1605832" cy="828675"/>
        </a:xfrm>
        <a:prstGeom prst="rect">
          <a:avLst/>
        </a:prstGeom>
      </xdr:spPr>
    </xdr:pic>
    <xdr:clientData/>
  </xdr:twoCellAnchor>
  <xdr:twoCellAnchor editAs="oneCell">
    <xdr:from>
      <xdr:col>2</xdr:col>
      <xdr:colOff>47898</xdr:colOff>
      <xdr:row>6</xdr:row>
      <xdr:rowOff>211728</xdr:rowOff>
    </xdr:from>
    <xdr:to>
      <xdr:col>2</xdr:col>
      <xdr:colOff>1797051</xdr:colOff>
      <xdr:row>7</xdr:row>
      <xdr:rowOff>1570755</xdr:rowOff>
    </xdr:to>
    <xdr:pic>
      <xdr:nvPicPr>
        <xdr:cNvPr id="11" name="Picture 10">
          <a:extLst>
            <a:ext uri="{FF2B5EF4-FFF2-40B4-BE49-F238E27FC236}">
              <a16:creationId xmlns:a16="http://schemas.microsoft.com/office/drawing/2014/main" id="{47DCF277-09A7-3AE0-25A4-DB27FD7935E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848" y="2250078"/>
          <a:ext cx="1752328" cy="2010879"/>
        </a:xfrm>
        <a:prstGeom prst="rect">
          <a:avLst/>
        </a:prstGeom>
      </xdr:spPr>
    </xdr:pic>
    <xdr:clientData/>
  </xdr:twoCellAnchor>
  <xdr:twoCellAnchor editAs="oneCell">
    <xdr:from>
      <xdr:col>2</xdr:col>
      <xdr:colOff>28575</xdr:colOff>
      <xdr:row>16</xdr:row>
      <xdr:rowOff>857250</xdr:rowOff>
    </xdr:from>
    <xdr:to>
      <xdr:col>2</xdr:col>
      <xdr:colOff>1866900</xdr:colOff>
      <xdr:row>16</xdr:row>
      <xdr:rowOff>2306578</xdr:rowOff>
    </xdr:to>
    <xdr:pic>
      <xdr:nvPicPr>
        <xdr:cNvPr id="2" name="Picture 1">
          <a:extLst>
            <a:ext uri="{FF2B5EF4-FFF2-40B4-BE49-F238E27FC236}">
              <a16:creationId xmlns:a16="http://schemas.microsoft.com/office/drawing/2014/main" id="{24B3F056-38BB-7A2C-26F7-F1FCD3F988F5}"/>
            </a:ext>
          </a:extLst>
        </xdr:cNvPr>
        <xdr:cNvPicPr>
          <a:picLocks noChangeAspect="1"/>
        </xdr:cNvPicPr>
      </xdr:nvPicPr>
      <xdr:blipFill>
        <a:blip xmlns:r="http://schemas.openxmlformats.org/officeDocument/2006/relationships" r:embed="rId5"/>
        <a:stretch>
          <a:fillRect/>
        </a:stretch>
      </xdr:blipFill>
      <xdr:spPr>
        <a:xfrm>
          <a:off x="771525" y="13344525"/>
          <a:ext cx="1838325" cy="14493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263128</xdr:colOff>
      <xdr:row>1</xdr:row>
      <xdr:rowOff>470297</xdr:rowOff>
    </xdr:from>
    <xdr:to>
      <xdr:col>4</xdr:col>
      <xdr:colOff>2466886</xdr:colOff>
      <xdr:row>8</xdr:row>
      <xdr:rowOff>121669</xdr:rowOff>
    </xdr:to>
    <xdr:pic>
      <xdr:nvPicPr>
        <xdr:cNvPr id="2" name="Picture 1">
          <a:extLst>
            <a:ext uri="{FF2B5EF4-FFF2-40B4-BE49-F238E27FC236}">
              <a16:creationId xmlns:a16="http://schemas.microsoft.com/office/drawing/2014/main" id="{A6842020-EAE9-405A-95ED-9884945CFE68}"/>
            </a:ext>
          </a:extLst>
        </xdr:cNvPr>
        <xdr:cNvPicPr>
          <a:picLocks noChangeAspect="1"/>
        </xdr:cNvPicPr>
      </xdr:nvPicPr>
      <xdr:blipFill>
        <a:blip xmlns:r="http://schemas.openxmlformats.org/officeDocument/2006/relationships" r:embed="rId1"/>
        <a:stretch>
          <a:fillRect/>
        </a:stretch>
      </xdr:blipFill>
      <xdr:spPr>
        <a:xfrm>
          <a:off x="7244953" y="717947"/>
          <a:ext cx="2210108" cy="16135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25773</xdr:colOff>
      <xdr:row>7</xdr:row>
      <xdr:rowOff>34737</xdr:rowOff>
    </xdr:from>
    <xdr:to>
      <xdr:col>21</xdr:col>
      <xdr:colOff>46886</xdr:colOff>
      <xdr:row>40</xdr:row>
      <xdr:rowOff>44450</xdr:rowOff>
    </xdr:to>
    <xdr:pic>
      <xdr:nvPicPr>
        <xdr:cNvPr id="2" name="Picture 1">
          <a:extLst>
            <a:ext uri="{FF2B5EF4-FFF2-40B4-BE49-F238E27FC236}">
              <a16:creationId xmlns:a16="http://schemas.microsoft.com/office/drawing/2014/main" id="{3F88B13E-89CD-476A-8DF3-33CC227807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7248" y="2149287"/>
          <a:ext cx="11803538" cy="62993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95250</xdr:colOff>
      <xdr:row>5</xdr:row>
      <xdr:rowOff>0</xdr:rowOff>
    </xdr:from>
    <xdr:to>
      <xdr:col>17</xdr:col>
      <xdr:colOff>723899</xdr:colOff>
      <xdr:row>8</xdr:row>
      <xdr:rowOff>228441</xdr:rowOff>
    </xdr:to>
    <xdr:pic>
      <xdr:nvPicPr>
        <xdr:cNvPr id="2" name="Picture 1">
          <a:extLst>
            <a:ext uri="{FF2B5EF4-FFF2-40B4-BE49-F238E27FC236}">
              <a16:creationId xmlns:a16="http://schemas.microsoft.com/office/drawing/2014/main" id="{9EBA1DC0-B10E-4B87-8E7F-8B9586538E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267950" y="2362199"/>
          <a:ext cx="3752849" cy="3670141"/>
        </a:xfrm>
        <a:prstGeom prst="rect">
          <a:avLst/>
        </a:prstGeom>
        <a:ln>
          <a:noFill/>
        </a:ln>
        <a:effectLst>
          <a:outerShdw blurRad="292100" dist="139700" dir="2700000" algn="tl" rotWithShape="0">
            <a:srgbClr val="333333">
              <a:alpha val="65000"/>
            </a:srgbClr>
          </a:outerShdw>
        </a:effectLst>
      </xdr:spPr>
    </xdr:pic>
    <xdr:clientData/>
  </xdr:twoCellAnchor>
  <xdr:twoCellAnchor>
    <xdr:from>
      <xdr:col>13</xdr:col>
      <xdr:colOff>482086</xdr:colOff>
      <xdr:row>5</xdr:row>
      <xdr:rowOff>14676</xdr:rowOff>
    </xdr:from>
    <xdr:to>
      <xdr:col>17</xdr:col>
      <xdr:colOff>238125</xdr:colOff>
      <xdr:row>5</xdr:row>
      <xdr:rowOff>289597</xdr:rowOff>
    </xdr:to>
    <xdr:sp macro="" textlink="">
      <xdr:nvSpPr>
        <xdr:cNvPr id="3" name="Rectangle 2">
          <a:extLst>
            <a:ext uri="{FF2B5EF4-FFF2-40B4-BE49-F238E27FC236}">
              <a16:creationId xmlns:a16="http://schemas.microsoft.com/office/drawing/2014/main" id="{8CA75463-49EF-46EE-AA4D-5F775D5D0837}"/>
            </a:ext>
          </a:extLst>
        </xdr:cNvPr>
        <xdr:cNvSpPr/>
      </xdr:nvSpPr>
      <xdr:spPr>
        <a:xfrm>
          <a:off x="12207361" y="2462601"/>
          <a:ext cx="1327664" cy="2749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200">
              <a:solidFill>
                <a:sysClr val="windowText" lastClr="000000"/>
              </a:solidFill>
            </a:rPr>
            <a:t>2. Alu frame</a:t>
          </a:r>
        </a:p>
      </xdr:txBody>
    </xdr:sp>
    <xdr:clientData/>
  </xdr:twoCellAnchor>
  <xdr:twoCellAnchor>
    <xdr:from>
      <xdr:col>11</xdr:col>
      <xdr:colOff>552572</xdr:colOff>
      <xdr:row>7</xdr:row>
      <xdr:rowOff>1232561</xdr:rowOff>
    </xdr:from>
    <xdr:to>
      <xdr:col>12</xdr:col>
      <xdr:colOff>676275</xdr:colOff>
      <xdr:row>7</xdr:row>
      <xdr:rowOff>1507482</xdr:rowOff>
    </xdr:to>
    <xdr:sp macro="" textlink="">
      <xdr:nvSpPr>
        <xdr:cNvPr id="4" name="Rectangle 3">
          <a:extLst>
            <a:ext uri="{FF2B5EF4-FFF2-40B4-BE49-F238E27FC236}">
              <a16:creationId xmlns:a16="http://schemas.microsoft.com/office/drawing/2014/main" id="{2A265090-410E-468C-8D06-CAB8099AF567}"/>
            </a:ext>
          </a:extLst>
        </xdr:cNvPr>
        <xdr:cNvSpPr/>
      </xdr:nvSpPr>
      <xdr:spPr>
        <a:xfrm>
          <a:off x="10725272" y="5394986"/>
          <a:ext cx="933328" cy="2749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200" baseline="0">
              <a:solidFill>
                <a:sysClr val="windowText" lastClr="000000"/>
              </a:solidFill>
            </a:rPr>
            <a:t>1. Led_PCB</a:t>
          </a:r>
        </a:p>
      </xdr:txBody>
    </xdr:sp>
    <xdr:clientData/>
  </xdr:twoCellAnchor>
  <xdr:twoCellAnchor>
    <xdr:from>
      <xdr:col>16</xdr:col>
      <xdr:colOff>119373</xdr:colOff>
      <xdr:row>6</xdr:row>
      <xdr:rowOff>120055</xdr:rowOff>
    </xdr:from>
    <xdr:to>
      <xdr:col>17</xdr:col>
      <xdr:colOff>495299</xdr:colOff>
      <xdr:row>6</xdr:row>
      <xdr:rowOff>394976</xdr:rowOff>
    </xdr:to>
    <xdr:sp macro="" textlink="">
      <xdr:nvSpPr>
        <xdr:cNvPr id="5" name="Rectangle 4">
          <a:extLst>
            <a:ext uri="{FF2B5EF4-FFF2-40B4-BE49-F238E27FC236}">
              <a16:creationId xmlns:a16="http://schemas.microsoft.com/office/drawing/2014/main" id="{A8FD69F2-BCA1-4F12-A19B-93D27BBB22D1}"/>
            </a:ext>
          </a:extLst>
        </xdr:cNvPr>
        <xdr:cNvSpPr/>
      </xdr:nvSpPr>
      <xdr:spPr>
        <a:xfrm>
          <a:off x="12968598" y="3520480"/>
          <a:ext cx="823601" cy="274921"/>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200">
              <a:solidFill>
                <a:sysClr val="windowText" lastClr="000000"/>
              </a:solidFill>
            </a:rPr>
            <a:t>3. Screws</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552450</xdr:colOff>
      <xdr:row>5</xdr:row>
      <xdr:rowOff>38101</xdr:rowOff>
    </xdr:from>
    <xdr:to>
      <xdr:col>6</xdr:col>
      <xdr:colOff>44450</xdr:colOff>
      <xdr:row>14</xdr:row>
      <xdr:rowOff>47012</xdr:rowOff>
    </xdr:to>
    <xdr:pic>
      <xdr:nvPicPr>
        <xdr:cNvPr id="6" name="Picture 5">
          <a:extLst>
            <a:ext uri="{FF2B5EF4-FFF2-40B4-BE49-F238E27FC236}">
              <a16:creationId xmlns:a16="http://schemas.microsoft.com/office/drawing/2014/main" id="{A09F8AC9-EB0B-059A-2E98-996B08E8D7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4875" y="1800226"/>
          <a:ext cx="7696200" cy="2647336"/>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3</xdr:col>
      <xdr:colOff>7125</xdr:colOff>
      <xdr:row>17</xdr:row>
      <xdr:rowOff>64276</xdr:rowOff>
    </xdr:from>
    <xdr:to>
      <xdr:col>5</xdr:col>
      <xdr:colOff>885825</xdr:colOff>
      <xdr:row>27</xdr:row>
      <xdr:rowOff>2871</xdr:rowOff>
    </xdr:to>
    <xdr:pic>
      <xdr:nvPicPr>
        <xdr:cNvPr id="8" name="Picture 7">
          <a:extLst>
            <a:ext uri="{FF2B5EF4-FFF2-40B4-BE49-F238E27FC236}">
              <a16:creationId xmlns:a16="http://schemas.microsoft.com/office/drawing/2014/main" id="{52325B82-ADC6-818B-F51C-FC3B99227C3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1050" y="5522101"/>
          <a:ext cx="7660500" cy="320567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3</xdr:col>
      <xdr:colOff>0</xdr:colOff>
      <xdr:row>30</xdr:row>
      <xdr:rowOff>90449</xdr:rowOff>
    </xdr:from>
    <xdr:to>
      <xdr:col>6</xdr:col>
      <xdr:colOff>6350</xdr:colOff>
      <xdr:row>48</xdr:row>
      <xdr:rowOff>26731</xdr:rowOff>
    </xdr:to>
    <xdr:pic>
      <xdr:nvPicPr>
        <xdr:cNvPr id="10" name="Picture 9">
          <a:extLst>
            <a:ext uri="{FF2B5EF4-FFF2-40B4-BE49-F238E27FC236}">
              <a16:creationId xmlns:a16="http://schemas.microsoft.com/office/drawing/2014/main" id="{ACB95E42-EC1B-20D3-CD51-12168CDC37E2}"/>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655" r="429"/>
        <a:stretch/>
      </xdr:blipFill>
      <xdr:spPr>
        <a:xfrm>
          <a:off x="923925" y="9882149"/>
          <a:ext cx="7686675" cy="3508157"/>
        </a:xfrm>
        <a:prstGeom prst="rect">
          <a:avLst/>
        </a:prstGeom>
        <a:ln>
          <a:noFill/>
        </a:ln>
        <a:effectLst>
          <a:outerShdw blurRad="292100" dist="139700" dir="2700000" algn="tl" rotWithShape="0">
            <a:srgbClr val="333333">
              <a:alpha val="65000"/>
            </a:srgbClr>
          </a:outerShdw>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21</xdr:col>
      <xdr:colOff>436130</xdr:colOff>
      <xdr:row>2</xdr:row>
      <xdr:rowOff>380307</xdr:rowOff>
    </xdr:from>
    <xdr:to>
      <xdr:col>25</xdr:col>
      <xdr:colOff>368937</xdr:colOff>
      <xdr:row>2</xdr:row>
      <xdr:rowOff>1990476</xdr:rowOff>
    </xdr:to>
    <xdr:pic>
      <xdr:nvPicPr>
        <xdr:cNvPr id="2" name="Picture 1">
          <a:extLst>
            <a:ext uri="{FF2B5EF4-FFF2-40B4-BE49-F238E27FC236}">
              <a16:creationId xmlns:a16="http://schemas.microsoft.com/office/drawing/2014/main" id="{5BBC063C-6B60-01CB-D620-3D2F268D3840}"/>
            </a:ext>
          </a:extLst>
        </xdr:cNvPr>
        <xdr:cNvPicPr>
          <a:picLocks noChangeAspect="1"/>
        </xdr:cNvPicPr>
      </xdr:nvPicPr>
      <xdr:blipFill>
        <a:blip xmlns:r="http://schemas.openxmlformats.org/officeDocument/2006/relationships" r:embed="rId1"/>
        <a:stretch>
          <a:fillRect/>
        </a:stretch>
      </xdr:blipFill>
      <xdr:spPr>
        <a:xfrm>
          <a:off x="13984490" y="982287"/>
          <a:ext cx="2462647" cy="16101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95249</xdr:colOff>
      <xdr:row>3</xdr:row>
      <xdr:rowOff>153762</xdr:rowOff>
    </xdr:from>
    <xdr:to>
      <xdr:col>17</xdr:col>
      <xdr:colOff>113846</xdr:colOff>
      <xdr:row>11</xdr:row>
      <xdr:rowOff>28417</xdr:rowOff>
    </xdr:to>
    <xdr:pic>
      <xdr:nvPicPr>
        <xdr:cNvPr id="3" name="Picture 2">
          <a:extLst>
            <a:ext uri="{FF2B5EF4-FFF2-40B4-BE49-F238E27FC236}">
              <a16:creationId xmlns:a16="http://schemas.microsoft.com/office/drawing/2014/main" id="{116D0883-C1FE-36E8-4791-A52080423A3D}"/>
            </a:ext>
          </a:extLst>
        </xdr:cNvPr>
        <xdr:cNvPicPr>
          <a:picLocks noChangeAspect="1"/>
        </xdr:cNvPicPr>
      </xdr:nvPicPr>
      <xdr:blipFill>
        <a:blip xmlns:r="http://schemas.openxmlformats.org/officeDocument/2006/relationships" r:embed="rId1"/>
        <a:stretch>
          <a:fillRect/>
        </a:stretch>
      </xdr:blipFill>
      <xdr:spPr>
        <a:xfrm>
          <a:off x="342899" y="972912"/>
          <a:ext cx="12124872" cy="6335780"/>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harina.ligtelijn@philips.com" TargetMode="External"/><Relationship Id="rId1" Type="http://schemas.openxmlformats.org/officeDocument/2006/relationships/hyperlink" Target="mailto:circularity@pezy.com"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ewrn.org/fileadmin/ewrn/documents/191001_EWRN_Definition_6_categories_fin.pdf"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F8369-1272-4BC8-BE5F-847217C4E0EF}">
  <sheetPr>
    <tabColor theme="7" tint="0.39997558519241921"/>
  </sheetPr>
  <dimension ref="A1:Z49"/>
  <sheetViews>
    <sheetView showGridLines="0" tabSelected="1" zoomScaleNormal="100" workbookViewId="0"/>
  </sheetViews>
  <sheetFormatPr defaultColWidth="9.1796875" defaultRowHeight="14.5" x14ac:dyDescent="0.35"/>
  <cols>
    <col min="1" max="1" width="2.1796875" customWidth="1"/>
    <col min="2" max="2" width="0.54296875" customWidth="1"/>
    <col min="3" max="3" width="26.54296875" customWidth="1"/>
    <col min="4" max="4" width="30.453125" customWidth="1"/>
    <col min="5" max="6" width="2.81640625" customWidth="1"/>
    <col min="7" max="7" width="37.453125" customWidth="1"/>
    <col min="8" max="8" width="11.81640625" customWidth="1"/>
    <col min="9" max="9" width="2.81640625" customWidth="1"/>
    <col min="10" max="10" width="2.453125" customWidth="1"/>
  </cols>
  <sheetData>
    <row r="1" spans="1:26" ht="10.5" customHeight="1" x14ac:dyDescent="0.35">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5.5" customHeight="1" x14ac:dyDescent="0.35">
      <c r="A2" s="22"/>
      <c r="B2" s="401" t="s">
        <v>340</v>
      </c>
      <c r="C2" s="402"/>
      <c r="D2" s="402"/>
      <c r="E2" s="402"/>
      <c r="F2" s="402"/>
      <c r="G2" s="402"/>
      <c r="H2" s="402"/>
      <c r="I2" s="402"/>
      <c r="J2" s="403"/>
      <c r="K2" s="22"/>
      <c r="L2" s="22"/>
      <c r="M2" s="22"/>
      <c r="N2" s="22"/>
      <c r="O2" s="22"/>
      <c r="P2" s="22"/>
      <c r="Q2" s="22"/>
      <c r="R2" s="22"/>
      <c r="S2" s="22"/>
      <c r="T2" s="22"/>
      <c r="U2" s="22"/>
      <c r="V2" s="22"/>
      <c r="W2" s="22"/>
      <c r="X2" s="22"/>
      <c r="Y2" s="22"/>
      <c r="Z2" s="22"/>
    </row>
    <row r="3" spans="1:26" x14ac:dyDescent="0.35">
      <c r="A3" s="22"/>
      <c r="B3" s="404" t="s">
        <v>346</v>
      </c>
      <c r="C3" s="405"/>
      <c r="D3" s="405"/>
      <c r="E3" s="405"/>
      <c r="F3" s="405"/>
      <c r="G3" s="405"/>
      <c r="H3" s="405"/>
      <c r="I3" s="405"/>
      <c r="J3" s="406"/>
      <c r="K3" s="22"/>
      <c r="L3" s="22"/>
      <c r="M3" s="22"/>
      <c r="N3" s="22"/>
      <c r="O3" s="22"/>
      <c r="P3" s="22"/>
      <c r="Q3" s="22"/>
      <c r="R3" s="22"/>
      <c r="S3" s="22"/>
      <c r="T3" s="22"/>
      <c r="U3" s="22"/>
      <c r="V3" s="22"/>
      <c r="W3" s="22"/>
      <c r="X3" s="22"/>
      <c r="Y3" s="22"/>
      <c r="Z3" s="22"/>
    </row>
    <row r="4" spans="1:26" ht="12.75" customHeight="1" x14ac:dyDescent="0.35">
      <c r="A4" s="22"/>
      <c r="B4" s="363"/>
      <c r="C4" s="410"/>
      <c r="D4" s="410"/>
      <c r="E4" s="410"/>
      <c r="F4" s="410"/>
      <c r="G4" s="26"/>
      <c r="H4" s="26"/>
      <c r="I4" s="26"/>
      <c r="J4" s="364"/>
      <c r="K4" s="22"/>
      <c r="L4" s="22"/>
      <c r="M4" s="22"/>
      <c r="N4" s="22"/>
      <c r="O4" s="22"/>
      <c r="P4" s="22"/>
      <c r="Q4" s="22"/>
      <c r="R4" s="22"/>
      <c r="S4" s="22"/>
      <c r="T4" s="22"/>
      <c r="U4" s="22"/>
      <c r="V4" s="22"/>
      <c r="W4" s="22"/>
      <c r="X4" s="22"/>
      <c r="Y4" s="22"/>
      <c r="Z4" s="22"/>
    </row>
    <row r="5" spans="1:26" ht="21.75" customHeight="1" x14ac:dyDescent="0.35">
      <c r="A5" s="22"/>
      <c r="B5" s="418" t="s">
        <v>333</v>
      </c>
      <c r="C5" s="419"/>
      <c r="D5" s="419"/>
      <c r="E5" s="419"/>
      <c r="F5" s="419"/>
      <c r="G5" s="419"/>
      <c r="H5" s="419"/>
      <c r="I5" s="419"/>
      <c r="J5" s="420"/>
      <c r="K5" s="22"/>
      <c r="L5" s="22"/>
      <c r="M5" s="22"/>
      <c r="N5" s="22"/>
      <c r="O5" s="22"/>
      <c r="P5" s="22"/>
      <c r="Q5" s="22"/>
      <c r="R5" s="22"/>
      <c r="S5" s="22"/>
      <c r="T5" s="22"/>
      <c r="U5" s="22"/>
      <c r="V5" s="22"/>
      <c r="W5" s="22"/>
      <c r="X5" s="22"/>
      <c r="Y5" s="22"/>
      <c r="Z5" s="22"/>
    </row>
    <row r="6" spans="1:26" ht="6" customHeight="1" x14ac:dyDescent="0.35">
      <c r="A6" s="22"/>
      <c r="B6" s="363"/>
      <c r="C6" s="26"/>
      <c r="D6" s="26"/>
      <c r="E6" s="26"/>
      <c r="F6" s="26"/>
      <c r="G6" s="26"/>
      <c r="H6" s="26"/>
      <c r="I6" s="26"/>
      <c r="J6" s="364"/>
      <c r="K6" s="22"/>
      <c r="L6" s="22"/>
      <c r="M6" s="22"/>
      <c r="N6" s="22"/>
      <c r="O6" s="22"/>
      <c r="P6" s="22"/>
      <c r="Q6" s="22"/>
      <c r="R6" s="22"/>
      <c r="S6" s="22"/>
      <c r="T6" s="22"/>
      <c r="U6" s="22"/>
      <c r="V6" s="22"/>
      <c r="W6" s="22"/>
      <c r="X6" s="22"/>
      <c r="Y6" s="22"/>
      <c r="Z6" s="22"/>
    </row>
    <row r="7" spans="1:26" x14ac:dyDescent="0.35">
      <c r="A7" s="22"/>
      <c r="B7" s="363"/>
      <c r="C7" s="365" t="s">
        <v>164</v>
      </c>
      <c r="D7" s="36" t="s">
        <v>292</v>
      </c>
      <c r="E7" s="26"/>
      <c r="F7" s="38"/>
      <c r="G7" s="38"/>
      <c r="H7" s="38"/>
      <c r="I7" s="38"/>
      <c r="J7" s="364"/>
      <c r="K7" s="22"/>
      <c r="L7" s="22"/>
      <c r="M7" s="22"/>
      <c r="N7" s="22"/>
      <c r="O7" s="22"/>
      <c r="P7" s="22"/>
      <c r="Q7" s="22"/>
      <c r="R7" s="22"/>
      <c r="S7" s="22"/>
      <c r="T7" s="22"/>
      <c r="U7" s="22"/>
      <c r="V7" s="22"/>
      <c r="W7" s="22"/>
      <c r="X7" s="22"/>
      <c r="Y7" s="22"/>
      <c r="Z7" s="22"/>
    </row>
    <row r="8" spans="1:26" ht="14.25" customHeight="1" x14ac:dyDescent="0.35">
      <c r="A8" s="22"/>
      <c r="B8" s="363"/>
      <c r="C8" s="365" t="s">
        <v>166</v>
      </c>
      <c r="D8" s="37" t="s">
        <v>293</v>
      </c>
      <c r="E8" s="26"/>
      <c r="F8" s="38"/>
      <c r="G8" s="412"/>
      <c r="H8" s="413"/>
      <c r="I8" s="366"/>
      <c r="J8" s="364"/>
      <c r="K8" s="22"/>
      <c r="L8" s="22"/>
      <c r="M8" s="22"/>
      <c r="N8" s="22"/>
      <c r="O8" s="22"/>
      <c r="P8" s="22"/>
      <c r="Q8" s="22"/>
      <c r="R8" s="22"/>
      <c r="S8" s="22"/>
      <c r="T8" s="22"/>
      <c r="U8" s="22"/>
      <c r="V8" s="22"/>
      <c r="W8" s="22"/>
      <c r="X8" s="22"/>
      <c r="Y8" s="22"/>
      <c r="Z8" s="22"/>
    </row>
    <row r="9" spans="1:26" x14ac:dyDescent="0.35">
      <c r="A9" s="22"/>
      <c r="B9" s="363"/>
      <c r="C9" s="365" t="s">
        <v>167</v>
      </c>
      <c r="D9" s="36" t="s">
        <v>294</v>
      </c>
      <c r="E9" s="26"/>
      <c r="F9" s="38"/>
      <c r="G9" s="414"/>
      <c r="H9" s="415"/>
      <c r="I9" s="366"/>
      <c r="J9" s="364"/>
      <c r="K9" s="22"/>
      <c r="L9" s="22"/>
      <c r="M9" s="22"/>
      <c r="N9" s="22"/>
      <c r="O9" s="22"/>
      <c r="P9" s="22"/>
      <c r="Q9" s="22"/>
      <c r="R9" s="22"/>
      <c r="S9" s="22"/>
      <c r="T9" s="22"/>
      <c r="U9" s="22"/>
      <c r="V9" s="22"/>
      <c r="W9" s="22"/>
      <c r="X9" s="22"/>
      <c r="Y9" s="22"/>
      <c r="Z9" s="22"/>
    </row>
    <row r="10" spans="1:26" x14ac:dyDescent="0.35">
      <c r="A10" s="22"/>
      <c r="B10" s="363"/>
      <c r="C10" s="365" t="s">
        <v>195</v>
      </c>
      <c r="D10" s="36" t="s">
        <v>297</v>
      </c>
      <c r="E10" s="26"/>
      <c r="F10" s="38"/>
      <c r="G10" s="414"/>
      <c r="H10" s="415"/>
      <c r="I10" s="366"/>
      <c r="J10" s="364"/>
      <c r="K10" s="22"/>
      <c r="L10" s="22"/>
      <c r="M10" s="22"/>
      <c r="N10" s="22"/>
      <c r="O10" s="22"/>
      <c r="P10" s="22"/>
      <c r="Q10" s="22"/>
      <c r="R10" s="22"/>
      <c r="S10" s="22"/>
      <c r="T10" s="22"/>
      <c r="U10" s="22"/>
      <c r="V10" s="22"/>
      <c r="W10" s="22"/>
      <c r="X10" s="22"/>
      <c r="Y10" s="22"/>
      <c r="Z10" s="22"/>
    </row>
    <row r="11" spans="1:26" x14ac:dyDescent="0.35">
      <c r="A11" s="22"/>
      <c r="B11" s="363"/>
      <c r="C11" s="26" t="s">
        <v>339</v>
      </c>
      <c r="D11" s="367">
        <v>5</v>
      </c>
      <c r="E11" s="26"/>
      <c r="F11" s="38"/>
      <c r="G11" s="414"/>
      <c r="H11" s="415"/>
      <c r="I11" s="366"/>
      <c r="J11" s="364"/>
      <c r="K11" s="22"/>
      <c r="L11" s="22"/>
      <c r="M11" s="22"/>
      <c r="N11" s="22"/>
      <c r="O11" s="22"/>
      <c r="P11" s="22"/>
      <c r="Q11" s="22"/>
      <c r="R11" s="22"/>
      <c r="S11" s="22"/>
      <c r="T11" s="22"/>
      <c r="U11" s="22"/>
      <c r="V11" s="22"/>
      <c r="W11" s="22"/>
      <c r="X11" s="22"/>
      <c r="Y11" s="22"/>
      <c r="Z11" s="22"/>
    </row>
    <row r="12" spans="1:26" x14ac:dyDescent="0.35">
      <c r="A12" s="22"/>
      <c r="B12" s="363"/>
      <c r="C12" s="26"/>
      <c r="D12" s="26"/>
      <c r="E12" s="26"/>
      <c r="F12" s="38"/>
      <c r="G12" s="414"/>
      <c r="H12" s="415"/>
      <c r="I12" s="366"/>
      <c r="J12" s="364"/>
      <c r="K12" s="22"/>
      <c r="L12" s="22"/>
      <c r="M12" s="22"/>
      <c r="N12" s="22"/>
      <c r="O12" s="22"/>
      <c r="P12" s="22"/>
      <c r="Q12" s="22"/>
      <c r="R12" s="22"/>
      <c r="S12" s="22"/>
      <c r="T12" s="22"/>
      <c r="U12" s="22"/>
      <c r="V12" s="22"/>
      <c r="W12" s="22"/>
      <c r="X12" s="22"/>
      <c r="Y12" s="22"/>
      <c r="Z12" s="22"/>
    </row>
    <row r="13" spans="1:26" x14ac:dyDescent="0.35">
      <c r="A13" s="22"/>
      <c r="B13" s="363"/>
      <c r="C13" s="411" t="s">
        <v>408</v>
      </c>
      <c r="D13" s="411"/>
      <c r="E13" s="26"/>
      <c r="F13" s="38"/>
      <c r="G13" s="414"/>
      <c r="H13" s="415"/>
      <c r="I13" s="366"/>
      <c r="J13" s="364"/>
      <c r="K13" s="22"/>
      <c r="L13" s="22"/>
      <c r="M13" s="22"/>
      <c r="N13" s="22"/>
      <c r="O13" s="22"/>
      <c r="P13" s="22"/>
      <c r="Q13" s="22"/>
      <c r="R13" s="22"/>
      <c r="S13" s="22"/>
      <c r="T13" s="22"/>
      <c r="U13" s="22"/>
      <c r="V13" s="22"/>
      <c r="W13" s="22"/>
      <c r="X13" s="22"/>
      <c r="Y13" s="22"/>
      <c r="Z13" s="22"/>
    </row>
    <row r="14" spans="1:26" x14ac:dyDescent="0.35">
      <c r="A14" s="22"/>
      <c r="B14" s="363"/>
      <c r="C14" s="26"/>
      <c r="D14" s="26"/>
      <c r="E14" s="26"/>
      <c r="F14" s="38"/>
      <c r="G14" s="414"/>
      <c r="H14" s="415"/>
      <c r="I14" s="366"/>
      <c r="J14" s="364"/>
      <c r="K14" s="22"/>
      <c r="L14" s="22"/>
      <c r="M14" s="22"/>
      <c r="N14" s="22"/>
      <c r="O14" s="22"/>
      <c r="P14" s="22"/>
      <c r="Q14" s="22"/>
      <c r="R14" s="22"/>
      <c r="S14" s="22"/>
      <c r="T14" s="22"/>
      <c r="U14" s="22"/>
      <c r="V14" s="22"/>
      <c r="W14" s="22"/>
      <c r="X14" s="22"/>
      <c r="Y14" s="22"/>
      <c r="Z14" s="22"/>
    </row>
    <row r="15" spans="1:26" x14ac:dyDescent="0.35">
      <c r="A15" s="22"/>
      <c r="B15" s="363"/>
      <c r="C15" s="26"/>
      <c r="D15" s="26"/>
      <c r="E15" s="26"/>
      <c r="F15" s="38"/>
      <c r="G15" s="414"/>
      <c r="H15" s="415"/>
      <c r="I15" s="366"/>
      <c r="J15" s="364"/>
      <c r="K15" s="22"/>
      <c r="L15" s="22"/>
      <c r="M15" s="22"/>
      <c r="N15" s="22"/>
      <c r="O15" s="22"/>
      <c r="P15" s="22"/>
      <c r="Q15" s="22"/>
      <c r="R15" s="22"/>
      <c r="S15" s="22"/>
      <c r="T15" s="22"/>
      <c r="U15" s="22"/>
      <c r="V15" s="22"/>
      <c r="W15" s="22"/>
      <c r="X15" s="22"/>
      <c r="Y15" s="22"/>
      <c r="Z15" s="22"/>
    </row>
    <row r="16" spans="1:26" x14ac:dyDescent="0.35">
      <c r="A16" s="22"/>
      <c r="B16" s="363"/>
      <c r="C16" s="26"/>
      <c r="D16" s="26"/>
      <c r="E16" s="26"/>
      <c r="F16" s="38"/>
      <c r="G16" s="414"/>
      <c r="H16" s="415"/>
      <c r="I16" s="366"/>
      <c r="J16" s="364"/>
      <c r="K16" s="22"/>
      <c r="L16" s="22"/>
      <c r="M16" s="22"/>
      <c r="N16" s="22"/>
      <c r="O16" s="22"/>
      <c r="P16" s="22"/>
      <c r="Q16" s="22"/>
      <c r="R16" s="22"/>
      <c r="S16" s="22"/>
      <c r="T16" s="22"/>
      <c r="U16" s="22"/>
      <c r="V16" s="22"/>
      <c r="W16" s="22"/>
      <c r="X16" s="22"/>
      <c r="Y16" s="22"/>
      <c r="Z16" s="22"/>
    </row>
    <row r="17" spans="1:26" x14ac:dyDescent="0.35">
      <c r="A17" s="22"/>
      <c r="B17" s="363"/>
      <c r="C17" s="26"/>
      <c r="D17" s="26"/>
      <c r="E17" s="26"/>
      <c r="F17" s="38"/>
      <c r="G17" s="414"/>
      <c r="H17" s="415"/>
      <c r="I17" s="366"/>
      <c r="J17" s="364"/>
      <c r="K17" s="22"/>
      <c r="L17" s="22"/>
      <c r="M17" s="22"/>
      <c r="N17" s="22"/>
      <c r="O17" s="22"/>
      <c r="P17" s="22"/>
      <c r="Q17" s="22"/>
      <c r="R17" s="22"/>
      <c r="S17" s="22"/>
      <c r="T17" s="22"/>
      <c r="U17" s="22"/>
      <c r="V17" s="22"/>
      <c r="W17" s="22"/>
      <c r="X17" s="22"/>
      <c r="Y17" s="22"/>
      <c r="Z17" s="22"/>
    </row>
    <row r="18" spans="1:26" x14ac:dyDescent="0.35">
      <c r="A18" s="22"/>
      <c r="B18" s="363"/>
      <c r="C18" s="26"/>
      <c r="D18" s="26"/>
      <c r="E18" s="26"/>
      <c r="F18" s="38"/>
      <c r="G18" s="414"/>
      <c r="H18" s="415"/>
      <c r="I18" s="366"/>
      <c r="J18" s="364"/>
      <c r="K18" s="22"/>
      <c r="L18" s="22"/>
      <c r="M18" s="22"/>
      <c r="N18" s="22"/>
      <c r="O18" s="22"/>
      <c r="P18" s="22"/>
      <c r="Q18" s="22"/>
      <c r="R18" s="22"/>
      <c r="S18" s="22"/>
      <c r="T18" s="22"/>
      <c r="U18" s="22"/>
      <c r="V18" s="22"/>
      <c r="W18" s="22"/>
      <c r="X18" s="22"/>
      <c r="Y18" s="22"/>
      <c r="Z18" s="22"/>
    </row>
    <row r="19" spans="1:26" x14ac:dyDescent="0.35">
      <c r="A19" s="22"/>
      <c r="B19" s="363"/>
      <c r="C19" s="26"/>
      <c r="D19" s="26"/>
      <c r="E19" s="26"/>
      <c r="F19" s="38"/>
      <c r="G19" s="414"/>
      <c r="H19" s="415"/>
      <c r="I19" s="366"/>
      <c r="J19" s="364"/>
      <c r="K19" s="22"/>
      <c r="L19" s="22"/>
      <c r="M19" s="22"/>
      <c r="N19" s="22"/>
      <c r="O19" s="22"/>
      <c r="P19" s="22"/>
      <c r="Q19" s="22"/>
      <c r="R19" s="22"/>
      <c r="S19" s="22"/>
      <c r="T19" s="22"/>
      <c r="U19" s="22"/>
      <c r="V19" s="22"/>
      <c r="W19" s="22"/>
      <c r="X19" s="22"/>
      <c r="Y19" s="22"/>
      <c r="Z19" s="22"/>
    </row>
    <row r="20" spans="1:26" ht="12" customHeight="1" x14ac:dyDescent="0.35">
      <c r="A20" s="22"/>
      <c r="B20" s="363"/>
      <c r="C20" s="26"/>
      <c r="D20" s="26"/>
      <c r="E20" s="26"/>
      <c r="F20" s="38"/>
      <c r="G20" s="416"/>
      <c r="H20" s="417"/>
      <c r="I20" s="366"/>
      <c r="J20" s="364"/>
      <c r="K20" s="22"/>
      <c r="L20" s="22"/>
      <c r="M20" s="22"/>
      <c r="N20" s="22"/>
      <c r="O20" s="22"/>
      <c r="P20" s="22"/>
      <c r="Q20" s="22"/>
      <c r="R20" s="22"/>
      <c r="S20" s="22"/>
      <c r="T20" s="22"/>
      <c r="U20" s="22"/>
      <c r="V20" s="22"/>
      <c r="W20" s="22"/>
      <c r="X20" s="22"/>
      <c r="Y20" s="22"/>
      <c r="Z20" s="22"/>
    </row>
    <row r="21" spans="1:26" ht="15" customHeight="1" x14ac:dyDescent="0.35">
      <c r="A21" s="22"/>
      <c r="B21" s="363"/>
      <c r="C21" s="26"/>
      <c r="D21" s="26"/>
      <c r="E21" s="26"/>
      <c r="F21" s="38"/>
      <c r="G21" s="366"/>
      <c r="H21" s="366"/>
      <c r="I21" s="366"/>
      <c r="J21" s="364"/>
      <c r="K21" s="22"/>
      <c r="L21" s="22"/>
      <c r="M21" s="22"/>
      <c r="N21" s="22"/>
      <c r="O21" s="22"/>
      <c r="P21" s="22"/>
      <c r="Q21" s="22"/>
      <c r="R21" s="22"/>
      <c r="S21" s="22"/>
      <c r="T21" s="22"/>
      <c r="U21" s="22"/>
      <c r="V21" s="22"/>
      <c r="W21" s="22"/>
      <c r="X21" s="22"/>
      <c r="Y21" s="22"/>
      <c r="Z21" s="22"/>
    </row>
    <row r="22" spans="1:26" ht="9.75" customHeight="1" x14ac:dyDescent="0.35">
      <c r="A22" s="22"/>
      <c r="B22" s="363"/>
      <c r="C22" s="26"/>
      <c r="D22" s="26"/>
      <c r="E22" s="26"/>
      <c r="F22" s="26"/>
      <c r="G22" s="368"/>
      <c r="H22" s="368"/>
      <c r="I22" s="368"/>
      <c r="J22" s="364"/>
      <c r="K22" s="22"/>
      <c r="L22" s="22"/>
      <c r="M22" s="22"/>
      <c r="N22" s="22"/>
      <c r="O22" s="22"/>
      <c r="P22" s="22"/>
      <c r="Q22" s="22"/>
      <c r="R22" s="22"/>
      <c r="S22" s="22"/>
      <c r="T22" s="22"/>
      <c r="U22" s="22"/>
      <c r="V22" s="22"/>
      <c r="W22" s="22"/>
      <c r="X22" s="22"/>
      <c r="Y22" s="22"/>
      <c r="Z22" s="22"/>
    </row>
    <row r="23" spans="1:26" x14ac:dyDescent="0.35">
      <c r="A23" s="22"/>
      <c r="B23" s="369"/>
      <c r="C23" s="421" t="s">
        <v>334</v>
      </c>
      <c r="D23" s="421"/>
      <c r="E23" s="421"/>
      <c r="F23" s="421"/>
      <c r="G23" s="421"/>
      <c r="H23" s="421"/>
      <c r="I23" s="421"/>
      <c r="J23" s="422"/>
      <c r="K23" s="22"/>
      <c r="L23" s="22"/>
      <c r="M23" s="22"/>
      <c r="N23" s="22"/>
      <c r="O23" s="22"/>
      <c r="P23" s="22"/>
      <c r="Q23" s="22"/>
      <c r="R23" s="22"/>
      <c r="S23" s="22"/>
      <c r="T23" s="22"/>
      <c r="U23" s="22"/>
      <c r="V23" s="22"/>
      <c r="W23" s="22"/>
      <c r="X23" s="22"/>
      <c r="Y23" s="22"/>
      <c r="Z23" s="22"/>
    </row>
    <row r="24" spans="1:26" x14ac:dyDescent="0.35">
      <c r="A24" s="22"/>
      <c r="B24" s="370"/>
      <c r="C24" s="409" t="s">
        <v>338</v>
      </c>
      <c r="D24" s="409"/>
      <c r="E24" s="409"/>
      <c r="F24" s="409"/>
      <c r="G24" s="409"/>
      <c r="H24" s="371"/>
      <c r="I24" s="371"/>
      <c r="J24" s="372"/>
      <c r="K24" s="22"/>
      <c r="L24" s="22"/>
      <c r="M24" s="22"/>
      <c r="N24" s="22"/>
      <c r="O24" s="22"/>
      <c r="P24" s="22"/>
      <c r="Q24" s="22"/>
      <c r="R24" s="22"/>
      <c r="S24" s="22"/>
      <c r="T24" s="22"/>
      <c r="U24" s="22"/>
      <c r="V24" s="22"/>
      <c r="W24" s="22"/>
      <c r="X24" s="22"/>
      <c r="Y24" s="22"/>
      <c r="Z24" s="22"/>
    </row>
    <row r="25" spans="1:26" ht="60" customHeight="1" x14ac:dyDescent="0.35">
      <c r="A25" s="22"/>
      <c r="B25" s="370"/>
      <c r="C25" s="409" t="s">
        <v>392</v>
      </c>
      <c r="D25" s="409"/>
      <c r="E25" s="409"/>
      <c r="F25" s="409"/>
      <c r="G25" s="409"/>
      <c r="H25" s="409"/>
      <c r="I25" s="409"/>
      <c r="J25" s="372"/>
      <c r="K25" s="22"/>
      <c r="L25" s="22"/>
      <c r="M25" s="22"/>
      <c r="N25" s="22"/>
      <c r="O25" s="22"/>
      <c r="P25" s="22"/>
      <c r="Q25" s="22"/>
      <c r="R25" s="22"/>
      <c r="S25" s="22"/>
      <c r="T25" s="22"/>
      <c r="U25" s="22"/>
      <c r="V25" s="22"/>
      <c r="W25" s="22"/>
      <c r="X25" s="22"/>
      <c r="Y25" s="22"/>
      <c r="Z25" s="22"/>
    </row>
    <row r="26" spans="1:26" x14ac:dyDescent="0.35">
      <c r="A26" s="22"/>
      <c r="B26" s="369"/>
      <c r="C26" s="421" t="s">
        <v>335</v>
      </c>
      <c r="D26" s="421"/>
      <c r="E26" s="421"/>
      <c r="F26" s="421"/>
      <c r="G26" s="421"/>
      <c r="H26" s="421"/>
      <c r="I26" s="421"/>
      <c r="J26" s="422"/>
      <c r="K26" s="22"/>
      <c r="L26" s="22"/>
      <c r="M26" s="22"/>
      <c r="N26" s="22"/>
      <c r="O26" s="22"/>
      <c r="P26" s="22"/>
      <c r="Q26" s="22"/>
      <c r="R26" s="22"/>
      <c r="S26" s="22"/>
      <c r="T26" s="22"/>
      <c r="U26" s="22"/>
      <c r="V26" s="22"/>
      <c r="W26" s="22"/>
      <c r="X26" s="22"/>
      <c r="Y26" s="22"/>
      <c r="Z26" s="22"/>
    </row>
    <row r="27" spans="1:26" ht="99.75" customHeight="1" x14ac:dyDescent="0.35">
      <c r="A27" s="22"/>
      <c r="B27" s="373"/>
      <c r="C27" s="409" t="s">
        <v>341</v>
      </c>
      <c r="D27" s="409"/>
      <c r="E27" s="409"/>
      <c r="F27" s="409"/>
      <c r="G27" s="409"/>
      <c r="H27" s="409"/>
      <c r="I27" s="409"/>
      <c r="J27" s="374"/>
      <c r="K27" s="22"/>
      <c r="L27" s="22"/>
      <c r="M27" s="22"/>
      <c r="N27" s="22"/>
      <c r="O27" s="22"/>
      <c r="P27" s="22"/>
      <c r="Q27" s="22"/>
      <c r="R27" s="22"/>
      <c r="S27" s="22"/>
      <c r="T27" s="22"/>
      <c r="U27" s="22"/>
      <c r="V27" s="22"/>
      <c r="W27" s="22"/>
      <c r="X27" s="22"/>
      <c r="Y27" s="22"/>
      <c r="Z27" s="22"/>
    </row>
    <row r="28" spans="1:26" x14ac:dyDescent="0.35">
      <c r="A28" s="22"/>
      <c r="B28" s="375"/>
      <c r="C28" s="407" t="s">
        <v>181</v>
      </c>
      <c r="D28" s="407"/>
      <c r="E28" s="407"/>
      <c r="F28" s="407"/>
      <c r="G28" s="407"/>
      <c r="H28" s="407"/>
      <c r="I28" s="407"/>
      <c r="J28" s="408"/>
      <c r="K28" s="22"/>
      <c r="L28" s="22"/>
      <c r="M28" s="22"/>
      <c r="N28" s="22"/>
      <c r="O28" s="22"/>
      <c r="P28" s="22"/>
      <c r="Q28" s="22"/>
      <c r="R28" s="22"/>
      <c r="S28" s="22"/>
      <c r="T28" s="22"/>
      <c r="U28" s="22"/>
      <c r="V28" s="22"/>
      <c r="W28" s="22"/>
      <c r="X28" s="22"/>
      <c r="Y28" s="22"/>
      <c r="Z28" s="22"/>
    </row>
    <row r="29" spans="1:26" x14ac:dyDescent="0.35">
      <c r="A29" s="22"/>
      <c r="B29" s="363"/>
      <c r="C29" s="26" t="s">
        <v>330</v>
      </c>
      <c r="D29" s="400" t="s">
        <v>337</v>
      </c>
      <c r="E29" s="26"/>
      <c r="F29" s="26"/>
      <c r="G29" s="26"/>
      <c r="H29" s="26"/>
      <c r="I29" s="26"/>
      <c r="J29" s="364"/>
      <c r="K29" s="22"/>
      <c r="L29" s="22"/>
      <c r="M29" s="22"/>
      <c r="N29" s="22"/>
      <c r="O29" s="22"/>
      <c r="P29" s="22"/>
      <c r="Q29" s="22"/>
      <c r="R29" s="22"/>
      <c r="S29" s="22"/>
      <c r="T29" s="22"/>
      <c r="U29" s="22"/>
      <c r="V29" s="22"/>
      <c r="W29" s="22"/>
      <c r="X29" s="22"/>
      <c r="Y29" s="22"/>
      <c r="Z29" s="22"/>
    </row>
    <row r="30" spans="1:26" x14ac:dyDescent="0.35">
      <c r="A30" s="22"/>
      <c r="B30" s="363"/>
      <c r="C30" s="26" t="s">
        <v>331</v>
      </c>
      <c r="D30" s="400"/>
      <c r="E30" s="26"/>
      <c r="F30" s="26"/>
      <c r="G30" s="26"/>
      <c r="H30" s="26"/>
      <c r="I30" s="26"/>
      <c r="J30" s="364"/>
      <c r="K30" s="22"/>
      <c r="L30" s="22"/>
      <c r="M30" s="22"/>
      <c r="N30" s="22"/>
      <c r="O30" s="22"/>
      <c r="P30" s="22"/>
      <c r="Q30" s="22"/>
      <c r="R30" s="22"/>
      <c r="S30" s="22"/>
      <c r="T30" s="22"/>
      <c r="U30" s="22"/>
      <c r="V30" s="22"/>
      <c r="W30" s="22"/>
      <c r="X30" s="22"/>
      <c r="Y30" s="22"/>
      <c r="Z30" s="22"/>
    </row>
    <row r="31" spans="1:26" x14ac:dyDescent="0.35">
      <c r="A31" s="22"/>
      <c r="B31" s="363"/>
      <c r="C31" s="26" t="s">
        <v>295</v>
      </c>
      <c r="D31" s="397" t="s">
        <v>336</v>
      </c>
      <c r="E31" s="26"/>
      <c r="F31" s="26"/>
      <c r="G31" s="26"/>
      <c r="H31" s="26"/>
      <c r="I31" s="26"/>
      <c r="J31" s="364"/>
      <c r="K31" s="22"/>
      <c r="L31" s="22"/>
      <c r="M31" s="22"/>
      <c r="N31" s="22"/>
      <c r="O31" s="22"/>
      <c r="P31" s="22"/>
      <c r="Q31" s="22"/>
      <c r="R31" s="22"/>
      <c r="S31" s="22"/>
      <c r="T31" s="22"/>
      <c r="U31" s="22"/>
      <c r="V31" s="22"/>
      <c r="W31" s="22"/>
      <c r="X31" s="22"/>
      <c r="Y31" s="22"/>
      <c r="Z31" s="22"/>
    </row>
    <row r="32" spans="1:26" x14ac:dyDescent="0.35">
      <c r="A32" s="22"/>
      <c r="B32" s="363"/>
      <c r="C32" s="26" t="s">
        <v>332</v>
      </c>
      <c r="D32" s="98" t="s">
        <v>296</v>
      </c>
      <c r="E32" s="26"/>
      <c r="F32" s="26"/>
      <c r="G32" s="26"/>
      <c r="H32" s="26"/>
      <c r="I32" s="26"/>
      <c r="J32" s="364"/>
      <c r="K32" s="22"/>
      <c r="L32" s="22"/>
      <c r="M32" s="22"/>
      <c r="N32" s="22"/>
      <c r="O32" s="22"/>
      <c r="P32" s="22"/>
      <c r="Q32" s="22"/>
      <c r="R32" s="22"/>
      <c r="S32" s="22"/>
      <c r="T32" s="22"/>
      <c r="U32" s="22"/>
      <c r="V32" s="22"/>
      <c r="W32" s="22"/>
      <c r="X32" s="22"/>
      <c r="Y32" s="22"/>
      <c r="Z32" s="22"/>
    </row>
    <row r="33" spans="1:26" ht="5.25" customHeight="1" x14ac:dyDescent="0.35">
      <c r="A33" s="22"/>
      <c r="B33" s="376"/>
      <c r="C33" s="377"/>
      <c r="D33" s="378"/>
      <c r="E33" s="377"/>
      <c r="F33" s="377"/>
      <c r="G33" s="377"/>
      <c r="H33" s="377"/>
      <c r="I33" s="377"/>
      <c r="J33" s="379"/>
      <c r="K33" s="22"/>
      <c r="L33" s="22"/>
      <c r="M33" s="22"/>
      <c r="N33" s="22"/>
      <c r="O33" s="22"/>
      <c r="P33" s="22"/>
      <c r="Q33" s="22"/>
      <c r="R33" s="22"/>
      <c r="S33" s="22"/>
      <c r="T33" s="22"/>
      <c r="U33" s="22"/>
      <c r="V33" s="22"/>
      <c r="W33" s="22"/>
      <c r="X33" s="22"/>
      <c r="Y33" s="22"/>
      <c r="Z33" s="22"/>
    </row>
    <row r="34" spans="1:26" x14ac:dyDescent="0.3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sheetData>
  <sheetProtection algorithmName="SHA-512" hashValue="hu923FZAy0Iv2A0MTjnOsz7lM8seF6mzKtg2da4Fo8aHibK/lIIvn5/XfY0jywNWJnB9wcBAoM5d3h1fVhJ/cw==" saltValue="s9U+NgtlLExWoLSboTY4aw==" spinCount="100000" sheet="1" scenarios="1"/>
  <mergeCells count="13">
    <mergeCell ref="D29:D30"/>
    <mergeCell ref="B2:J2"/>
    <mergeCell ref="B3:J3"/>
    <mergeCell ref="C28:J28"/>
    <mergeCell ref="C24:G24"/>
    <mergeCell ref="C4:F4"/>
    <mergeCell ref="C13:D13"/>
    <mergeCell ref="G8:H20"/>
    <mergeCell ref="C25:I25"/>
    <mergeCell ref="C27:I27"/>
    <mergeCell ref="B5:J5"/>
    <mergeCell ref="C23:J23"/>
    <mergeCell ref="C26:J26"/>
  </mergeCells>
  <hyperlinks>
    <hyperlink ref="D29" r:id="rId1" xr:uid="{3873E733-F9B4-4AE7-BB4B-6EBD666594AE}"/>
    <hyperlink ref="D31" r:id="rId2" xr:uid="{09CE0D30-0CE5-4BE8-A12C-2835CAE6199D}"/>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00D12-1E05-4938-8972-E30EDE2C759E}">
  <sheetPr>
    <tabColor rgb="FF0070C0"/>
  </sheetPr>
  <dimension ref="A1:DY289"/>
  <sheetViews>
    <sheetView showGridLines="0" zoomScaleNormal="100" workbookViewId="0">
      <pane xSplit="3" topLeftCell="D1" activePane="topRight" state="frozen"/>
      <selection pane="topRight" activeCell="C8" sqref="C8"/>
    </sheetView>
  </sheetViews>
  <sheetFormatPr defaultColWidth="9.1796875" defaultRowHeight="14.5" x14ac:dyDescent="0.35"/>
  <cols>
    <col min="1" max="1" width="2.1796875" customWidth="1"/>
    <col min="2" max="2" width="4.54296875" customWidth="1"/>
    <col min="3" max="3" width="30.453125" customWidth="1"/>
    <col min="4" max="4" width="8.453125" customWidth="1"/>
    <col min="5" max="5" width="16.1796875" customWidth="1"/>
    <col min="6" max="6" width="35.453125" bestFit="1" customWidth="1"/>
    <col min="7" max="7" width="31.453125" customWidth="1"/>
    <col min="8" max="8" width="8.81640625" customWidth="1"/>
    <col min="9" max="9" width="9" customWidth="1"/>
    <col min="10" max="10" width="10.54296875" customWidth="1"/>
    <col min="11" max="11" width="19.1796875" customWidth="1"/>
    <col min="12" max="12" width="5.453125" customWidth="1"/>
    <col min="13" max="13" width="10.1796875" customWidth="1"/>
    <col min="14" max="14" width="18.1796875" customWidth="1"/>
    <col min="15" max="15" width="4.453125" customWidth="1"/>
    <col min="16" max="16" width="10.1796875" customWidth="1"/>
    <col min="17" max="17" width="8.81640625" customWidth="1"/>
    <col min="18" max="18" width="4.453125" customWidth="1"/>
    <col min="19" max="19" width="10.1796875" customWidth="1"/>
    <col min="20" max="20" width="8.81640625" customWidth="1"/>
    <col min="21" max="21" width="4.453125" customWidth="1"/>
    <col min="22" max="22" width="10.1796875" customWidth="1"/>
    <col min="23" max="23" width="8.81640625" customWidth="1"/>
    <col min="24" max="24" width="4.453125" customWidth="1"/>
    <col min="25" max="25" width="2.453125" customWidth="1"/>
    <col min="26" max="26" width="8" hidden="1" customWidth="1"/>
    <col min="27" max="28" width="7.453125" hidden="1" customWidth="1"/>
    <col min="29" max="29" width="6.1796875" hidden="1" customWidth="1"/>
    <col min="30" max="30" width="6" hidden="1" customWidth="1"/>
    <col min="31" max="31" width="7.1796875" hidden="1" customWidth="1"/>
    <col min="32" max="34" width="6.1796875" hidden="1" customWidth="1"/>
    <col min="35" max="35" width="7.1796875" hidden="1" customWidth="1"/>
    <col min="36" max="36" width="6.1796875" hidden="1" customWidth="1"/>
    <col min="37" max="37" width="6.54296875" hidden="1" customWidth="1"/>
    <col min="38" max="40" width="6.1796875" hidden="1" customWidth="1"/>
    <col min="41" max="41" width="7.1796875" hidden="1" customWidth="1"/>
    <col min="42" max="42" width="13" hidden="1" customWidth="1"/>
    <col min="43" max="43" width="6.54296875" hidden="1" customWidth="1"/>
    <col min="44" max="46" width="6.1796875" hidden="1" customWidth="1"/>
    <col min="47" max="47" width="7.1796875" hidden="1" customWidth="1"/>
    <col min="48" max="48" width="6.1796875" hidden="1" customWidth="1"/>
    <col min="49" max="49" width="6.81640625" hidden="1" customWidth="1"/>
    <col min="50" max="52" width="6.1796875" hidden="1" customWidth="1"/>
    <col min="53" max="53" width="7.1796875" hidden="1" customWidth="1"/>
    <col min="54" max="54" width="6.1796875" hidden="1" customWidth="1"/>
    <col min="55" max="55" width="6.81640625" hidden="1" customWidth="1"/>
    <col min="56" max="58" width="6.1796875" hidden="1" customWidth="1"/>
    <col min="59" max="59" width="7.1796875" hidden="1" customWidth="1"/>
    <col min="60" max="60" width="6.1796875" hidden="1" customWidth="1"/>
    <col min="61" max="61" width="1.54296875" hidden="1" customWidth="1"/>
    <col min="62" max="62" width="9.81640625" hidden="1" customWidth="1"/>
    <col min="63" max="66" width="8.81640625" hidden="1" customWidth="1"/>
    <col min="67" max="67" width="10.453125" hidden="1" customWidth="1"/>
    <col min="68" max="68" width="8.81640625" hidden="1" customWidth="1"/>
    <col min="69" max="69" width="1.453125" hidden="1" customWidth="1"/>
    <col min="70" max="73" width="11" customWidth="1"/>
    <col min="74" max="74" width="1.81640625" customWidth="1"/>
    <col min="75" max="76" width="9.453125" customWidth="1"/>
    <col min="77" max="77" width="10.54296875" customWidth="1"/>
    <col min="78" max="85" width="9.453125" customWidth="1"/>
    <col min="86" max="86" width="2.453125" customWidth="1"/>
    <col min="87" max="87" width="10.54296875" hidden="1" customWidth="1"/>
    <col min="88" max="88" width="2.1796875" hidden="1" customWidth="1"/>
    <col min="89" max="89" width="19.54296875" hidden="1" customWidth="1"/>
    <col min="90" max="90" width="12.81640625" hidden="1" customWidth="1"/>
    <col min="91" max="91" width="3.453125" hidden="1" customWidth="1"/>
    <col min="92" max="92" width="15" hidden="1" customWidth="1"/>
    <col min="93" max="95" width="3.453125" hidden="1" customWidth="1"/>
    <col min="96" max="96" width="22.1796875" hidden="1" customWidth="1"/>
    <col min="97" max="97" width="3.453125" hidden="1" customWidth="1"/>
    <col min="98" max="98" width="10.453125" hidden="1" customWidth="1"/>
    <col min="99" max="99" width="6.54296875" customWidth="1"/>
    <col min="100" max="100" width="4.453125" customWidth="1"/>
    <col min="101" max="101" width="24.453125" customWidth="1"/>
    <col min="102" max="102" width="4.81640625" customWidth="1"/>
    <col min="103" max="103" width="18.1796875" customWidth="1"/>
    <col min="104" max="104" width="8.453125" customWidth="1"/>
    <col min="105" max="105" width="2.453125" customWidth="1"/>
    <col min="107" max="107" width="9.1796875" customWidth="1"/>
    <col min="112" max="112" width="2.1796875" customWidth="1"/>
    <col min="113" max="115" width="0" hidden="1" customWidth="1"/>
  </cols>
  <sheetData>
    <row r="1" spans="1:129" ht="12" customHeight="1" x14ac:dyDescent="0.3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row>
    <row r="2" spans="1:129" ht="21" x14ac:dyDescent="0.35">
      <c r="A2" s="22"/>
      <c r="B2" s="423" t="s">
        <v>304</v>
      </c>
      <c r="C2" s="423"/>
      <c r="D2" s="423"/>
      <c r="E2" s="423"/>
      <c r="F2" s="423"/>
      <c r="G2" s="423"/>
      <c r="H2" s="423"/>
      <c r="I2" s="423"/>
      <c r="J2" s="423"/>
      <c r="K2" s="423"/>
      <c r="L2" s="423"/>
      <c r="M2" s="423"/>
      <c r="N2" s="423"/>
      <c r="O2" s="423"/>
      <c r="P2" s="423"/>
      <c r="Q2" s="423"/>
      <c r="R2" s="423"/>
      <c r="S2" s="423"/>
      <c r="T2" s="423"/>
      <c r="U2" s="423"/>
      <c r="V2" s="423"/>
      <c r="W2" s="423"/>
      <c r="X2" s="423"/>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423" t="s">
        <v>318</v>
      </c>
      <c r="BS2" s="423"/>
      <c r="BT2" s="423"/>
      <c r="BU2" s="423"/>
      <c r="BV2" s="22"/>
      <c r="BW2" s="444" t="s">
        <v>321</v>
      </c>
      <c r="BX2" s="445"/>
      <c r="BY2" s="445"/>
      <c r="BZ2" s="445"/>
      <c r="CA2" s="445"/>
      <c r="CB2" s="445"/>
      <c r="CC2" s="445"/>
      <c r="CD2" s="445"/>
      <c r="CE2" s="445"/>
      <c r="CF2" s="445"/>
      <c r="CG2" s="446"/>
      <c r="CH2" s="22"/>
      <c r="CI2" s="22"/>
      <c r="CJ2" s="22"/>
      <c r="CK2" s="22"/>
      <c r="CL2" s="22"/>
      <c r="CM2" s="22"/>
      <c r="CN2" s="22"/>
      <c r="CO2" s="22"/>
      <c r="CP2" s="22"/>
      <c r="CQ2" s="22"/>
      <c r="CR2" s="22"/>
      <c r="CS2" s="22"/>
      <c r="CT2" s="22"/>
      <c r="CU2" s="444" t="s">
        <v>326</v>
      </c>
      <c r="CV2" s="445"/>
      <c r="CW2" s="445"/>
      <c r="CX2" s="445"/>
      <c r="CY2" s="445"/>
      <c r="CZ2" s="445"/>
      <c r="DA2" s="445"/>
      <c r="DB2" s="445"/>
      <c r="DC2" s="445"/>
      <c r="DD2" s="445"/>
      <c r="DE2" s="445"/>
      <c r="DF2" s="445"/>
      <c r="DG2" s="446"/>
      <c r="DH2" s="22"/>
      <c r="DI2" s="22"/>
      <c r="DJ2" s="22"/>
      <c r="DK2" s="22"/>
      <c r="DL2" s="22"/>
      <c r="DM2" s="22"/>
      <c r="DN2" s="22"/>
      <c r="DO2" s="22"/>
      <c r="DP2" s="22"/>
      <c r="DQ2" s="22"/>
      <c r="DR2" s="22"/>
      <c r="DS2" s="22"/>
      <c r="DT2" s="22"/>
      <c r="DU2" s="22"/>
      <c r="DV2" s="22"/>
      <c r="DW2" s="22"/>
      <c r="DX2" s="22"/>
      <c r="DY2" s="22"/>
    </row>
    <row r="3" spans="1:129" ht="18.5" x14ac:dyDescent="0.45">
      <c r="A3" s="22"/>
      <c r="B3" s="380"/>
      <c r="C3" s="381" t="s">
        <v>305</v>
      </c>
      <c r="D3" s="436" t="s">
        <v>308</v>
      </c>
      <c r="E3" s="437"/>
      <c r="F3" s="438"/>
      <c r="G3" s="442" t="s">
        <v>306</v>
      </c>
      <c r="H3" s="442"/>
      <c r="I3" s="443" t="s">
        <v>104</v>
      </c>
      <c r="J3" s="443"/>
      <c r="K3" s="443"/>
      <c r="L3" s="443"/>
      <c r="M3" s="443"/>
      <c r="N3" s="443"/>
      <c r="O3" s="443"/>
      <c r="P3" s="443"/>
      <c r="Q3" s="443"/>
      <c r="R3" s="443"/>
      <c r="S3" s="443"/>
      <c r="T3" s="443"/>
      <c r="U3" s="443"/>
      <c r="V3" s="443"/>
      <c r="W3" s="443"/>
      <c r="X3" s="443"/>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429" t="s">
        <v>325</v>
      </c>
      <c r="BS3" s="430"/>
      <c r="BT3" s="430"/>
      <c r="BU3" s="431"/>
      <c r="BV3" s="22"/>
      <c r="BW3" s="429" t="s">
        <v>324</v>
      </c>
      <c r="BX3" s="430"/>
      <c r="BY3" s="430"/>
      <c r="BZ3" s="430"/>
      <c r="CA3" s="430"/>
      <c r="CB3" s="430"/>
      <c r="CC3" s="430"/>
      <c r="CD3" s="430"/>
      <c r="CE3" s="430"/>
      <c r="CF3" s="430"/>
      <c r="CG3" s="431"/>
      <c r="CH3" s="22"/>
      <c r="CI3" s="22"/>
      <c r="CJ3" s="22"/>
      <c r="CK3" s="22"/>
      <c r="CL3" s="22"/>
      <c r="CM3" s="22"/>
      <c r="CN3" s="22"/>
      <c r="CO3" s="22"/>
      <c r="CP3" s="22"/>
      <c r="CQ3" s="22"/>
      <c r="CR3" s="22"/>
      <c r="CS3" s="22"/>
      <c r="CT3" s="22"/>
      <c r="CU3" s="21"/>
      <c r="CV3" s="22"/>
      <c r="CW3" s="22"/>
      <c r="CX3" s="22"/>
      <c r="CY3" s="22"/>
      <c r="CZ3" s="22"/>
      <c r="DA3" s="22"/>
      <c r="DB3" s="22"/>
      <c r="DC3" s="22"/>
      <c r="DD3" s="22"/>
      <c r="DE3" s="22"/>
      <c r="DF3" s="22"/>
      <c r="DG3" s="23"/>
      <c r="DH3" s="22"/>
      <c r="DI3" s="22"/>
      <c r="DJ3" s="22"/>
      <c r="DK3" s="22"/>
      <c r="DL3" s="22"/>
      <c r="DM3" s="22"/>
      <c r="DN3" s="22"/>
      <c r="DO3" s="22"/>
      <c r="DP3" s="22"/>
      <c r="DQ3" s="22"/>
      <c r="DR3" s="22"/>
      <c r="DS3" s="22"/>
      <c r="DT3" s="22"/>
      <c r="DU3" s="22"/>
      <c r="DV3" s="22"/>
      <c r="DW3" s="22"/>
      <c r="DX3" s="22"/>
      <c r="DY3" s="22"/>
    </row>
    <row r="4" spans="1:129" ht="21" customHeight="1" x14ac:dyDescent="0.35">
      <c r="A4" s="22"/>
      <c r="B4" s="382"/>
      <c r="C4" s="383" t="str">
        <f>IF(DB13=0,0,DB13)</f>
        <v/>
      </c>
      <c r="D4" s="439"/>
      <c r="E4" s="440"/>
      <c r="F4" s="441"/>
      <c r="G4" s="442"/>
      <c r="H4" s="442"/>
      <c r="I4" s="443"/>
      <c r="J4" s="443"/>
      <c r="K4" s="443"/>
      <c r="L4" s="443"/>
      <c r="M4" s="443"/>
      <c r="N4" s="443"/>
      <c r="O4" s="443"/>
      <c r="P4" s="443"/>
      <c r="Q4" s="443"/>
      <c r="R4" s="443"/>
      <c r="S4" s="443"/>
      <c r="T4" s="443"/>
      <c r="U4" s="443"/>
      <c r="V4" s="443"/>
      <c r="W4" s="443"/>
      <c r="X4" s="443"/>
      <c r="Y4" s="22"/>
      <c r="Z4" s="17" t="s">
        <v>136</v>
      </c>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8"/>
      <c r="BJ4" s="17"/>
      <c r="BK4" s="17"/>
      <c r="BL4" s="17"/>
      <c r="BM4" s="17"/>
      <c r="BN4" s="17"/>
      <c r="BO4" s="17"/>
      <c r="BP4" s="17"/>
      <c r="BR4" s="427" t="s">
        <v>140</v>
      </c>
      <c r="BS4" s="427" t="s">
        <v>322</v>
      </c>
      <c r="BT4" s="427" t="s">
        <v>323</v>
      </c>
      <c r="BU4" s="433" t="s">
        <v>104</v>
      </c>
      <c r="BW4" s="424" t="s">
        <v>141</v>
      </c>
      <c r="BX4" s="425" t="s">
        <v>144</v>
      </c>
      <c r="BY4" s="425" t="s">
        <v>320</v>
      </c>
      <c r="BZ4" s="425" t="s">
        <v>142</v>
      </c>
      <c r="CA4" s="426" t="s">
        <v>319</v>
      </c>
      <c r="CB4" s="426"/>
      <c r="CC4" s="426"/>
      <c r="CD4" s="426"/>
      <c r="CE4" s="427" t="s">
        <v>147</v>
      </c>
      <c r="CF4" s="427" t="s">
        <v>145</v>
      </c>
      <c r="CG4" s="427" t="s">
        <v>13</v>
      </c>
      <c r="CH4" s="22"/>
      <c r="CI4" s="17"/>
      <c r="CK4" s="17" t="s">
        <v>180</v>
      </c>
      <c r="CL4" s="17"/>
      <c r="CM4" s="17"/>
      <c r="CN4" s="17"/>
      <c r="CO4" s="17"/>
      <c r="CP4" s="17"/>
      <c r="CQ4" s="17"/>
      <c r="CR4" s="17"/>
      <c r="CS4" s="17"/>
      <c r="CU4" s="21"/>
      <c r="CV4" s="22"/>
      <c r="CX4" s="22"/>
      <c r="CY4" s="22"/>
      <c r="CZ4" s="22"/>
      <c r="DA4" s="22"/>
      <c r="DB4" s="22"/>
      <c r="DC4" s="22"/>
      <c r="DD4" s="22"/>
      <c r="DE4" s="22"/>
      <c r="DF4" s="22"/>
      <c r="DG4" s="23"/>
      <c r="DH4" s="22"/>
      <c r="DI4" s="117"/>
      <c r="DJ4" s="117"/>
      <c r="DK4" s="117"/>
      <c r="DL4" s="22"/>
      <c r="DM4" s="22"/>
      <c r="DN4" s="22"/>
      <c r="DO4" s="22"/>
      <c r="DP4" s="22"/>
      <c r="DQ4" s="22"/>
      <c r="DR4" s="22"/>
      <c r="DS4" s="22"/>
      <c r="DT4" s="22"/>
      <c r="DU4" s="22"/>
      <c r="DV4" s="22"/>
      <c r="DW4" s="22"/>
      <c r="DX4" s="22"/>
      <c r="DY4" s="22"/>
    </row>
    <row r="5" spans="1:129" ht="14.25" customHeight="1" x14ac:dyDescent="0.35">
      <c r="A5" s="22"/>
      <c r="B5" s="471" t="s">
        <v>307</v>
      </c>
      <c r="C5" s="473" t="s">
        <v>309</v>
      </c>
      <c r="D5" s="384" t="s">
        <v>328</v>
      </c>
      <c r="E5" s="473" t="s">
        <v>310</v>
      </c>
      <c r="F5" s="473" t="s">
        <v>311</v>
      </c>
      <c r="G5" s="475" t="s">
        <v>159</v>
      </c>
      <c r="H5" s="475"/>
      <c r="I5" s="475" t="s">
        <v>155</v>
      </c>
      <c r="J5" s="474" t="s">
        <v>313</v>
      </c>
      <c r="K5" s="474"/>
      <c r="L5" s="474"/>
      <c r="M5" s="474" t="s">
        <v>314</v>
      </c>
      <c r="N5" s="474"/>
      <c r="O5" s="474"/>
      <c r="P5" s="474" t="s">
        <v>315</v>
      </c>
      <c r="Q5" s="474"/>
      <c r="R5" s="474"/>
      <c r="S5" s="475" t="s">
        <v>316</v>
      </c>
      <c r="T5" s="475"/>
      <c r="U5" s="475"/>
      <c r="V5" s="474" t="s">
        <v>390</v>
      </c>
      <c r="W5" s="474"/>
      <c r="X5" s="474"/>
      <c r="Y5" s="22"/>
      <c r="Z5" s="451" t="s">
        <v>279</v>
      </c>
      <c r="AA5" s="452" t="s">
        <v>278</v>
      </c>
      <c r="AB5" s="451" t="s">
        <v>280</v>
      </c>
      <c r="AC5" s="478" t="s">
        <v>281</v>
      </c>
      <c r="AD5" s="479" t="s">
        <v>303</v>
      </c>
      <c r="AE5" s="449" t="s">
        <v>130</v>
      </c>
      <c r="AF5" s="449"/>
      <c r="AG5" s="449"/>
      <c r="AH5" s="449"/>
      <c r="AI5" s="449"/>
      <c r="AJ5" s="449"/>
      <c r="AK5" s="480" t="s">
        <v>131</v>
      </c>
      <c r="AL5" s="480"/>
      <c r="AM5" s="480"/>
      <c r="AN5" s="480"/>
      <c r="AO5" s="480"/>
      <c r="AP5" s="480"/>
      <c r="AQ5" s="449" t="s">
        <v>132</v>
      </c>
      <c r="AR5" s="449"/>
      <c r="AS5" s="449"/>
      <c r="AT5" s="449"/>
      <c r="AU5" s="449"/>
      <c r="AV5" s="449"/>
      <c r="AW5" s="480" t="s">
        <v>133</v>
      </c>
      <c r="AX5" s="480"/>
      <c r="AY5" s="480"/>
      <c r="AZ5" s="480"/>
      <c r="BA5" s="480"/>
      <c r="BB5" s="480"/>
      <c r="BC5" s="449" t="s">
        <v>134</v>
      </c>
      <c r="BD5" s="449"/>
      <c r="BE5" s="449"/>
      <c r="BF5" s="449"/>
      <c r="BG5" s="449"/>
      <c r="BH5" s="449"/>
      <c r="BJ5" s="453" t="s">
        <v>156</v>
      </c>
      <c r="BK5" s="453" t="s">
        <v>158</v>
      </c>
      <c r="BL5" s="453" t="s">
        <v>137</v>
      </c>
      <c r="BM5" s="453" t="s">
        <v>138</v>
      </c>
      <c r="BN5" s="453" t="s">
        <v>157</v>
      </c>
      <c r="BO5" s="453" t="s">
        <v>139</v>
      </c>
      <c r="BP5" s="453" t="s">
        <v>345</v>
      </c>
      <c r="BR5" s="432"/>
      <c r="BS5" s="432"/>
      <c r="BT5" s="432"/>
      <c r="BU5" s="434"/>
      <c r="BW5" s="424"/>
      <c r="BX5" s="425"/>
      <c r="BY5" s="425"/>
      <c r="BZ5" s="425"/>
      <c r="CA5" s="114" t="s">
        <v>19</v>
      </c>
      <c r="CB5" s="114" t="s">
        <v>6</v>
      </c>
      <c r="CC5" s="114" t="s">
        <v>5</v>
      </c>
      <c r="CD5" s="114" t="s">
        <v>15</v>
      </c>
      <c r="CE5" s="428"/>
      <c r="CF5" s="428"/>
      <c r="CG5" s="428"/>
      <c r="CH5" s="22"/>
      <c r="CI5" s="448" t="s">
        <v>146</v>
      </c>
      <c r="CK5" s="448" t="s">
        <v>177</v>
      </c>
      <c r="CL5" s="448" t="s">
        <v>175</v>
      </c>
      <c r="CM5" s="17"/>
      <c r="CN5" s="448" t="s">
        <v>176</v>
      </c>
      <c r="CO5" s="448"/>
      <c r="CP5" s="17"/>
      <c r="CQ5" s="448" t="s">
        <v>178</v>
      </c>
      <c r="CR5" s="448"/>
      <c r="CS5" s="448"/>
      <c r="CU5" s="19"/>
      <c r="CV5" s="105"/>
      <c r="CW5" s="105"/>
      <c r="CX5" s="105"/>
      <c r="CY5" s="105"/>
      <c r="CZ5" s="105"/>
      <c r="DA5" s="105"/>
      <c r="DB5" s="105"/>
      <c r="DC5" s="105"/>
      <c r="DD5" s="105"/>
      <c r="DE5" s="105"/>
      <c r="DF5" s="105"/>
      <c r="DG5" s="20"/>
      <c r="DH5" s="22"/>
      <c r="DI5" s="118" t="s">
        <v>36</v>
      </c>
      <c r="DJ5" s="118" t="s">
        <v>183</v>
      </c>
      <c r="DK5" s="118" t="s">
        <v>13</v>
      </c>
      <c r="DL5" s="22"/>
      <c r="DM5" s="22"/>
      <c r="DN5" s="22"/>
      <c r="DO5" s="22"/>
      <c r="DP5" s="22"/>
      <c r="DQ5" s="22"/>
      <c r="DR5" s="22"/>
      <c r="DS5" s="22"/>
      <c r="DT5" s="22"/>
      <c r="DU5" s="22"/>
      <c r="DV5" s="22"/>
      <c r="DW5" s="22"/>
      <c r="DX5" s="22"/>
      <c r="DY5" s="22"/>
    </row>
    <row r="6" spans="1:129" ht="12.75" customHeight="1" x14ac:dyDescent="0.35">
      <c r="A6" s="22"/>
      <c r="B6" s="471"/>
      <c r="C6" s="473"/>
      <c r="D6" s="385" t="s">
        <v>327</v>
      </c>
      <c r="E6" s="473"/>
      <c r="F6" s="473"/>
      <c r="G6" s="475" t="s">
        <v>312</v>
      </c>
      <c r="H6" s="476" t="s">
        <v>317</v>
      </c>
      <c r="I6" s="475"/>
      <c r="J6" s="474"/>
      <c r="K6" s="474"/>
      <c r="L6" s="474"/>
      <c r="M6" s="474"/>
      <c r="N6" s="474"/>
      <c r="O6" s="474"/>
      <c r="P6" s="474"/>
      <c r="Q6" s="474"/>
      <c r="R6" s="474"/>
      <c r="S6" s="475"/>
      <c r="T6" s="475"/>
      <c r="U6" s="475"/>
      <c r="V6" s="474"/>
      <c r="W6" s="474"/>
      <c r="X6" s="474"/>
      <c r="Y6" s="22"/>
      <c r="Z6" s="451"/>
      <c r="AA6" s="451"/>
      <c r="AB6" s="451"/>
      <c r="AC6" s="478"/>
      <c r="AD6" s="479"/>
      <c r="AE6" s="450" t="s">
        <v>286</v>
      </c>
      <c r="AF6" s="450" t="s">
        <v>287</v>
      </c>
      <c r="AG6" s="450" t="s">
        <v>282</v>
      </c>
      <c r="AH6" s="450" t="s">
        <v>283</v>
      </c>
      <c r="AI6" s="450" t="s">
        <v>284</v>
      </c>
      <c r="AJ6" s="450" t="s">
        <v>285</v>
      </c>
      <c r="AK6" s="447" t="s">
        <v>286</v>
      </c>
      <c r="AL6" s="447" t="s">
        <v>287</v>
      </c>
      <c r="AM6" s="447" t="s">
        <v>282</v>
      </c>
      <c r="AN6" s="447" t="s">
        <v>283</v>
      </c>
      <c r="AO6" s="447" t="s">
        <v>284</v>
      </c>
      <c r="AP6" s="447" t="s">
        <v>285</v>
      </c>
      <c r="AQ6" s="450" t="s">
        <v>286</v>
      </c>
      <c r="AR6" s="450" t="s">
        <v>287</v>
      </c>
      <c r="AS6" s="450" t="s">
        <v>282</v>
      </c>
      <c r="AT6" s="450" t="s">
        <v>283</v>
      </c>
      <c r="AU6" s="450" t="s">
        <v>284</v>
      </c>
      <c r="AV6" s="450" t="s">
        <v>285</v>
      </c>
      <c r="AW6" s="447" t="s">
        <v>286</v>
      </c>
      <c r="AX6" s="447" t="s">
        <v>287</v>
      </c>
      <c r="AY6" s="447" t="s">
        <v>282</v>
      </c>
      <c r="AZ6" s="447" t="s">
        <v>283</v>
      </c>
      <c r="BA6" s="447" t="s">
        <v>284</v>
      </c>
      <c r="BB6" s="447" t="s">
        <v>285</v>
      </c>
      <c r="BC6" s="450" t="s">
        <v>286</v>
      </c>
      <c r="BD6" s="450" t="s">
        <v>287</v>
      </c>
      <c r="BE6" s="450" t="s">
        <v>282</v>
      </c>
      <c r="BF6" s="450" t="s">
        <v>283</v>
      </c>
      <c r="BG6" s="450" t="s">
        <v>284</v>
      </c>
      <c r="BH6" s="450" t="s">
        <v>285</v>
      </c>
      <c r="BJ6" s="453"/>
      <c r="BK6" s="453"/>
      <c r="BL6" s="453"/>
      <c r="BM6" s="453"/>
      <c r="BN6" s="453"/>
      <c r="BO6" s="453"/>
      <c r="BP6" s="453"/>
      <c r="BR6" s="432"/>
      <c r="BS6" s="432"/>
      <c r="BT6" s="432"/>
      <c r="BU6" s="434"/>
      <c r="BW6" s="127">
        <f t="shared" ref="BW6:CG6" si="0">IF(BW7=0,0,BW7/$D$7)</f>
        <v>0</v>
      </c>
      <c r="BX6" s="127">
        <f t="shared" si="0"/>
        <v>0</v>
      </c>
      <c r="BY6" s="127">
        <f t="shared" si="0"/>
        <v>0</v>
      </c>
      <c r="BZ6" s="127">
        <f t="shared" si="0"/>
        <v>0</v>
      </c>
      <c r="CA6" s="127">
        <f t="shared" si="0"/>
        <v>0</v>
      </c>
      <c r="CB6" s="127">
        <f t="shared" si="0"/>
        <v>0</v>
      </c>
      <c r="CC6" s="127">
        <f t="shared" si="0"/>
        <v>0</v>
      </c>
      <c r="CD6" s="127">
        <f t="shared" si="0"/>
        <v>0</v>
      </c>
      <c r="CE6" s="127">
        <f t="shared" si="0"/>
        <v>0</v>
      </c>
      <c r="CF6" s="130">
        <f t="shared" si="0"/>
        <v>0</v>
      </c>
      <c r="CG6" s="129">
        <f t="shared" si="0"/>
        <v>0</v>
      </c>
      <c r="CH6" s="22"/>
      <c r="CI6" s="448"/>
      <c r="CK6" s="448"/>
      <c r="CL6" s="448"/>
      <c r="CM6" s="17"/>
      <c r="CN6" s="448"/>
      <c r="CO6" s="448"/>
      <c r="CP6" s="17"/>
      <c r="CQ6" s="448"/>
      <c r="CR6" s="448"/>
      <c r="CS6" s="448"/>
      <c r="CU6" s="456" t="str">
        <f>"Product Characteristics "</f>
        <v xml:space="preserve">Product Characteristics </v>
      </c>
      <c r="CV6" s="457"/>
      <c r="CW6" s="457"/>
      <c r="CX6" s="457"/>
      <c r="CY6" s="457"/>
      <c r="CZ6" s="457"/>
      <c r="DA6" s="457"/>
      <c r="DB6" s="457"/>
      <c r="DC6" s="457"/>
      <c r="DD6" s="457"/>
      <c r="DE6" s="457"/>
      <c r="DF6" s="457"/>
      <c r="DG6" s="458"/>
      <c r="DH6" s="22"/>
      <c r="DI6" s="119" t="str">
        <f>DB13</f>
        <v/>
      </c>
      <c r="DJ6" s="119" t="e">
        <f>CF7/D7</f>
        <v>#DIV/0!</v>
      </c>
      <c r="DK6" s="119" t="e">
        <f>CG7/D7</f>
        <v>#DIV/0!</v>
      </c>
      <c r="DL6" s="22"/>
      <c r="DM6" s="22"/>
      <c r="DN6" s="22"/>
      <c r="DO6" s="22"/>
      <c r="DP6" s="22"/>
      <c r="DQ6" s="22"/>
      <c r="DR6" s="22"/>
      <c r="DS6" s="22"/>
      <c r="DT6" s="22"/>
      <c r="DU6" s="22"/>
      <c r="DV6" s="22"/>
      <c r="DW6" s="22"/>
      <c r="DX6" s="22"/>
      <c r="DY6" s="22"/>
    </row>
    <row r="7" spans="1:129" ht="11.25" customHeight="1" x14ac:dyDescent="0.35">
      <c r="A7" s="22"/>
      <c r="B7" s="472"/>
      <c r="C7" s="473"/>
      <c r="D7" s="386">
        <f>(ROUND(SUM(D8:D257),0))</f>
        <v>0</v>
      </c>
      <c r="E7" s="473"/>
      <c r="F7" s="473"/>
      <c r="G7" s="475"/>
      <c r="H7" s="477"/>
      <c r="I7" s="475"/>
      <c r="J7" s="387" t="s">
        <v>107</v>
      </c>
      <c r="K7" s="387" t="s">
        <v>102</v>
      </c>
      <c r="L7" s="387" t="s">
        <v>103</v>
      </c>
      <c r="M7" s="387" t="s">
        <v>107</v>
      </c>
      <c r="N7" s="387" t="s">
        <v>102</v>
      </c>
      <c r="O7" s="387" t="s">
        <v>103</v>
      </c>
      <c r="P7" s="387" t="s">
        <v>107</v>
      </c>
      <c r="Q7" s="387" t="s">
        <v>102</v>
      </c>
      <c r="R7" s="387" t="s">
        <v>103</v>
      </c>
      <c r="S7" s="387" t="s">
        <v>107</v>
      </c>
      <c r="T7" s="387" t="s">
        <v>102</v>
      </c>
      <c r="U7" s="387" t="s">
        <v>103</v>
      </c>
      <c r="V7" s="387" t="s">
        <v>107</v>
      </c>
      <c r="W7" s="387" t="s">
        <v>102</v>
      </c>
      <c r="X7" s="387" t="s">
        <v>103</v>
      </c>
      <c r="Y7" s="22"/>
      <c r="Z7" s="451"/>
      <c r="AA7" s="451"/>
      <c r="AB7" s="451"/>
      <c r="AC7" s="478"/>
      <c r="AD7" s="479"/>
      <c r="AE7" s="450"/>
      <c r="AF7" s="450"/>
      <c r="AG7" s="450"/>
      <c r="AH7" s="450"/>
      <c r="AI7" s="450"/>
      <c r="AJ7" s="450"/>
      <c r="AK7" s="447"/>
      <c r="AL7" s="447"/>
      <c r="AM7" s="447"/>
      <c r="AN7" s="447"/>
      <c r="AO7" s="447"/>
      <c r="AP7" s="447"/>
      <c r="AQ7" s="450"/>
      <c r="AR7" s="450"/>
      <c r="AS7" s="450"/>
      <c r="AT7" s="450"/>
      <c r="AU7" s="450"/>
      <c r="AV7" s="450"/>
      <c r="AW7" s="447"/>
      <c r="AX7" s="447"/>
      <c r="AY7" s="447"/>
      <c r="AZ7" s="447"/>
      <c r="BA7" s="447"/>
      <c r="BB7" s="447"/>
      <c r="BC7" s="450"/>
      <c r="BD7" s="450"/>
      <c r="BE7" s="450"/>
      <c r="BF7" s="450"/>
      <c r="BG7" s="450"/>
      <c r="BH7" s="450"/>
      <c r="BJ7" s="453"/>
      <c r="BK7" s="453"/>
      <c r="BL7" s="453"/>
      <c r="BM7" s="453"/>
      <c r="BN7" s="453"/>
      <c r="BO7" s="453"/>
      <c r="BP7" s="453"/>
      <c r="BR7" s="428"/>
      <c r="BS7" s="428"/>
      <c r="BT7" s="428"/>
      <c r="BU7" s="435"/>
      <c r="BW7" s="128">
        <f>SUM(BW8:BW257)</f>
        <v>0</v>
      </c>
      <c r="BX7" s="120">
        <f t="shared" ref="BX7:CG7" si="1">SUM(BX8:BX257)</f>
        <v>0</v>
      </c>
      <c r="BY7" s="120">
        <f t="shared" si="1"/>
        <v>0</v>
      </c>
      <c r="BZ7" s="120">
        <f t="shared" si="1"/>
        <v>0</v>
      </c>
      <c r="CA7" s="120">
        <f t="shared" si="1"/>
        <v>0</v>
      </c>
      <c r="CB7" s="120">
        <f t="shared" si="1"/>
        <v>0</v>
      </c>
      <c r="CC7" s="120">
        <f t="shared" si="1"/>
        <v>0</v>
      </c>
      <c r="CD7" s="120">
        <f t="shared" si="1"/>
        <v>0</v>
      </c>
      <c r="CE7" s="120">
        <f t="shared" si="1"/>
        <v>0</v>
      </c>
      <c r="CF7" s="131">
        <f t="shared" si="1"/>
        <v>0</v>
      </c>
      <c r="CG7" s="121">
        <f t="shared" si="1"/>
        <v>0</v>
      </c>
      <c r="CH7" s="22"/>
      <c r="CI7" s="448"/>
      <c r="CK7" s="448"/>
      <c r="CL7" s="448"/>
      <c r="CM7" s="17"/>
      <c r="CN7" s="448"/>
      <c r="CO7" s="448"/>
      <c r="CP7" s="17"/>
      <c r="CQ7" s="448"/>
      <c r="CR7" s="448"/>
      <c r="CS7" s="448"/>
      <c r="CU7" s="456"/>
      <c r="CV7" s="457"/>
      <c r="CW7" s="457"/>
      <c r="CX7" s="457"/>
      <c r="CY7" s="457"/>
      <c r="CZ7" s="457"/>
      <c r="DA7" s="457"/>
      <c r="DB7" s="457"/>
      <c r="DC7" s="457"/>
      <c r="DD7" s="457"/>
      <c r="DE7" s="457"/>
      <c r="DF7" s="457"/>
      <c r="DG7" s="458"/>
      <c r="DH7" s="22"/>
      <c r="DI7" s="22"/>
      <c r="DJ7" s="22"/>
      <c r="DK7" s="22"/>
      <c r="DL7" s="22"/>
      <c r="DM7" s="22"/>
      <c r="DN7" s="22"/>
      <c r="DO7" s="22"/>
      <c r="DP7" s="22"/>
      <c r="DQ7" s="22"/>
      <c r="DR7" s="22"/>
      <c r="DS7" s="22"/>
      <c r="DT7" s="22"/>
      <c r="DU7" s="22"/>
      <c r="DV7" s="22"/>
      <c r="DW7" s="22"/>
      <c r="DX7" s="22"/>
      <c r="DY7" s="22"/>
    </row>
    <row r="8" spans="1:129" ht="15" customHeight="1" x14ac:dyDescent="0.35">
      <c r="A8" s="22"/>
      <c r="B8" s="388">
        <v>1</v>
      </c>
      <c r="C8" s="390"/>
      <c r="D8" s="391"/>
      <c r="E8" s="392"/>
      <c r="F8" s="392"/>
      <c r="G8" s="392"/>
      <c r="H8" s="393"/>
      <c r="I8" s="394"/>
      <c r="J8" s="392"/>
      <c r="K8" s="392"/>
      <c r="L8" s="393"/>
      <c r="M8" s="392"/>
      <c r="N8" s="392"/>
      <c r="O8" s="393"/>
      <c r="P8" s="392"/>
      <c r="Q8" s="392"/>
      <c r="R8" s="393"/>
      <c r="S8" s="392"/>
      <c r="T8" s="392"/>
      <c r="U8" s="393"/>
      <c r="V8" s="392"/>
      <c r="W8" s="392"/>
      <c r="X8" s="393"/>
      <c r="Y8" s="22"/>
      <c r="Z8">
        <f t="shared" ref="Z8:Z71" si="2">IF(AND(C8&lt;&gt;"",D8&lt;&gt;""),1,0)</f>
        <v>0</v>
      </c>
      <c r="AA8">
        <f>IF(E8=FracWEEE!F$27,1,0)</f>
        <v>0</v>
      </c>
      <c r="AB8">
        <f t="shared" ref="AB8:AB71" si="3">IF(AND(Z8&lt;&gt;0,F8&lt;&gt;""),1,0)</f>
        <v>0</v>
      </c>
      <c r="AC8" s="13">
        <f>_xlfn.XLOOKUP($F8,FracWEEE!$G$5:$G$51,FracWEEE!$H$5:$H$51)</f>
        <v>0</v>
      </c>
      <c r="AD8" s="13">
        <f t="shared" ref="AD8:AD59" si="4">IF(AND($AB8=1,$AC8&gt;0,$AC8&lt;10),1,0)</f>
        <v>0</v>
      </c>
      <c r="AE8" t="str">
        <f t="shared" ref="AE8:AE71" si="5">IF(J8&lt;&gt;"",_xlfn.XLOOKUP(J8,$B$8:$B$257,$F$8:$F$257),"")</f>
        <v/>
      </c>
      <c r="AF8" t="str">
        <f>IF(AE8&lt;&gt;"",_xlfn.XLOOKUP(AE8,FracWEEE!$G$5:$G$51,FracWEEE!$H$5:$H$51),"")</f>
        <v/>
      </c>
      <c r="AG8">
        <f>IF(AF8&gt;$AC8,1,0)</f>
        <v>1</v>
      </c>
      <c r="AH8">
        <f>_xlfn.XLOOKUP(K8,connection,Data!$D$51:$D$63)</f>
        <v>0</v>
      </c>
      <c r="AI8">
        <f>IF($I8&gt;0,1,0)</f>
        <v>0</v>
      </c>
      <c r="AJ8">
        <f>L8*AG8*AH8*AI8</f>
        <v>0</v>
      </c>
      <c r="AK8" t="str">
        <f t="shared" ref="AK8:AK71" si="6">IF(M8&lt;&gt;"",_xlfn.XLOOKUP(M8,$B$8:$B$257,$F$8:$F$257),"")</f>
        <v/>
      </c>
      <c r="AL8" t="str">
        <f>IF(AK8&lt;&gt;"",_xlfn.XLOOKUP(AK8,FracWEEE!$G$5:$G$51,FracWEEE!$H$5:$H$51),"")</f>
        <v/>
      </c>
      <c r="AM8">
        <f>IF(AL8&gt;$AC8,1,0)</f>
        <v>1</v>
      </c>
      <c r="AN8">
        <f>_xlfn.XLOOKUP(N8,connection,Data!$D$51:$D$63)</f>
        <v>0</v>
      </c>
      <c r="AO8">
        <f>IF($I8&gt;1,1,0)</f>
        <v>0</v>
      </c>
      <c r="AP8">
        <f>O8*AM8*AN8*AO8</f>
        <v>0</v>
      </c>
      <c r="AQ8" t="str">
        <f t="shared" ref="AQ8:AQ71" si="7">IF(P8&lt;&gt;"",_xlfn.XLOOKUP(P8,$B$8:$B$257,$F$8:$F$257),"")</f>
        <v/>
      </c>
      <c r="AR8" t="str">
        <f>IF(AQ8&lt;&gt;"",_xlfn.XLOOKUP(AQ8,FracWEEE!$G$5:$G$51,FracWEEE!$H$5:$H$51),"")</f>
        <v/>
      </c>
      <c r="AS8">
        <f t="shared" ref="AS8" si="8">IF(AR8&gt;AC8,1,0)</f>
        <v>1</v>
      </c>
      <c r="AT8">
        <f>_xlfn.XLOOKUP(Q8,connection,Data!$D$51:$D$63)</f>
        <v>0</v>
      </c>
      <c r="AU8">
        <f>IF($I8&gt;2,1,0)</f>
        <v>0</v>
      </c>
      <c r="AV8">
        <f>R8*AS8*AT8*AU8</f>
        <v>0</v>
      </c>
      <c r="AW8" t="str">
        <f t="shared" ref="AW8:AW71" si="9">IF(S8&lt;&gt;"",_xlfn.XLOOKUP(S8,$B$8:$B$257,$F$8:$F$257),"")</f>
        <v/>
      </c>
      <c r="AX8" t="str">
        <f>IF(AW8&lt;&gt;"",_xlfn.XLOOKUP(AW8,FracWEEE!$G$5:$G$51,FracWEEE!$H$5:$H$51),"")</f>
        <v/>
      </c>
      <c r="AY8">
        <f>IF(AX8&gt;$AC8,1,0)</f>
        <v>1</v>
      </c>
      <c r="AZ8">
        <f>_xlfn.XLOOKUP(T8,connection,Data!$D$51:$D$63)</f>
        <v>0</v>
      </c>
      <c r="BA8">
        <f>IF($I8&gt;3,1,0)</f>
        <v>0</v>
      </c>
      <c r="BB8">
        <f>U8*AY8*AZ8*BA8</f>
        <v>0</v>
      </c>
      <c r="BC8" t="str">
        <f t="shared" ref="BC8:BC71" si="10">IF(V8&lt;&gt;"",_xlfn.XLOOKUP(V8,$B$8:$B$257,$F$8:$F$257),"")</f>
        <v/>
      </c>
      <c r="BD8" t="str">
        <f>IF(BC8&lt;&gt;"",_xlfn.XLOOKUP(BC8,FracWEEE!$G$5:$G$51,FracWEEE!$H$5:$H$51),"")</f>
        <v/>
      </c>
      <c r="BE8">
        <f>IF(BD8&gt;$AC8,1,0)</f>
        <v>1</v>
      </c>
      <c r="BF8">
        <f>_xlfn.XLOOKUP(W8,connection,Data!$D$51:$D$63)</f>
        <v>0</v>
      </c>
      <c r="BG8">
        <f>IF($I8&gt;4,1,0)</f>
        <v>0</v>
      </c>
      <c r="BH8">
        <f>X8*BE8*BF8*BG8</f>
        <v>0</v>
      </c>
      <c r="BJ8" s="16">
        <f>IF(cat=1,_xlfn.XLOOKUP(F8,FracWEEE!G$5:G$51,FracWEEE!P$5:P$51),IF(cat=5,_xlfn.XLOOKUP(F8,FracWEEE!G$5:G$51,FracWEEE!AF$5:AF$51)))</f>
        <v>0</v>
      </c>
      <c r="BK8" s="16">
        <f>1-BJ8</f>
        <v>1</v>
      </c>
      <c r="BL8" s="16">
        <f>IF(cat=1,_xlfn.XLOOKUP(F8,FRACTIONS!$C$3:$C$51,FRACTIONS!$F$3:$F$51),IF(cat=5,_xlfn.XLOOKUP(F8,FRACTIONS!O$3:O$51,FRACTIONS!R$3:R$51)))</f>
        <v>1</v>
      </c>
      <c r="BM8" s="16">
        <f>IF(AA8=1,_xlfn.XLOOKUP(G8,additive,Data!D$4:D$11,0),0)</f>
        <v>0</v>
      </c>
      <c r="BN8" s="16">
        <f t="shared" ref="BN8:BN71" si="11">1-H8*AA8</f>
        <v>1</v>
      </c>
      <c r="BO8" s="16">
        <f t="shared" ref="BO8" si="12">MAX(0,1-((1-AJ8)*(1-AP8)*(1-AV8)*(1-BB8)*(1-BH8)))</f>
        <v>0</v>
      </c>
      <c r="BP8" s="16">
        <f>BK8*(1-BM8)*BN8*(1-BO8)</f>
        <v>1</v>
      </c>
      <c r="BR8" s="122">
        <f t="shared" ref="BR8:BR71" si="13">IF(AB8=0,0,1-BL8)</f>
        <v>0</v>
      </c>
      <c r="BS8" s="123">
        <f t="shared" ref="BS8:BS71" si="14">MAX(0,BM8)</f>
        <v>0</v>
      </c>
      <c r="BT8" s="123">
        <f t="shared" ref="BT8:BT71" si="15">MAX(0,1-BN8)</f>
        <v>0</v>
      </c>
      <c r="BU8" s="123">
        <f t="shared" ref="BU8:BU71" si="16">MAX(0,BO8)</f>
        <v>0</v>
      </c>
      <c r="BW8" s="104">
        <f>ROUND(IF(F8=FracWEEE!G$10,D8*BL8*BP8,"0"),1)</f>
        <v>0</v>
      </c>
      <c r="BX8">
        <f>ROUND(IF(OR(F8=FracWEEE!G$5,F8=FracWEEE!G$8),D8*BL8*BP8,0),1)</f>
        <v>0</v>
      </c>
      <c r="BY8">
        <f>ROUND(IF(OR(F8=FracWEEE!G$6,F8=FracWEEE!G$7),D8*BL8*BP8,0),1)</f>
        <v>0</v>
      </c>
      <c r="BZ8">
        <f>ROUND(IF(E8=FracWEEE!F$27,D8*BL8*BP8,0),1)</f>
        <v>0</v>
      </c>
      <c r="CA8">
        <f>ROUND(IF(OR(F8=FracWEEE!G$11,F8=FracWEEE!G$12,F8=FracWEEE!G$13),D8*BL8*BP8,0),1)</f>
        <v>0</v>
      </c>
      <c r="CB8" s="104">
        <f>ROUND(IF(F8=FracWEEE!G$15,D8*BL8*BP8,"0"),1)</f>
        <v>0</v>
      </c>
      <c r="CC8" s="104">
        <f>ROUND(IF(F8=FracWEEE!G$16,D8*BL8*BP8,"0"),1)</f>
        <v>0</v>
      </c>
      <c r="CD8" s="104">
        <f>ROUND(IF(F8=FracWEEE!G$14,D8*BL8*BP8,"0"),1)</f>
        <v>0</v>
      </c>
      <c r="CE8">
        <f>ROUND(IF(OR(F8=FracWEEE!G$17,F8=FracWEEE!G$18,F8=FracWEEE!G$19),D8*BL8*BP8,0),1)</f>
        <v>0</v>
      </c>
      <c r="CF8">
        <f t="shared" ref="CF8:CF71" si="17">ROUND(MAX(0,D8-CG8-BW8-BX8-BY8-BZ8-CA8-CB8-CC8-CD8-CE8),1)</f>
        <v>0</v>
      </c>
      <c r="CG8" s="82">
        <f t="shared" ref="CG8:CG71" si="18">ROUND(BJ8*D8,1)</f>
        <v>0</v>
      </c>
      <c r="CH8" s="22"/>
      <c r="CI8" s="14">
        <f t="shared" ref="CI8:CI71" si="19">D8-SUM(BW8:CG8)</f>
        <v>0</v>
      </c>
      <c r="CK8">
        <f t="shared" ref="CK8:CK71" si="20">C8</f>
        <v>0</v>
      </c>
      <c r="CL8">
        <f>SUM(CF8:CG8)</f>
        <v>0</v>
      </c>
      <c r="CN8" cm="1">
        <f t="array" ref="CN8:CO257">_xlfn.SORTBY(CK8:CL257,CL8:CL257,-1)</f>
        <v>0</v>
      </c>
      <c r="CO8">
        <v>0</v>
      </c>
      <c r="CQ8">
        <v>1</v>
      </c>
      <c r="CR8">
        <f>CN8</f>
        <v>0</v>
      </c>
      <c r="CS8">
        <f>CO8</f>
        <v>0</v>
      </c>
      <c r="CU8" s="19"/>
      <c r="CV8" s="22"/>
      <c r="CW8" s="22"/>
      <c r="CX8" s="22"/>
      <c r="CY8" s="22"/>
      <c r="CZ8" s="22"/>
      <c r="DA8" s="22"/>
      <c r="DB8" s="22"/>
      <c r="DC8" s="22"/>
      <c r="DD8" s="106"/>
      <c r="DE8" s="106"/>
      <c r="DF8" s="106"/>
      <c r="DG8" s="20"/>
      <c r="DH8" s="22"/>
      <c r="DI8" s="22"/>
      <c r="DJ8" s="22"/>
      <c r="DK8" s="22"/>
      <c r="DL8" s="22"/>
      <c r="DM8" s="22"/>
      <c r="DN8" s="22"/>
      <c r="DO8" s="22"/>
      <c r="DP8" s="22"/>
      <c r="DQ8" s="22"/>
      <c r="DR8" s="22"/>
      <c r="DS8" s="22"/>
      <c r="DT8" s="22"/>
      <c r="DU8" s="22"/>
      <c r="DV8" s="22"/>
      <c r="DW8" s="22"/>
      <c r="DX8" s="22"/>
      <c r="DY8" s="22"/>
    </row>
    <row r="9" spans="1:129" ht="15" customHeight="1" x14ac:dyDescent="0.35">
      <c r="A9" s="22"/>
      <c r="B9" s="388">
        <v>2</v>
      </c>
      <c r="C9" s="392"/>
      <c r="D9" s="391"/>
      <c r="E9" s="392"/>
      <c r="F9" s="392"/>
      <c r="G9" s="392"/>
      <c r="H9" s="393"/>
      <c r="I9" s="394"/>
      <c r="J9" s="392"/>
      <c r="K9" s="392"/>
      <c r="L9" s="393"/>
      <c r="M9" s="392"/>
      <c r="N9" s="392"/>
      <c r="O9" s="393"/>
      <c r="P9" s="392"/>
      <c r="Q9" s="392"/>
      <c r="R9" s="393"/>
      <c r="S9" s="392"/>
      <c r="T9" s="392"/>
      <c r="U9" s="393"/>
      <c r="V9" s="392"/>
      <c r="W9" s="392"/>
      <c r="X9" s="393"/>
      <c r="Y9" s="22"/>
      <c r="Z9">
        <f t="shared" si="2"/>
        <v>0</v>
      </c>
      <c r="AA9">
        <f>IF(E9=FracWEEE!F$27,1,0)</f>
        <v>0</v>
      </c>
      <c r="AB9">
        <f t="shared" si="3"/>
        <v>0</v>
      </c>
      <c r="AC9" s="13">
        <f>_xlfn.XLOOKUP($F9,FracWEEE!$G$5:$G$51,FracWEEE!$H$5:$H$51)</f>
        <v>0</v>
      </c>
      <c r="AD9" s="13">
        <f t="shared" si="4"/>
        <v>0</v>
      </c>
      <c r="AE9" t="str">
        <f t="shared" si="5"/>
        <v/>
      </c>
      <c r="AF9" t="str">
        <f>IF(AE9&lt;&gt;"",_xlfn.XLOOKUP(AE9,FracWEEE!$G$5:$G$51,FracWEEE!$H$5:$H$51),"")</f>
        <v/>
      </c>
      <c r="AG9">
        <f t="shared" ref="AG9:AG72" si="21">IF(AF9&gt;$AC9,1,0)</f>
        <v>1</v>
      </c>
      <c r="AH9">
        <f>_xlfn.XLOOKUP(K9,connection,Data!$D$51:$D$63)</f>
        <v>0</v>
      </c>
      <c r="AI9">
        <f t="shared" ref="AI9:AI72" si="22">IF($I9&gt;0,1,0)</f>
        <v>0</v>
      </c>
      <c r="AJ9">
        <f t="shared" ref="AJ9:AJ72" si="23">L9*AG9*AH9*AI9</f>
        <v>0</v>
      </c>
      <c r="AK9" t="str">
        <f t="shared" si="6"/>
        <v/>
      </c>
      <c r="AL9" t="str">
        <f>IF(AK9&lt;&gt;"",_xlfn.XLOOKUP(AK9,FracWEEE!$G$5:$G$51,FracWEEE!$H$5:$H$51),"")</f>
        <v/>
      </c>
      <c r="AM9">
        <f t="shared" ref="AM9:AM72" si="24">IF(AL9&gt;$AC9,1,0)</f>
        <v>1</v>
      </c>
      <c r="AN9">
        <f>_xlfn.XLOOKUP(N9,connection,Data!$D$51:$D$63)</f>
        <v>0</v>
      </c>
      <c r="AO9">
        <f t="shared" ref="AO9:AO72" si="25">IF($I9&gt;1,1,0)</f>
        <v>0</v>
      </c>
      <c r="AP9">
        <f t="shared" ref="AP9:AP72" si="26">O9*AM9*AN9*AO9</f>
        <v>0</v>
      </c>
      <c r="AQ9" t="str">
        <f t="shared" si="7"/>
        <v/>
      </c>
      <c r="AR9" t="str">
        <f>IF(AQ9&lt;&gt;"",_xlfn.XLOOKUP(AQ9,FracWEEE!$G$5:$G$51,FracWEEE!$H$5:$H$51),"")</f>
        <v/>
      </c>
      <c r="AS9">
        <f t="shared" ref="AS9:AS72" si="27">IF(AR9&gt;AC9,1,0)</f>
        <v>1</v>
      </c>
      <c r="AT9">
        <f>_xlfn.XLOOKUP(Q9,connection,Data!$D$51:$D$63)</f>
        <v>0</v>
      </c>
      <c r="AU9">
        <f t="shared" ref="AU9:AU72" si="28">IF($I9&gt;2,1,0)</f>
        <v>0</v>
      </c>
      <c r="AV9">
        <f t="shared" ref="AV9:AV72" si="29">R9*AS9*AT9*AU9</f>
        <v>0</v>
      </c>
      <c r="AW9" t="str">
        <f t="shared" si="9"/>
        <v/>
      </c>
      <c r="AX9" t="str">
        <f>IF(AW9&lt;&gt;"",_xlfn.XLOOKUP(AW9,FracWEEE!$G$5:$G$51,FracWEEE!$H$5:$H$51),"")</f>
        <v/>
      </c>
      <c r="AY9">
        <f t="shared" ref="AY9:AY72" si="30">IF(AX9&gt;$AC9,1,0)</f>
        <v>1</v>
      </c>
      <c r="AZ9">
        <f>_xlfn.XLOOKUP(T9,connection,Data!$D$51:$D$63)</f>
        <v>0</v>
      </c>
      <c r="BA9">
        <f t="shared" ref="BA9:BA72" si="31">IF($I9&gt;3,1,0)</f>
        <v>0</v>
      </c>
      <c r="BB9">
        <f t="shared" ref="BB9:BB72" si="32">U9*AY9*AZ9*BA9</f>
        <v>0</v>
      </c>
      <c r="BC9" t="str">
        <f t="shared" si="10"/>
        <v/>
      </c>
      <c r="BD9" t="str">
        <f>IF(BC9&lt;&gt;"",_xlfn.XLOOKUP(BC9,FracWEEE!$G$5:$G$51,FracWEEE!$H$5:$H$51),"")</f>
        <v/>
      </c>
      <c r="BE9">
        <f t="shared" ref="BE9:BE72" si="33">IF(BD9&gt;$AC9,1,0)</f>
        <v>1</v>
      </c>
      <c r="BF9">
        <f>_xlfn.XLOOKUP(W9,connection,Data!$D$51:$D$63)</f>
        <v>0</v>
      </c>
      <c r="BG9">
        <f t="shared" ref="BG9:BG72" si="34">IF($I9&gt;4,1,0)</f>
        <v>0</v>
      </c>
      <c r="BH9">
        <f t="shared" ref="BH9:BH72" si="35">X9*BE9*BF9*BG9</f>
        <v>0</v>
      </c>
      <c r="BJ9" s="16">
        <f>IF(cat=1,_xlfn.XLOOKUP(F9,FracWEEE!G$5:G$51,FracWEEE!P$5:P$51),IF(cat=5,_xlfn.XLOOKUP(F9,FracWEEE!G$5:G$51,FracWEEE!AF$5:AF$51)))</f>
        <v>0</v>
      </c>
      <c r="BK9" s="16">
        <f t="shared" ref="BK9:BK72" si="36">1-BJ9</f>
        <v>1</v>
      </c>
      <c r="BL9" s="16">
        <f>IF(cat=1,_xlfn.XLOOKUP(F9,FRACTIONS!$C$3:$C$51,FRACTIONS!$F$3:$F$51),IF(cat=5,_xlfn.XLOOKUP(F9,FRACTIONS!O$3:O$51,FRACTIONS!R$3:R$51)))</f>
        <v>1</v>
      </c>
      <c r="BM9" s="16">
        <f>IF(AA9=1,_xlfn.XLOOKUP(G9,additive,Data!D$4:D$11,0),0)</f>
        <v>0</v>
      </c>
      <c r="BN9" s="16">
        <f t="shared" si="11"/>
        <v>1</v>
      </c>
      <c r="BO9" s="16">
        <f t="shared" ref="BO9:BO18" si="37">MAX(0,1-((1-AJ9)*(1-AP9)*(1-AV9)*(1-BB9)*(1-BH9)))</f>
        <v>0</v>
      </c>
      <c r="BP9" s="16">
        <f t="shared" ref="BP9:BP72" si="38">BK9*(1-BM9)*BN9*(1-BO9)</f>
        <v>1</v>
      </c>
      <c r="BR9" s="122">
        <f t="shared" si="13"/>
        <v>0</v>
      </c>
      <c r="BS9" s="123">
        <f t="shared" si="14"/>
        <v>0</v>
      </c>
      <c r="BT9" s="123">
        <f t="shared" si="15"/>
        <v>0</v>
      </c>
      <c r="BU9" s="123">
        <f t="shared" si="16"/>
        <v>0</v>
      </c>
      <c r="BW9" s="104">
        <f>ROUND(IF(F9=FracWEEE!G$10,D9*BL9*BP9,"0"),1)</f>
        <v>0</v>
      </c>
      <c r="BX9">
        <f>ROUND(IF(OR(F9=FracWEEE!G$5,F9=FracWEEE!G$8),D9*BL9*BP9,0),1)</f>
        <v>0</v>
      </c>
      <c r="BY9">
        <f>ROUND(IF(OR(F9=FracWEEE!G$6,F9=FracWEEE!G$7),D9*BL9*BP9,0),1)</f>
        <v>0</v>
      </c>
      <c r="BZ9">
        <f>ROUND(IF(E9=FracWEEE!F$27,D9*BL9*BP9,0),1)</f>
        <v>0</v>
      </c>
      <c r="CA9">
        <f>ROUND(IF(OR(F9=FracWEEE!G$11,F9=FracWEEE!G$12,F9=FracWEEE!G$13),D9*BL9*BP9,0),1)</f>
        <v>0</v>
      </c>
      <c r="CB9" s="104">
        <f>ROUND(IF(F9=FracWEEE!G$15,D9*BL9*BP9,"0"),1)</f>
        <v>0</v>
      </c>
      <c r="CC9" s="104">
        <f>ROUND(IF(F9=FracWEEE!G$16,D9*BL9*BP9,"0"),1)</f>
        <v>0</v>
      </c>
      <c r="CD9" s="104">
        <f>ROUND(IF(F9=FracWEEE!G$14,D9*BL9*BP9,"0"),1)</f>
        <v>0</v>
      </c>
      <c r="CE9">
        <f>ROUND(IF(OR(F9=FracWEEE!G$17,F9=FracWEEE!G$18,F9=FracWEEE!G$19),D9*BL9*BP9,0),1)</f>
        <v>0</v>
      </c>
      <c r="CF9">
        <f t="shared" si="17"/>
        <v>0</v>
      </c>
      <c r="CG9" s="82">
        <f t="shared" si="18"/>
        <v>0</v>
      </c>
      <c r="CH9" s="22"/>
      <c r="CI9" s="14">
        <f t="shared" si="19"/>
        <v>0</v>
      </c>
      <c r="CK9">
        <f t="shared" si="20"/>
        <v>0</v>
      </c>
      <c r="CL9">
        <f t="shared" ref="CL9:CL72" si="39">SUM(CF9:CG9)</f>
        <v>0</v>
      </c>
      <c r="CN9">
        <v>0</v>
      </c>
      <c r="CO9">
        <v>0</v>
      </c>
      <c r="CQ9">
        <v>2</v>
      </c>
      <c r="CR9">
        <f t="shared" ref="CR9:CR22" si="40">CN9</f>
        <v>0</v>
      </c>
      <c r="CS9">
        <f t="shared" ref="CS9:CS22" si="41">CO9</f>
        <v>0</v>
      </c>
      <c r="CU9" s="19"/>
      <c r="CV9" s="467"/>
      <c r="CW9" s="467"/>
      <c r="CX9" s="467"/>
      <c r="CY9" s="467"/>
      <c r="CZ9" s="467"/>
      <c r="DA9" s="467"/>
      <c r="DB9" s="467"/>
      <c r="DC9" s="467"/>
      <c r="DD9" s="106"/>
      <c r="DE9" s="106"/>
      <c r="DF9" s="106"/>
      <c r="DG9" s="20"/>
      <c r="DH9" s="22"/>
      <c r="DI9" s="22"/>
      <c r="DJ9" s="22"/>
      <c r="DK9" s="22"/>
      <c r="DL9" s="22"/>
      <c r="DM9" s="22"/>
      <c r="DN9" s="22"/>
      <c r="DO9" s="22"/>
      <c r="DP9" s="22"/>
      <c r="DQ9" s="22"/>
      <c r="DR9" s="22"/>
      <c r="DS9" s="22"/>
      <c r="DT9" s="22"/>
      <c r="DU9" s="22"/>
      <c r="DV9" s="22"/>
      <c r="DW9" s="22"/>
      <c r="DX9" s="22"/>
      <c r="DY9" s="22"/>
    </row>
    <row r="10" spans="1:129" ht="15" customHeight="1" x14ac:dyDescent="0.35">
      <c r="A10" s="22"/>
      <c r="B10" s="388">
        <v>3</v>
      </c>
      <c r="C10" s="392"/>
      <c r="D10" s="391"/>
      <c r="E10" s="392"/>
      <c r="F10" s="392"/>
      <c r="G10" s="392"/>
      <c r="H10" s="393"/>
      <c r="I10" s="394"/>
      <c r="J10" s="392"/>
      <c r="K10" s="392"/>
      <c r="L10" s="393"/>
      <c r="M10" s="392"/>
      <c r="N10" s="392"/>
      <c r="O10" s="393"/>
      <c r="P10" s="392"/>
      <c r="Q10" s="392"/>
      <c r="R10" s="393"/>
      <c r="S10" s="392"/>
      <c r="T10" s="392"/>
      <c r="U10" s="393"/>
      <c r="V10" s="392"/>
      <c r="W10" s="392"/>
      <c r="X10" s="393"/>
      <c r="Y10" s="22"/>
      <c r="Z10">
        <f t="shared" si="2"/>
        <v>0</v>
      </c>
      <c r="AA10">
        <f>IF(E10=FracWEEE!F$27,1,0)</f>
        <v>0</v>
      </c>
      <c r="AB10">
        <f t="shared" si="3"/>
        <v>0</v>
      </c>
      <c r="AC10" s="13">
        <f>_xlfn.XLOOKUP($F10,FracWEEE!$G$5:$G$51,FracWEEE!$H$5:$H$51)</f>
        <v>0</v>
      </c>
      <c r="AD10" s="13">
        <f t="shared" si="4"/>
        <v>0</v>
      </c>
      <c r="AE10" t="str">
        <f t="shared" si="5"/>
        <v/>
      </c>
      <c r="AF10" t="str">
        <f>IF(AE10&lt;&gt;"",_xlfn.XLOOKUP(AE10,FracWEEE!$G$5:$G$51,FracWEEE!$H$5:$H$51),"")</f>
        <v/>
      </c>
      <c r="AG10">
        <f t="shared" si="21"/>
        <v>1</v>
      </c>
      <c r="AH10">
        <f>_xlfn.XLOOKUP(K10,connection,Data!$D$51:$D$63)</f>
        <v>0</v>
      </c>
      <c r="AI10">
        <f t="shared" si="22"/>
        <v>0</v>
      </c>
      <c r="AJ10">
        <f t="shared" si="23"/>
        <v>0</v>
      </c>
      <c r="AK10" t="str">
        <f t="shared" si="6"/>
        <v/>
      </c>
      <c r="AL10" t="str">
        <f>IF(AK10&lt;&gt;"",_xlfn.XLOOKUP(AK10,FracWEEE!$G$5:$G$51,FracWEEE!$H$5:$H$51),"")</f>
        <v/>
      </c>
      <c r="AM10">
        <f t="shared" si="24"/>
        <v>1</v>
      </c>
      <c r="AN10">
        <f>_xlfn.XLOOKUP(N10,connection,Data!$D$51:$D$63)</f>
        <v>0</v>
      </c>
      <c r="AO10">
        <f t="shared" si="25"/>
        <v>0</v>
      </c>
      <c r="AP10">
        <f t="shared" si="26"/>
        <v>0</v>
      </c>
      <c r="AQ10" t="str">
        <f t="shared" si="7"/>
        <v/>
      </c>
      <c r="AR10" t="str">
        <f>IF(AQ10&lt;&gt;"",_xlfn.XLOOKUP(AQ10,FracWEEE!$G$5:$G$51,FracWEEE!$H$5:$H$51),"")</f>
        <v/>
      </c>
      <c r="AS10">
        <f t="shared" si="27"/>
        <v>1</v>
      </c>
      <c r="AT10">
        <f>_xlfn.XLOOKUP(Q10,connection,Data!$D$51:$D$63)</f>
        <v>0</v>
      </c>
      <c r="AU10">
        <f t="shared" si="28"/>
        <v>0</v>
      </c>
      <c r="AV10">
        <f t="shared" si="29"/>
        <v>0</v>
      </c>
      <c r="AW10" t="str">
        <f t="shared" si="9"/>
        <v/>
      </c>
      <c r="AX10" t="str">
        <f>IF(AW10&lt;&gt;"",_xlfn.XLOOKUP(AW10,FracWEEE!$G$5:$G$51,FracWEEE!$H$5:$H$51),"")</f>
        <v/>
      </c>
      <c r="AY10">
        <f t="shared" si="30"/>
        <v>1</v>
      </c>
      <c r="AZ10">
        <f>_xlfn.XLOOKUP(T10,connection,Data!$D$51:$D$63)</f>
        <v>0</v>
      </c>
      <c r="BA10">
        <f t="shared" si="31"/>
        <v>0</v>
      </c>
      <c r="BB10">
        <f t="shared" si="32"/>
        <v>0</v>
      </c>
      <c r="BC10" t="str">
        <f t="shared" si="10"/>
        <v/>
      </c>
      <c r="BD10" t="str">
        <f>IF(BC10&lt;&gt;"",_xlfn.XLOOKUP(BC10,FracWEEE!$G$5:$G$51,FracWEEE!$H$5:$H$51),"")</f>
        <v/>
      </c>
      <c r="BE10">
        <f t="shared" si="33"/>
        <v>1</v>
      </c>
      <c r="BF10">
        <f>_xlfn.XLOOKUP(W10,connection,Data!$D$51:$D$63)</f>
        <v>0</v>
      </c>
      <c r="BG10">
        <f t="shared" si="34"/>
        <v>0</v>
      </c>
      <c r="BH10">
        <f t="shared" si="35"/>
        <v>0</v>
      </c>
      <c r="BJ10" s="16">
        <f>IF(cat=1,_xlfn.XLOOKUP(F10,FracWEEE!G$5:G$51,FracWEEE!P$5:P$51),IF(cat=5,_xlfn.XLOOKUP(F10,FracWEEE!G$5:G$51,FracWEEE!AF$5:AF$51)))</f>
        <v>0</v>
      </c>
      <c r="BK10" s="16">
        <f t="shared" si="36"/>
        <v>1</v>
      </c>
      <c r="BL10" s="16">
        <f>IF(cat=1,_xlfn.XLOOKUP(F10,FRACTIONS!$C$3:$C$51,FRACTIONS!$F$3:$F$51),IF(cat=5,_xlfn.XLOOKUP(F10,FRACTIONS!O$3:O$51,FRACTIONS!R$3:R$51)))</f>
        <v>1</v>
      </c>
      <c r="BM10" s="16">
        <f>IF(AA10=1,_xlfn.XLOOKUP(G10,additive,Data!D$4:D$11,0),0)</f>
        <v>0</v>
      </c>
      <c r="BN10" s="16">
        <f t="shared" si="11"/>
        <v>1</v>
      </c>
      <c r="BO10" s="16">
        <f>MAX(0,1-((1-AJ10)*(1-AP10)*(1-AV10)*(1-BB10)*(1-BH10)))</f>
        <v>0</v>
      </c>
      <c r="BP10" s="16">
        <f t="shared" si="38"/>
        <v>1</v>
      </c>
      <c r="BR10" s="122">
        <f t="shared" si="13"/>
        <v>0</v>
      </c>
      <c r="BS10" s="123">
        <f t="shared" si="14"/>
        <v>0</v>
      </c>
      <c r="BT10" s="123">
        <f t="shared" si="15"/>
        <v>0</v>
      </c>
      <c r="BU10" s="123">
        <f t="shared" si="16"/>
        <v>0</v>
      </c>
      <c r="BW10" s="104">
        <f>ROUND(IF(F10=FracWEEE!G$10,D10*BL10*BP10,"0"),1)</f>
        <v>0</v>
      </c>
      <c r="BX10">
        <f>ROUND(IF(OR(F10=FracWEEE!G$5,F10=FracWEEE!G$8),D10*BL10*BP10,0),1)</f>
        <v>0</v>
      </c>
      <c r="BY10">
        <f>ROUND(IF(OR(F10=FracWEEE!G$6,F10=FracWEEE!G$7),D10*BL10*BP10,0),1)</f>
        <v>0</v>
      </c>
      <c r="BZ10">
        <f>ROUND(IF(E10=FracWEEE!F$27,D10*BL10*BP10,0),1)</f>
        <v>0</v>
      </c>
      <c r="CA10">
        <f>ROUND(IF(OR(F10=FracWEEE!G$11,F10=FracWEEE!G$12,F10=FracWEEE!G$13),D10*BL10*BP10,0),1)</f>
        <v>0</v>
      </c>
      <c r="CB10" s="104">
        <f>ROUND(IF(F10=FracWEEE!G$15,D10*BL10*BP10,"0"),1)</f>
        <v>0</v>
      </c>
      <c r="CC10" s="104">
        <f>ROUND(IF(F10=FracWEEE!G$16,D10*BL10*BP10,"0"),1)</f>
        <v>0</v>
      </c>
      <c r="CD10" s="104">
        <f>ROUND(IF(F10=FracWEEE!G$14,D10*BL10*BP10,"0"),1)</f>
        <v>0</v>
      </c>
      <c r="CE10">
        <f>ROUND(IF(OR(F10=FracWEEE!G$17,F10=FracWEEE!G$18,F10=FracWEEE!G$19),D10*BL10*BP10,0),1)</f>
        <v>0</v>
      </c>
      <c r="CF10">
        <f t="shared" si="17"/>
        <v>0</v>
      </c>
      <c r="CG10" s="82">
        <f t="shared" si="18"/>
        <v>0</v>
      </c>
      <c r="CH10" s="22"/>
      <c r="CI10" s="14">
        <f t="shared" si="19"/>
        <v>0</v>
      </c>
      <c r="CK10">
        <f t="shared" si="20"/>
        <v>0</v>
      </c>
      <c r="CL10">
        <f t="shared" si="39"/>
        <v>0</v>
      </c>
      <c r="CN10">
        <v>0</v>
      </c>
      <c r="CO10">
        <v>0</v>
      </c>
      <c r="CQ10">
        <v>3</v>
      </c>
      <c r="CR10">
        <f t="shared" si="40"/>
        <v>0</v>
      </c>
      <c r="CS10">
        <f t="shared" si="41"/>
        <v>0</v>
      </c>
      <c r="CU10" s="19"/>
      <c r="CV10" s="105"/>
      <c r="CW10" s="105"/>
      <c r="CX10" s="105"/>
      <c r="CY10" s="105"/>
      <c r="CZ10" s="105"/>
      <c r="DA10" s="105"/>
      <c r="DB10" s="105"/>
      <c r="DC10" s="105"/>
      <c r="DD10" s="106"/>
      <c r="DE10" s="106"/>
      <c r="DF10" s="106"/>
      <c r="DG10" s="20"/>
      <c r="DH10" s="22"/>
      <c r="DI10" s="22"/>
      <c r="DJ10" s="22"/>
      <c r="DK10" s="22"/>
      <c r="DL10" s="22"/>
      <c r="DM10" s="22"/>
      <c r="DN10" s="22"/>
      <c r="DO10" s="22"/>
      <c r="DP10" s="22"/>
      <c r="DQ10" s="22"/>
      <c r="DR10" s="22"/>
      <c r="DS10" s="22"/>
      <c r="DT10" s="22"/>
      <c r="DU10" s="22"/>
      <c r="DV10" s="22"/>
      <c r="DW10" s="22"/>
      <c r="DX10" s="22"/>
      <c r="DY10" s="22"/>
    </row>
    <row r="11" spans="1:129" ht="15" customHeight="1" x14ac:dyDescent="0.35">
      <c r="A11" s="22"/>
      <c r="B11" s="388">
        <v>4</v>
      </c>
      <c r="C11" s="392"/>
      <c r="D11" s="391"/>
      <c r="E11" s="392"/>
      <c r="F11" s="392"/>
      <c r="G11" s="392"/>
      <c r="H11" s="393"/>
      <c r="I11" s="394"/>
      <c r="J11" s="392"/>
      <c r="K11" s="392"/>
      <c r="L11" s="393"/>
      <c r="M11" s="392"/>
      <c r="N11" s="392"/>
      <c r="O11" s="393"/>
      <c r="P11" s="392"/>
      <c r="Q11" s="392"/>
      <c r="R11" s="393"/>
      <c r="S11" s="392"/>
      <c r="T11" s="392"/>
      <c r="U11" s="393"/>
      <c r="V11" s="392"/>
      <c r="W11" s="392"/>
      <c r="X11" s="393"/>
      <c r="Y11" s="22"/>
      <c r="Z11">
        <f t="shared" si="2"/>
        <v>0</v>
      </c>
      <c r="AA11">
        <f>IF(E11=FracWEEE!F$27,1,0)</f>
        <v>0</v>
      </c>
      <c r="AB11">
        <f t="shared" si="3"/>
        <v>0</v>
      </c>
      <c r="AC11" s="13">
        <f>_xlfn.XLOOKUP($F11,FracWEEE!$G$5:$G$51,FracWEEE!$H$5:$H$51)</f>
        <v>0</v>
      </c>
      <c r="AD11" s="13">
        <f t="shared" si="4"/>
        <v>0</v>
      </c>
      <c r="AE11" t="str">
        <f t="shared" si="5"/>
        <v/>
      </c>
      <c r="AF11" t="str">
        <f>IF(AE11&lt;&gt;"",_xlfn.XLOOKUP(AE11,FracWEEE!$G$5:$G$51,FracWEEE!$H$5:$H$51),"")</f>
        <v/>
      </c>
      <c r="AG11">
        <f t="shared" si="21"/>
        <v>1</v>
      </c>
      <c r="AH11">
        <f>_xlfn.XLOOKUP(K11,connection,Data!$D$51:$D$63)</f>
        <v>0</v>
      </c>
      <c r="AI11">
        <f t="shared" si="22"/>
        <v>0</v>
      </c>
      <c r="AJ11">
        <f t="shared" si="23"/>
        <v>0</v>
      </c>
      <c r="AK11" t="str">
        <f t="shared" si="6"/>
        <v/>
      </c>
      <c r="AL11" t="str">
        <f>IF(AK11&lt;&gt;"",_xlfn.XLOOKUP(AK11,FracWEEE!$G$5:$G$51,FracWEEE!$H$5:$H$51),"")</f>
        <v/>
      </c>
      <c r="AM11">
        <f t="shared" si="24"/>
        <v>1</v>
      </c>
      <c r="AN11">
        <f>_xlfn.XLOOKUP(N11,connection,Data!$D$51:$D$63)</f>
        <v>0</v>
      </c>
      <c r="AO11">
        <f t="shared" si="25"/>
        <v>0</v>
      </c>
      <c r="AP11">
        <f t="shared" si="26"/>
        <v>0</v>
      </c>
      <c r="AQ11" t="str">
        <f t="shared" si="7"/>
        <v/>
      </c>
      <c r="AR11" t="str">
        <f>IF(AQ11&lt;&gt;"",_xlfn.XLOOKUP(AQ11,FracWEEE!$G$5:$G$51,FracWEEE!$H$5:$H$51),"")</f>
        <v/>
      </c>
      <c r="AS11">
        <f t="shared" si="27"/>
        <v>1</v>
      </c>
      <c r="AT11">
        <f>_xlfn.XLOOKUP(Q11,connection,Data!$D$51:$D$63)</f>
        <v>0</v>
      </c>
      <c r="AU11">
        <f t="shared" si="28"/>
        <v>0</v>
      </c>
      <c r="AV11">
        <f t="shared" si="29"/>
        <v>0</v>
      </c>
      <c r="AW11" t="str">
        <f t="shared" si="9"/>
        <v/>
      </c>
      <c r="AX11" t="str">
        <f>IF(AW11&lt;&gt;"",_xlfn.XLOOKUP(AW11,FracWEEE!$G$5:$G$51,FracWEEE!$H$5:$H$51),"")</f>
        <v/>
      </c>
      <c r="AY11">
        <f t="shared" si="30"/>
        <v>1</v>
      </c>
      <c r="AZ11">
        <f>_xlfn.XLOOKUP(T11,connection,Data!$D$51:$D$63)</f>
        <v>0</v>
      </c>
      <c r="BA11">
        <f t="shared" si="31"/>
        <v>0</v>
      </c>
      <c r="BB11">
        <f t="shared" si="32"/>
        <v>0</v>
      </c>
      <c r="BC11" t="str">
        <f t="shared" si="10"/>
        <v/>
      </c>
      <c r="BD11" t="str">
        <f>IF(BC11&lt;&gt;"",_xlfn.XLOOKUP(BC11,FracWEEE!$G$5:$G$51,FracWEEE!$H$5:$H$51),"")</f>
        <v/>
      </c>
      <c r="BE11">
        <f t="shared" si="33"/>
        <v>1</v>
      </c>
      <c r="BF11">
        <f>_xlfn.XLOOKUP(W11,connection,Data!$D$51:$D$63)</f>
        <v>0</v>
      </c>
      <c r="BG11">
        <f t="shared" si="34"/>
        <v>0</v>
      </c>
      <c r="BH11">
        <f t="shared" si="35"/>
        <v>0</v>
      </c>
      <c r="BJ11" s="16">
        <f>IF(cat=1,_xlfn.XLOOKUP(F11,FracWEEE!G$5:G$51,FracWEEE!P$5:P$51),IF(cat=5,_xlfn.XLOOKUP(F11,FracWEEE!G$5:G$51,FracWEEE!AF$5:AF$51)))</f>
        <v>0</v>
      </c>
      <c r="BK11" s="16">
        <f t="shared" si="36"/>
        <v>1</v>
      </c>
      <c r="BL11" s="16">
        <f>IF(cat=1,_xlfn.XLOOKUP(F11,FRACTIONS!$C$3:$C$51,FRACTIONS!$F$3:$F$51),IF(cat=5,_xlfn.XLOOKUP(F11,FRACTIONS!O$3:O$51,FRACTIONS!R$3:R$51)))</f>
        <v>1</v>
      </c>
      <c r="BM11" s="16">
        <f>IF(AA11=1,_xlfn.XLOOKUP(G11,additive,Data!D$4:D$11,0),0)</f>
        <v>0</v>
      </c>
      <c r="BN11" s="16">
        <f t="shared" si="11"/>
        <v>1</v>
      </c>
      <c r="BO11" s="16">
        <f t="shared" si="37"/>
        <v>0</v>
      </c>
      <c r="BP11" s="16">
        <f t="shared" si="38"/>
        <v>1</v>
      </c>
      <c r="BR11" s="122">
        <f t="shared" si="13"/>
        <v>0</v>
      </c>
      <c r="BS11" s="123">
        <f t="shared" si="14"/>
        <v>0</v>
      </c>
      <c r="BT11" s="123">
        <f t="shared" si="15"/>
        <v>0</v>
      </c>
      <c r="BU11" s="123">
        <f t="shared" si="16"/>
        <v>0</v>
      </c>
      <c r="BW11" s="104">
        <f>ROUND(IF(F11=FracWEEE!G$10,D11*BL11*BP11,"0"),1)</f>
        <v>0</v>
      </c>
      <c r="BX11">
        <f>ROUND(IF(OR(F11=FracWEEE!G$5,F11=FracWEEE!G$8),D11*BL11*BP11,0),1)</f>
        <v>0</v>
      </c>
      <c r="BY11">
        <f>ROUND(IF(OR(F11=FracWEEE!G$6,F11=FracWEEE!G$7),D11*BL11*BP11,0),1)</f>
        <v>0</v>
      </c>
      <c r="BZ11">
        <f>ROUND(IF(E11=FracWEEE!F$27,D11*BL11*BP11,0),1)</f>
        <v>0</v>
      </c>
      <c r="CA11">
        <f>ROUND(IF(OR(F11=FracWEEE!G$11,F11=FracWEEE!G$12,F11=FracWEEE!G$13),D11*BL11*BP11,0),1)</f>
        <v>0</v>
      </c>
      <c r="CB11" s="104">
        <f>ROUND(IF(F11=FracWEEE!G$15,D11*BL11*BP11,"0"),1)</f>
        <v>0</v>
      </c>
      <c r="CC11" s="104">
        <f>ROUND(IF(F11=FracWEEE!G$16,D11*BL11*BP11,"0"),1)</f>
        <v>0</v>
      </c>
      <c r="CD11" s="104">
        <f>ROUND(IF(F11=FracWEEE!G$14,D11*BL11*BP11,"0"),1)</f>
        <v>0</v>
      </c>
      <c r="CE11">
        <f>ROUND(IF(OR(F11=FracWEEE!G$17,F11=FracWEEE!G$18,F11=FracWEEE!G$19),D11*BL11*BP11,0),1)</f>
        <v>0</v>
      </c>
      <c r="CF11">
        <f t="shared" si="17"/>
        <v>0</v>
      </c>
      <c r="CG11" s="82">
        <f t="shared" si="18"/>
        <v>0</v>
      </c>
      <c r="CH11" s="22"/>
      <c r="CI11" s="14">
        <f t="shared" si="19"/>
        <v>0</v>
      </c>
      <c r="CK11">
        <f t="shared" si="20"/>
        <v>0</v>
      </c>
      <c r="CL11">
        <f t="shared" si="39"/>
        <v>0</v>
      </c>
      <c r="CN11">
        <v>0</v>
      </c>
      <c r="CO11">
        <v>0</v>
      </c>
      <c r="CQ11">
        <v>4</v>
      </c>
      <c r="CR11">
        <f t="shared" si="40"/>
        <v>0</v>
      </c>
      <c r="CS11">
        <f t="shared" si="41"/>
        <v>0</v>
      </c>
      <c r="CU11" s="21"/>
      <c r="CV11" s="31" t="s">
        <v>164</v>
      </c>
      <c r="CW11" s="32"/>
      <c r="CX11" s="484" t="str">
        <f>START!D7</f>
        <v>&lt; Your name &gt;</v>
      </c>
      <c r="CY11" s="484"/>
      <c r="CZ11" s="485"/>
      <c r="DA11" s="22"/>
      <c r="DB11" s="481" t="s">
        <v>165</v>
      </c>
      <c r="DC11" s="481"/>
      <c r="DD11" s="106"/>
      <c r="DE11" s="106"/>
      <c r="DF11" s="106"/>
      <c r="DG11" s="20"/>
      <c r="DH11" s="22"/>
      <c r="DI11" s="22"/>
      <c r="DJ11" s="22"/>
      <c r="DK11" s="22"/>
      <c r="DL11" s="22"/>
      <c r="DM11" s="22"/>
      <c r="DN11" s="22"/>
      <c r="DO11" s="22"/>
      <c r="DP11" s="22"/>
      <c r="DQ11" s="22"/>
      <c r="DR11" s="22"/>
      <c r="DS11" s="22"/>
      <c r="DT11" s="22"/>
      <c r="DU11" s="22"/>
      <c r="DV11" s="22"/>
      <c r="DW11" s="22"/>
      <c r="DX11" s="22"/>
      <c r="DY11" s="22"/>
    </row>
    <row r="12" spans="1:129" ht="15" customHeight="1" x14ac:dyDescent="0.35">
      <c r="A12" s="22"/>
      <c r="B12" s="388">
        <v>5</v>
      </c>
      <c r="C12" s="392"/>
      <c r="D12" s="391"/>
      <c r="E12" s="392"/>
      <c r="F12" s="392"/>
      <c r="G12" s="392"/>
      <c r="H12" s="393"/>
      <c r="I12" s="394"/>
      <c r="J12" s="392"/>
      <c r="K12" s="392"/>
      <c r="L12" s="393"/>
      <c r="M12" s="392"/>
      <c r="N12" s="392"/>
      <c r="O12" s="393"/>
      <c r="P12" s="392"/>
      <c r="Q12" s="392"/>
      <c r="R12" s="393"/>
      <c r="S12" s="392"/>
      <c r="T12" s="392"/>
      <c r="U12" s="393"/>
      <c r="V12" s="392"/>
      <c r="W12" s="392"/>
      <c r="X12" s="393"/>
      <c r="Y12" s="22"/>
      <c r="Z12">
        <f t="shared" si="2"/>
        <v>0</v>
      </c>
      <c r="AA12">
        <f>IF(E12=FracWEEE!F$27,1,0)</f>
        <v>0</v>
      </c>
      <c r="AB12">
        <f t="shared" si="3"/>
        <v>0</v>
      </c>
      <c r="AC12" s="13">
        <f>_xlfn.XLOOKUP($F12,FracWEEE!$G$5:$G$51,FracWEEE!$H$5:$H$51)</f>
        <v>0</v>
      </c>
      <c r="AD12" s="13">
        <f t="shared" si="4"/>
        <v>0</v>
      </c>
      <c r="AE12" t="str">
        <f t="shared" si="5"/>
        <v/>
      </c>
      <c r="AF12" t="str">
        <f>IF(AE12&lt;&gt;"",_xlfn.XLOOKUP(AE12,FracWEEE!$G$5:$G$51,FracWEEE!$H$5:$H$51),"")</f>
        <v/>
      </c>
      <c r="AG12">
        <f t="shared" si="21"/>
        <v>1</v>
      </c>
      <c r="AH12">
        <f>_xlfn.XLOOKUP(K12,connection,Data!$D$51:$D$63)</f>
        <v>0</v>
      </c>
      <c r="AI12">
        <f t="shared" si="22"/>
        <v>0</v>
      </c>
      <c r="AJ12">
        <f t="shared" si="23"/>
        <v>0</v>
      </c>
      <c r="AK12" t="str">
        <f t="shared" si="6"/>
        <v/>
      </c>
      <c r="AL12" t="str">
        <f>IF(AK12&lt;&gt;"",_xlfn.XLOOKUP(AK12,FracWEEE!$G$5:$G$51,FracWEEE!$H$5:$H$51),"")</f>
        <v/>
      </c>
      <c r="AM12">
        <f t="shared" si="24"/>
        <v>1</v>
      </c>
      <c r="AN12">
        <f>_xlfn.XLOOKUP(N12,connection,Data!$D$51:$D$63)</f>
        <v>0</v>
      </c>
      <c r="AO12">
        <f t="shared" si="25"/>
        <v>0</v>
      </c>
      <c r="AP12">
        <f t="shared" si="26"/>
        <v>0</v>
      </c>
      <c r="AQ12" t="str">
        <f t="shared" si="7"/>
        <v/>
      </c>
      <c r="AR12" t="str">
        <f>IF(AQ12&lt;&gt;"",_xlfn.XLOOKUP(AQ12,FracWEEE!$G$5:$G$51,FracWEEE!$H$5:$H$51),"")</f>
        <v/>
      </c>
      <c r="AS12">
        <f t="shared" si="27"/>
        <v>1</v>
      </c>
      <c r="AT12">
        <f>_xlfn.XLOOKUP(Q12,connection,Data!$D$51:$D$63)</f>
        <v>0</v>
      </c>
      <c r="AU12">
        <f t="shared" si="28"/>
        <v>0</v>
      </c>
      <c r="AV12">
        <f t="shared" si="29"/>
        <v>0</v>
      </c>
      <c r="AW12" t="str">
        <f t="shared" si="9"/>
        <v/>
      </c>
      <c r="AX12" t="str">
        <f>IF(AW12&lt;&gt;"",_xlfn.XLOOKUP(AW12,FracWEEE!$G$5:$G$51,FracWEEE!$H$5:$H$51),"")</f>
        <v/>
      </c>
      <c r="AY12">
        <f t="shared" si="30"/>
        <v>1</v>
      </c>
      <c r="AZ12">
        <f>_xlfn.XLOOKUP(T12,connection,Data!$D$51:$D$63)</f>
        <v>0</v>
      </c>
      <c r="BA12">
        <f t="shared" si="31"/>
        <v>0</v>
      </c>
      <c r="BB12">
        <f t="shared" si="32"/>
        <v>0</v>
      </c>
      <c r="BC12" t="str">
        <f t="shared" si="10"/>
        <v/>
      </c>
      <c r="BD12" t="str">
        <f>IF(BC12&lt;&gt;"",_xlfn.XLOOKUP(BC12,FracWEEE!$G$5:$G$51,FracWEEE!$H$5:$H$51),"")</f>
        <v/>
      </c>
      <c r="BE12">
        <f t="shared" si="33"/>
        <v>1</v>
      </c>
      <c r="BF12">
        <f>_xlfn.XLOOKUP(W12,connection,Data!$D$51:$D$63)</f>
        <v>0</v>
      </c>
      <c r="BG12">
        <f t="shared" si="34"/>
        <v>0</v>
      </c>
      <c r="BH12">
        <f t="shared" si="35"/>
        <v>0</v>
      </c>
      <c r="BJ12" s="16">
        <f>IF(cat=1,_xlfn.XLOOKUP(F12,FracWEEE!G$5:G$51,FracWEEE!P$5:P$51),IF(cat=5,_xlfn.XLOOKUP(F12,FracWEEE!G$5:G$51,FracWEEE!AF$5:AF$51)))</f>
        <v>0</v>
      </c>
      <c r="BK12" s="16">
        <f t="shared" si="36"/>
        <v>1</v>
      </c>
      <c r="BL12" s="16">
        <f>IF(cat=1,_xlfn.XLOOKUP(F12,FRACTIONS!$C$3:$C$51,FRACTIONS!$F$3:$F$51),IF(cat=5,_xlfn.XLOOKUP(F12,FRACTIONS!O$3:O$51,FRACTIONS!R$3:R$51)))</f>
        <v>1</v>
      </c>
      <c r="BM12" s="16">
        <f>IF(AA12=1,_xlfn.XLOOKUP(G12,additive,Data!D$4:D$11,0),0)</f>
        <v>0</v>
      </c>
      <c r="BN12" s="16">
        <f t="shared" si="11"/>
        <v>1</v>
      </c>
      <c r="BO12" s="16">
        <f t="shared" si="37"/>
        <v>0</v>
      </c>
      <c r="BP12" s="16">
        <f t="shared" si="38"/>
        <v>1</v>
      </c>
      <c r="BR12" s="122">
        <f t="shared" si="13"/>
        <v>0</v>
      </c>
      <c r="BS12" s="123">
        <f t="shared" si="14"/>
        <v>0</v>
      </c>
      <c r="BT12" s="123">
        <f t="shared" si="15"/>
        <v>0</v>
      </c>
      <c r="BU12" s="123">
        <f t="shared" si="16"/>
        <v>0</v>
      </c>
      <c r="BW12" s="104">
        <f>ROUND(IF(F12=FracWEEE!G$10,D12*BL12*BP12,"0"),1)</f>
        <v>0</v>
      </c>
      <c r="BX12">
        <f>ROUND(IF(OR(F12=FracWEEE!G$5,F12=FracWEEE!G$8),D12*BL12*BP12,0),1)</f>
        <v>0</v>
      </c>
      <c r="BY12">
        <f>ROUND(IF(OR(F12=FracWEEE!G$6,F12=FracWEEE!G$7),D12*BL12*BP12,0),1)</f>
        <v>0</v>
      </c>
      <c r="BZ12">
        <f>ROUND(IF(E12=FracWEEE!F$27,D12*BL12*BP12,0),1)</f>
        <v>0</v>
      </c>
      <c r="CA12">
        <f>ROUND(IF(OR(F12=FracWEEE!G$11,F12=FracWEEE!G$12,F12=FracWEEE!G$13),D12*BL12*BP12,0),1)</f>
        <v>0</v>
      </c>
      <c r="CB12" s="104">
        <f>ROUND(IF(F12=FracWEEE!G$15,D12*BL12*BP12,"0"),1)</f>
        <v>0</v>
      </c>
      <c r="CC12" s="104">
        <f>ROUND(IF(F12=FracWEEE!G$16,D12*BL12*BP12,"0"),1)</f>
        <v>0</v>
      </c>
      <c r="CD12" s="104">
        <f>ROUND(IF(F12=FracWEEE!G$14,D12*BL12*BP12,"0"),1)</f>
        <v>0</v>
      </c>
      <c r="CE12">
        <f>ROUND(IF(OR(F12=FracWEEE!G$17,F12=FracWEEE!G$18,F12=FracWEEE!G$19),D12*BL12*BP12,0),1)</f>
        <v>0</v>
      </c>
      <c r="CF12">
        <f t="shared" si="17"/>
        <v>0</v>
      </c>
      <c r="CG12" s="82">
        <f t="shared" si="18"/>
        <v>0</v>
      </c>
      <c r="CH12" s="22"/>
      <c r="CI12" s="14">
        <f t="shared" si="19"/>
        <v>0</v>
      </c>
      <c r="CK12">
        <f t="shared" si="20"/>
        <v>0</v>
      </c>
      <c r="CL12">
        <f t="shared" si="39"/>
        <v>0</v>
      </c>
      <c r="CN12">
        <v>0</v>
      </c>
      <c r="CO12">
        <v>0</v>
      </c>
      <c r="CQ12">
        <v>5</v>
      </c>
      <c r="CR12">
        <f t="shared" si="40"/>
        <v>0</v>
      </c>
      <c r="CS12">
        <f t="shared" si="41"/>
        <v>0</v>
      </c>
      <c r="CU12" s="21"/>
      <c r="CV12" s="33" t="s">
        <v>166</v>
      </c>
      <c r="CW12" s="107"/>
      <c r="CX12" s="482" t="str">
        <f>START!D8</f>
        <v>&lt; Date &gt;</v>
      </c>
      <c r="CY12" s="482"/>
      <c r="CZ12" s="483"/>
      <c r="DA12" s="22"/>
      <c r="DB12" s="481"/>
      <c r="DC12" s="481"/>
      <c r="DD12" s="106"/>
      <c r="DE12" s="106"/>
      <c r="DF12" s="106"/>
      <c r="DG12" s="20"/>
      <c r="DH12" s="22"/>
      <c r="DI12" s="22"/>
      <c r="DJ12" s="22"/>
      <c r="DK12" s="22"/>
      <c r="DL12" s="22"/>
      <c r="DM12" s="22"/>
      <c r="DN12" s="22"/>
      <c r="DO12" s="22"/>
      <c r="DP12" s="22"/>
      <c r="DQ12" s="22"/>
      <c r="DR12" s="22"/>
      <c r="DS12" s="22"/>
      <c r="DT12" s="22"/>
      <c r="DU12" s="22"/>
      <c r="DV12" s="22"/>
      <c r="DW12" s="22"/>
      <c r="DX12" s="22"/>
      <c r="DY12" s="22"/>
    </row>
    <row r="13" spans="1:129" ht="15" customHeight="1" x14ac:dyDescent="0.35">
      <c r="A13" s="22"/>
      <c r="B13" s="388">
        <v>6</v>
      </c>
      <c r="C13" s="392"/>
      <c r="D13" s="391"/>
      <c r="E13" s="392"/>
      <c r="F13" s="392"/>
      <c r="G13" s="392"/>
      <c r="H13" s="393"/>
      <c r="I13" s="394"/>
      <c r="J13" s="392"/>
      <c r="K13" s="392"/>
      <c r="L13" s="393"/>
      <c r="M13" s="392"/>
      <c r="N13" s="392"/>
      <c r="O13" s="393"/>
      <c r="P13" s="392"/>
      <c r="Q13" s="392"/>
      <c r="R13" s="393"/>
      <c r="S13" s="392"/>
      <c r="T13" s="392"/>
      <c r="U13" s="393"/>
      <c r="V13" s="392"/>
      <c r="W13" s="392"/>
      <c r="X13" s="393"/>
      <c r="Y13" s="22"/>
      <c r="Z13">
        <f t="shared" si="2"/>
        <v>0</v>
      </c>
      <c r="AA13">
        <f>IF(E13=FracWEEE!F$27,1,0)</f>
        <v>0</v>
      </c>
      <c r="AB13">
        <f t="shared" si="3"/>
        <v>0</v>
      </c>
      <c r="AC13" s="13">
        <f>_xlfn.XLOOKUP($F13,FracWEEE!$G$5:$G$51,FracWEEE!$H$5:$H$51)</f>
        <v>0</v>
      </c>
      <c r="AD13" s="13">
        <f t="shared" si="4"/>
        <v>0</v>
      </c>
      <c r="AE13" t="str">
        <f t="shared" si="5"/>
        <v/>
      </c>
      <c r="AF13" t="str">
        <f>IF(AE13&lt;&gt;"",_xlfn.XLOOKUP(AE13,FracWEEE!$G$5:$G$51,FracWEEE!$H$5:$H$51),"")</f>
        <v/>
      </c>
      <c r="AG13">
        <f t="shared" si="21"/>
        <v>1</v>
      </c>
      <c r="AH13">
        <f>_xlfn.XLOOKUP(K13,connection,Data!$D$51:$D$63)</f>
        <v>0</v>
      </c>
      <c r="AI13">
        <f t="shared" si="22"/>
        <v>0</v>
      </c>
      <c r="AJ13">
        <f t="shared" si="23"/>
        <v>0</v>
      </c>
      <c r="AK13" t="str">
        <f t="shared" si="6"/>
        <v/>
      </c>
      <c r="AL13" t="str">
        <f>IF(AK13&lt;&gt;"",_xlfn.XLOOKUP(AK13,FracWEEE!$G$5:$G$51,FracWEEE!$H$5:$H$51),"")</f>
        <v/>
      </c>
      <c r="AM13">
        <f t="shared" si="24"/>
        <v>1</v>
      </c>
      <c r="AN13">
        <f>_xlfn.XLOOKUP(N13,connection,Data!$D$51:$D$63)</f>
        <v>0</v>
      </c>
      <c r="AO13">
        <f t="shared" si="25"/>
        <v>0</v>
      </c>
      <c r="AP13">
        <f t="shared" si="26"/>
        <v>0</v>
      </c>
      <c r="AQ13" t="str">
        <f t="shared" si="7"/>
        <v/>
      </c>
      <c r="AR13" t="str">
        <f>IF(AQ13&lt;&gt;"",_xlfn.XLOOKUP(AQ13,FracWEEE!$G$5:$G$51,FracWEEE!$H$5:$H$51),"")</f>
        <v/>
      </c>
      <c r="AS13">
        <f t="shared" si="27"/>
        <v>1</v>
      </c>
      <c r="AT13">
        <f>_xlfn.XLOOKUP(Q13,connection,Data!$D$51:$D$63)</f>
        <v>0</v>
      </c>
      <c r="AU13">
        <f t="shared" si="28"/>
        <v>0</v>
      </c>
      <c r="AV13">
        <f t="shared" si="29"/>
        <v>0</v>
      </c>
      <c r="AW13" t="str">
        <f t="shared" si="9"/>
        <v/>
      </c>
      <c r="AX13" t="str">
        <f>IF(AW13&lt;&gt;"",_xlfn.XLOOKUP(AW13,FracWEEE!$G$5:$G$51,FracWEEE!$H$5:$H$51),"")</f>
        <v/>
      </c>
      <c r="AY13">
        <f t="shared" si="30"/>
        <v>1</v>
      </c>
      <c r="AZ13">
        <f>_xlfn.XLOOKUP(T13,connection,Data!$D$51:$D$63)</f>
        <v>0</v>
      </c>
      <c r="BA13">
        <f t="shared" si="31"/>
        <v>0</v>
      </c>
      <c r="BB13">
        <f t="shared" si="32"/>
        <v>0</v>
      </c>
      <c r="BC13" t="str">
        <f t="shared" si="10"/>
        <v/>
      </c>
      <c r="BD13" t="str">
        <f>IF(BC13&lt;&gt;"",_xlfn.XLOOKUP(BC13,FracWEEE!$G$5:$G$51,FracWEEE!$H$5:$H$51),"")</f>
        <v/>
      </c>
      <c r="BE13">
        <f t="shared" si="33"/>
        <v>1</v>
      </c>
      <c r="BF13">
        <f>_xlfn.XLOOKUP(W13,connection,Data!$D$51:$D$63)</f>
        <v>0</v>
      </c>
      <c r="BG13">
        <f t="shared" si="34"/>
        <v>0</v>
      </c>
      <c r="BH13">
        <f t="shared" si="35"/>
        <v>0</v>
      </c>
      <c r="BJ13" s="16">
        <f>IF(cat=1,_xlfn.XLOOKUP(F13,FracWEEE!G$5:G$51,FracWEEE!P$5:P$51),IF(cat=5,_xlfn.XLOOKUP(F13,FracWEEE!G$5:G$51,FracWEEE!AF$5:AF$51)))</f>
        <v>0</v>
      </c>
      <c r="BK13" s="16">
        <f t="shared" si="36"/>
        <v>1</v>
      </c>
      <c r="BL13" s="16">
        <f>IF(cat=1,_xlfn.XLOOKUP(F13,FRACTIONS!$C$3:$C$51,FRACTIONS!$F$3:$F$51),IF(cat=5,_xlfn.XLOOKUP(F13,FRACTIONS!O$3:O$51,FRACTIONS!R$3:R$51)))</f>
        <v>1</v>
      </c>
      <c r="BM13" s="16">
        <f>IF(AA13=1,_xlfn.XLOOKUP(G13,additive,Data!D$4:D$11,0),0)</f>
        <v>0</v>
      </c>
      <c r="BN13" s="16">
        <f t="shared" si="11"/>
        <v>1</v>
      </c>
      <c r="BO13" s="16">
        <f t="shared" si="37"/>
        <v>0</v>
      </c>
      <c r="BP13" s="16">
        <f t="shared" si="38"/>
        <v>1</v>
      </c>
      <c r="BR13" s="122">
        <f t="shared" si="13"/>
        <v>0</v>
      </c>
      <c r="BS13" s="123">
        <f t="shared" si="14"/>
        <v>0</v>
      </c>
      <c r="BT13" s="123">
        <f t="shared" si="15"/>
        <v>0</v>
      </c>
      <c r="BU13" s="123">
        <f t="shared" si="16"/>
        <v>0</v>
      </c>
      <c r="BW13" s="104">
        <f>ROUND(IF(F13=FracWEEE!G$10,D13*BL13*BP13,"0"),1)</f>
        <v>0</v>
      </c>
      <c r="BX13">
        <f>ROUND(IF(OR(F13=FracWEEE!G$5,F13=FracWEEE!G$8),D13*BL13*BP13,0),1)</f>
        <v>0</v>
      </c>
      <c r="BY13">
        <f>ROUND(IF(OR(F13=FracWEEE!G$6,F13=FracWEEE!G$7),D13*BL13*BP13,0),1)</f>
        <v>0</v>
      </c>
      <c r="BZ13">
        <f>ROUND(IF(E13=FracWEEE!F$27,D13*BL13*BP13,0),1)</f>
        <v>0</v>
      </c>
      <c r="CA13">
        <f>ROUND(IF(OR(F13=FracWEEE!G$11,F13=FracWEEE!G$12,F13=FracWEEE!G$13),D13*BL13*BP13,0),1)</f>
        <v>0</v>
      </c>
      <c r="CB13" s="104">
        <f>ROUND(IF(F13=FracWEEE!G$15,D13*BL13*BP13,"0"),1)</f>
        <v>0</v>
      </c>
      <c r="CC13" s="104">
        <f>ROUND(IF(F13=FracWEEE!G$16,D13*BL13*BP13,"0"),1)</f>
        <v>0</v>
      </c>
      <c r="CD13" s="104">
        <f>ROUND(IF(F13=FracWEEE!G$14,D13*BL13*BP13,"0"),1)</f>
        <v>0</v>
      </c>
      <c r="CE13">
        <f>ROUND(IF(OR(F13=FracWEEE!G$17,F13=FracWEEE!G$18,F13=FracWEEE!G$19),D13*BL13*BP13,0),1)</f>
        <v>0</v>
      </c>
      <c r="CF13">
        <f t="shared" si="17"/>
        <v>0</v>
      </c>
      <c r="CG13" s="82">
        <f t="shared" si="18"/>
        <v>0</v>
      </c>
      <c r="CH13" s="22"/>
      <c r="CI13" s="14">
        <f t="shared" si="19"/>
        <v>0</v>
      </c>
      <c r="CK13">
        <f t="shared" si="20"/>
        <v>0</v>
      </c>
      <c r="CL13">
        <f t="shared" si="39"/>
        <v>0</v>
      </c>
      <c r="CN13">
        <v>0</v>
      </c>
      <c r="CO13">
        <v>0</v>
      </c>
      <c r="CQ13">
        <v>6</v>
      </c>
      <c r="CR13">
        <f t="shared" si="40"/>
        <v>0</v>
      </c>
      <c r="CS13">
        <f t="shared" si="41"/>
        <v>0</v>
      </c>
      <c r="CU13" s="21"/>
      <c r="CV13" s="33" t="s">
        <v>173</v>
      </c>
      <c r="CW13" s="107"/>
      <c r="CX13" s="459">
        <f>cat</f>
        <v>5</v>
      </c>
      <c r="CY13" s="459"/>
      <c r="CZ13" s="460"/>
      <c r="DA13" s="22"/>
      <c r="DB13" s="463" t="str">
        <f>IF(D7=0,"",SUM(BW7:CE7)/D7)</f>
        <v/>
      </c>
      <c r="DC13" s="463"/>
      <c r="DD13" s="106"/>
      <c r="DG13" s="20"/>
      <c r="DH13" s="22"/>
      <c r="DI13" s="22"/>
      <c r="DJ13" s="22"/>
      <c r="DK13" s="22"/>
      <c r="DL13" s="22"/>
      <c r="DM13" s="22"/>
      <c r="DN13" s="22"/>
      <c r="DO13" s="22"/>
      <c r="DP13" s="22"/>
      <c r="DQ13" s="22"/>
      <c r="DR13" s="22"/>
      <c r="DS13" s="22"/>
      <c r="DT13" s="22"/>
      <c r="DU13" s="22"/>
      <c r="DV13" s="22"/>
      <c r="DW13" s="22"/>
      <c r="DX13" s="22"/>
      <c r="DY13" s="22"/>
    </row>
    <row r="14" spans="1:129" ht="15" customHeight="1" x14ac:dyDescent="0.35">
      <c r="A14" s="22"/>
      <c r="B14" s="388">
        <v>7</v>
      </c>
      <c r="C14" s="392"/>
      <c r="D14" s="391"/>
      <c r="E14" s="392"/>
      <c r="F14" s="392"/>
      <c r="G14" s="392"/>
      <c r="H14" s="393"/>
      <c r="I14" s="394"/>
      <c r="J14" s="392"/>
      <c r="K14" s="392"/>
      <c r="L14" s="393"/>
      <c r="M14" s="392"/>
      <c r="N14" s="392"/>
      <c r="O14" s="393"/>
      <c r="P14" s="392"/>
      <c r="Q14" s="392"/>
      <c r="R14" s="393"/>
      <c r="S14" s="392"/>
      <c r="T14" s="392"/>
      <c r="U14" s="393"/>
      <c r="V14" s="392"/>
      <c r="W14" s="392"/>
      <c r="X14" s="393"/>
      <c r="Y14" s="22"/>
      <c r="Z14">
        <f t="shared" si="2"/>
        <v>0</v>
      </c>
      <c r="AA14">
        <f>IF(E14=FracWEEE!F$27,1,0)</f>
        <v>0</v>
      </c>
      <c r="AB14">
        <f t="shared" si="3"/>
        <v>0</v>
      </c>
      <c r="AC14" s="13">
        <f>_xlfn.XLOOKUP($F14,FracWEEE!$G$5:$G$51,FracWEEE!$H$5:$H$51)</f>
        <v>0</v>
      </c>
      <c r="AD14" s="13">
        <f t="shared" si="4"/>
        <v>0</v>
      </c>
      <c r="AE14" t="str">
        <f t="shared" si="5"/>
        <v/>
      </c>
      <c r="AF14" t="str">
        <f>IF(AE14&lt;&gt;"",_xlfn.XLOOKUP(AE14,FracWEEE!$G$5:$G$51,FracWEEE!$H$5:$H$51),"")</f>
        <v/>
      </c>
      <c r="AG14">
        <f t="shared" si="21"/>
        <v>1</v>
      </c>
      <c r="AH14">
        <f>_xlfn.XLOOKUP(K14,connection,Data!$D$51:$D$63)</f>
        <v>0</v>
      </c>
      <c r="AI14">
        <f t="shared" si="22"/>
        <v>0</v>
      </c>
      <c r="AJ14">
        <f t="shared" si="23"/>
        <v>0</v>
      </c>
      <c r="AK14" t="str">
        <f t="shared" si="6"/>
        <v/>
      </c>
      <c r="AL14" t="str">
        <f>IF(AK14&lt;&gt;"",_xlfn.XLOOKUP(AK14,FracWEEE!$G$5:$G$51,FracWEEE!$H$5:$H$51),"")</f>
        <v/>
      </c>
      <c r="AM14">
        <f t="shared" si="24"/>
        <v>1</v>
      </c>
      <c r="AN14">
        <f>_xlfn.XLOOKUP(N14,connection,Data!$D$51:$D$63)</f>
        <v>0</v>
      </c>
      <c r="AO14">
        <f t="shared" si="25"/>
        <v>0</v>
      </c>
      <c r="AP14">
        <f t="shared" si="26"/>
        <v>0</v>
      </c>
      <c r="AQ14" t="str">
        <f t="shared" si="7"/>
        <v/>
      </c>
      <c r="AR14" t="str">
        <f>IF(AQ14&lt;&gt;"",_xlfn.XLOOKUP(AQ14,FracWEEE!$G$5:$G$51,FracWEEE!$H$5:$H$51),"")</f>
        <v/>
      </c>
      <c r="AS14">
        <f t="shared" si="27"/>
        <v>1</v>
      </c>
      <c r="AT14">
        <f>_xlfn.XLOOKUP(Q14,connection,Data!$D$51:$D$63)</f>
        <v>0</v>
      </c>
      <c r="AU14">
        <f t="shared" si="28"/>
        <v>0</v>
      </c>
      <c r="AV14">
        <f t="shared" si="29"/>
        <v>0</v>
      </c>
      <c r="AW14" t="str">
        <f t="shared" si="9"/>
        <v/>
      </c>
      <c r="AX14" t="str">
        <f>IF(AW14&lt;&gt;"",_xlfn.XLOOKUP(AW14,FracWEEE!$G$5:$G$51,FracWEEE!$H$5:$H$51),"")</f>
        <v/>
      </c>
      <c r="AY14">
        <f t="shared" si="30"/>
        <v>1</v>
      </c>
      <c r="AZ14">
        <f>_xlfn.XLOOKUP(T14,connection,Data!$D$51:$D$63)</f>
        <v>0</v>
      </c>
      <c r="BA14">
        <f t="shared" si="31"/>
        <v>0</v>
      </c>
      <c r="BB14">
        <f t="shared" si="32"/>
        <v>0</v>
      </c>
      <c r="BC14" t="str">
        <f t="shared" si="10"/>
        <v/>
      </c>
      <c r="BD14" t="str">
        <f>IF(BC14&lt;&gt;"",_xlfn.XLOOKUP(BC14,FracWEEE!$G$5:$G$51,FracWEEE!$H$5:$H$51),"")</f>
        <v/>
      </c>
      <c r="BE14">
        <f t="shared" si="33"/>
        <v>1</v>
      </c>
      <c r="BF14">
        <f>_xlfn.XLOOKUP(W14,connection,Data!$D$51:$D$63)</f>
        <v>0</v>
      </c>
      <c r="BG14">
        <f t="shared" si="34"/>
        <v>0</v>
      </c>
      <c r="BH14">
        <f t="shared" si="35"/>
        <v>0</v>
      </c>
      <c r="BJ14" s="16">
        <f>IF(cat=1,_xlfn.XLOOKUP(F14,FracWEEE!G$5:G$51,FracWEEE!P$5:P$51),IF(cat=5,_xlfn.XLOOKUP(F14,FracWEEE!G$5:G$51,FracWEEE!AF$5:AF$51)))</f>
        <v>0</v>
      </c>
      <c r="BK14" s="16">
        <f t="shared" si="36"/>
        <v>1</v>
      </c>
      <c r="BL14" s="16">
        <f>IF(cat=1,_xlfn.XLOOKUP(F14,FRACTIONS!$C$3:$C$51,FRACTIONS!$F$3:$F$51),IF(cat=5,_xlfn.XLOOKUP(F14,FRACTIONS!O$3:O$51,FRACTIONS!R$3:R$51)))</f>
        <v>1</v>
      </c>
      <c r="BM14" s="16">
        <f>IF(AA14=1,_xlfn.XLOOKUP(G14,additive,Data!D$4:D$11,0),0)</f>
        <v>0</v>
      </c>
      <c r="BN14" s="16">
        <f t="shared" si="11"/>
        <v>1</v>
      </c>
      <c r="BO14" s="16">
        <f t="shared" si="37"/>
        <v>0</v>
      </c>
      <c r="BP14" s="16">
        <f t="shared" si="38"/>
        <v>1</v>
      </c>
      <c r="BR14" s="122">
        <f t="shared" si="13"/>
        <v>0</v>
      </c>
      <c r="BS14" s="123">
        <f t="shared" si="14"/>
        <v>0</v>
      </c>
      <c r="BT14" s="123">
        <f t="shared" si="15"/>
        <v>0</v>
      </c>
      <c r="BU14" s="123">
        <f t="shared" si="16"/>
        <v>0</v>
      </c>
      <c r="BW14" s="104">
        <f>ROUND(IF(F14=FracWEEE!G$10,D14*BL14*BP14,"0"),1)</f>
        <v>0</v>
      </c>
      <c r="BX14">
        <f>ROUND(IF(OR(F14=FracWEEE!G$5,F14=FracWEEE!G$8),D14*BL14*BP14,0),1)</f>
        <v>0</v>
      </c>
      <c r="BY14">
        <f>ROUND(IF(OR(F14=FracWEEE!G$6,F14=FracWEEE!G$7),D14*BL14*BP14,0),1)</f>
        <v>0</v>
      </c>
      <c r="BZ14">
        <f>ROUND(IF(E14=FracWEEE!F$27,D14*BL14*BP14,0),1)</f>
        <v>0</v>
      </c>
      <c r="CA14">
        <f>ROUND(IF(OR(F14=FracWEEE!G$11,F14=FracWEEE!G$12,F14=FracWEEE!G$13),D14*BL14*BP14,0),1)</f>
        <v>0</v>
      </c>
      <c r="CB14" s="104">
        <f>ROUND(IF(F14=FracWEEE!G$15,D14*BL14*BP14,"0"),1)</f>
        <v>0</v>
      </c>
      <c r="CC14" s="104">
        <f>ROUND(IF(F14=FracWEEE!G$16,D14*BL14*BP14,"0"),1)</f>
        <v>0</v>
      </c>
      <c r="CD14" s="104">
        <f>ROUND(IF(F14=FracWEEE!G$14,D14*BL14*BP14,"0"),1)</f>
        <v>0</v>
      </c>
      <c r="CE14">
        <f>ROUND(IF(OR(F14=FracWEEE!G$17,F14=FracWEEE!G$18,F14=FracWEEE!G$19),D14*BL14*BP14,0),1)</f>
        <v>0</v>
      </c>
      <c r="CF14">
        <f t="shared" si="17"/>
        <v>0</v>
      </c>
      <c r="CG14" s="82">
        <f t="shared" si="18"/>
        <v>0</v>
      </c>
      <c r="CH14" s="22"/>
      <c r="CI14" s="14">
        <f t="shared" si="19"/>
        <v>0</v>
      </c>
      <c r="CK14">
        <f t="shared" si="20"/>
        <v>0</v>
      </c>
      <c r="CL14">
        <f t="shared" si="39"/>
        <v>0</v>
      </c>
      <c r="CN14">
        <v>0</v>
      </c>
      <c r="CO14">
        <v>0</v>
      </c>
      <c r="CQ14">
        <v>7</v>
      </c>
      <c r="CR14">
        <f t="shared" si="40"/>
        <v>0</v>
      </c>
      <c r="CS14">
        <f t="shared" si="41"/>
        <v>0</v>
      </c>
      <c r="CU14" s="21"/>
      <c r="CV14" s="33" t="s">
        <v>167</v>
      </c>
      <c r="CW14" s="107"/>
      <c r="CX14" s="461" t="str">
        <f>START!D9</f>
        <v>&lt; Productname &gt;</v>
      </c>
      <c r="CY14" s="461"/>
      <c r="CZ14" s="462"/>
      <c r="DA14" s="22"/>
      <c r="DB14" s="463"/>
      <c r="DC14" s="463"/>
      <c r="DD14" s="106"/>
      <c r="DE14" s="106"/>
      <c r="DF14" s="106"/>
      <c r="DG14" s="20"/>
      <c r="DH14" s="22"/>
      <c r="DI14" s="22"/>
      <c r="DJ14" s="22"/>
      <c r="DK14" s="22"/>
      <c r="DL14" s="22"/>
      <c r="DM14" s="22"/>
      <c r="DN14" s="22"/>
      <c r="DO14" s="22"/>
      <c r="DP14" s="22"/>
      <c r="DQ14" s="22"/>
      <c r="DR14" s="22"/>
      <c r="DS14" s="22"/>
      <c r="DT14" s="22"/>
      <c r="DU14" s="22"/>
      <c r="DV14" s="22"/>
      <c r="DW14" s="22"/>
      <c r="DX14" s="22"/>
      <c r="DY14" s="22"/>
    </row>
    <row r="15" spans="1:129" ht="15" customHeight="1" x14ac:dyDescent="0.35">
      <c r="A15" s="22"/>
      <c r="B15" s="388">
        <v>8</v>
      </c>
      <c r="C15" s="392"/>
      <c r="D15" s="391"/>
      <c r="E15" s="392"/>
      <c r="F15" s="392"/>
      <c r="G15" s="392"/>
      <c r="H15" s="393"/>
      <c r="I15" s="394"/>
      <c r="J15" s="392"/>
      <c r="K15" s="392"/>
      <c r="L15" s="393"/>
      <c r="M15" s="392"/>
      <c r="N15" s="392"/>
      <c r="O15" s="393"/>
      <c r="P15" s="392"/>
      <c r="Q15" s="392"/>
      <c r="R15" s="393"/>
      <c r="S15" s="392"/>
      <c r="T15" s="392"/>
      <c r="U15" s="393"/>
      <c r="V15" s="392"/>
      <c r="W15" s="392"/>
      <c r="X15" s="393"/>
      <c r="Y15" s="22"/>
      <c r="Z15">
        <f t="shared" si="2"/>
        <v>0</v>
      </c>
      <c r="AA15">
        <f>IF(E15=FracWEEE!F$27,1,0)</f>
        <v>0</v>
      </c>
      <c r="AB15">
        <f t="shared" si="3"/>
        <v>0</v>
      </c>
      <c r="AC15" s="13">
        <f>_xlfn.XLOOKUP($F15,FracWEEE!$G$5:$G$51,FracWEEE!$H$5:$H$51)</f>
        <v>0</v>
      </c>
      <c r="AD15" s="13">
        <f t="shared" si="4"/>
        <v>0</v>
      </c>
      <c r="AE15" t="str">
        <f t="shared" si="5"/>
        <v/>
      </c>
      <c r="AF15" t="str">
        <f>IF(AE15&lt;&gt;"",_xlfn.XLOOKUP(AE15,FracWEEE!$G$5:$G$51,FracWEEE!$H$5:$H$51),"")</f>
        <v/>
      </c>
      <c r="AG15">
        <f t="shared" si="21"/>
        <v>1</v>
      </c>
      <c r="AH15">
        <f>_xlfn.XLOOKUP(K15,connection,Data!$D$51:$D$63)</f>
        <v>0</v>
      </c>
      <c r="AI15">
        <f t="shared" si="22"/>
        <v>0</v>
      </c>
      <c r="AJ15">
        <f t="shared" si="23"/>
        <v>0</v>
      </c>
      <c r="AK15" t="str">
        <f t="shared" si="6"/>
        <v/>
      </c>
      <c r="AL15" t="str">
        <f>IF(AK15&lt;&gt;"",_xlfn.XLOOKUP(AK15,FracWEEE!$G$5:$G$51,FracWEEE!$H$5:$H$51),"")</f>
        <v/>
      </c>
      <c r="AM15">
        <f t="shared" si="24"/>
        <v>1</v>
      </c>
      <c r="AN15">
        <f>_xlfn.XLOOKUP(N15,connection,Data!$D$51:$D$63)</f>
        <v>0</v>
      </c>
      <c r="AO15">
        <f t="shared" si="25"/>
        <v>0</v>
      </c>
      <c r="AP15">
        <f t="shared" si="26"/>
        <v>0</v>
      </c>
      <c r="AQ15" t="str">
        <f t="shared" si="7"/>
        <v/>
      </c>
      <c r="AR15" t="str">
        <f>IF(AQ15&lt;&gt;"",_xlfn.XLOOKUP(AQ15,FracWEEE!$G$5:$G$51,FracWEEE!$H$5:$H$51),"")</f>
        <v/>
      </c>
      <c r="AS15">
        <f t="shared" si="27"/>
        <v>1</v>
      </c>
      <c r="AT15">
        <f>_xlfn.XLOOKUP(Q15,connection,Data!$D$51:$D$63)</f>
        <v>0</v>
      </c>
      <c r="AU15">
        <f t="shared" si="28"/>
        <v>0</v>
      </c>
      <c r="AV15">
        <f t="shared" si="29"/>
        <v>0</v>
      </c>
      <c r="AW15" t="str">
        <f t="shared" si="9"/>
        <v/>
      </c>
      <c r="AX15" t="str">
        <f>IF(AW15&lt;&gt;"",_xlfn.XLOOKUP(AW15,FracWEEE!$G$5:$G$51,FracWEEE!$H$5:$H$51),"")</f>
        <v/>
      </c>
      <c r="AY15">
        <f t="shared" si="30"/>
        <v>1</v>
      </c>
      <c r="AZ15">
        <f>_xlfn.XLOOKUP(T15,connection,Data!$D$51:$D$63)</f>
        <v>0</v>
      </c>
      <c r="BA15">
        <f t="shared" si="31"/>
        <v>0</v>
      </c>
      <c r="BB15">
        <f t="shared" si="32"/>
        <v>0</v>
      </c>
      <c r="BC15" t="str">
        <f t="shared" si="10"/>
        <v/>
      </c>
      <c r="BD15" t="str">
        <f>IF(BC15&lt;&gt;"",_xlfn.XLOOKUP(BC15,FracWEEE!$G$5:$G$51,FracWEEE!$H$5:$H$51),"")</f>
        <v/>
      </c>
      <c r="BE15">
        <f t="shared" si="33"/>
        <v>1</v>
      </c>
      <c r="BF15">
        <f>_xlfn.XLOOKUP(W15,connection,Data!$D$51:$D$63)</f>
        <v>0</v>
      </c>
      <c r="BG15">
        <f t="shared" si="34"/>
        <v>0</v>
      </c>
      <c r="BH15">
        <f t="shared" si="35"/>
        <v>0</v>
      </c>
      <c r="BJ15" s="16">
        <f>IF(cat=1,_xlfn.XLOOKUP(F15,FracWEEE!G$5:G$51,FracWEEE!P$5:P$51),IF(cat=5,_xlfn.XLOOKUP(F15,FracWEEE!G$5:G$51,FracWEEE!AF$5:AF$51)))</f>
        <v>0</v>
      </c>
      <c r="BK15" s="16">
        <f t="shared" si="36"/>
        <v>1</v>
      </c>
      <c r="BL15" s="16">
        <f>IF(cat=1,_xlfn.XLOOKUP(F15,FRACTIONS!$C$3:$C$51,FRACTIONS!$F$3:$F$51),IF(cat=5,_xlfn.XLOOKUP(F15,FRACTIONS!O$3:O$51,FRACTIONS!R$3:R$51)))</f>
        <v>1</v>
      </c>
      <c r="BM15" s="16">
        <f>IF(AA15=1,_xlfn.XLOOKUP(G15,additive,Data!D$4:D$11,0),0)</f>
        <v>0</v>
      </c>
      <c r="BN15" s="16">
        <f t="shared" si="11"/>
        <v>1</v>
      </c>
      <c r="BO15" s="16">
        <f t="shared" si="37"/>
        <v>0</v>
      </c>
      <c r="BP15" s="16">
        <f t="shared" si="38"/>
        <v>1</v>
      </c>
      <c r="BR15" s="122">
        <f t="shared" si="13"/>
        <v>0</v>
      </c>
      <c r="BS15" s="123">
        <f t="shared" si="14"/>
        <v>0</v>
      </c>
      <c r="BT15" s="123">
        <f t="shared" si="15"/>
        <v>0</v>
      </c>
      <c r="BU15" s="123">
        <f t="shared" si="16"/>
        <v>0</v>
      </c>
      <c r="BW15" s="104">
        <f>ROUND(IF(F15=FracWEEE!G$10,D15*BL15*BP15,"0"),1)</f>
        <v>0</v>
      </c>
      <c r="BX15">
        <f>ROUND(IF(OR(F15=FracWEEE!G$5,F15=FracWEEE!G$8),D15*BL15*BP15,0),1)</f>
        <v>0</v>
      </c>
      <c r="BY15">
        <f>ROUND(IF(OR(F15=FracWEEE!G$6,F15=FracWEEE!G$7),D15*BL15*BP15,0),1)</f>
        <v>0</v>
      </c>
      <c r="BZ15">
        <f>ROUND(IF(E15=FracWEEE!F$27,D15*BL15*BP15,0),1)</f>
        <v>0</v>
      </c>
      <c r="CA15">
        <f>ROUND(IF(OR(F15=FracWEEE!G$11,F15=FracWEEE!G$12,F15=FracWEEE!G$13),D15*BL15*BP15,0),1)</f>
        <v>0</v>
      </c>
      <c r="CB15" s="104">
        <f>ROUND(IF(F15=FracWEEE!G$15,D15*BL15*BP15,"0"),1)</f>
        <v>0</v>
      </c>
      <c r="CC15" s="104">
        <f>ROUND(IF(F15=FracWEEE!G$16,D15*BL15*BP15,"0"),1)</f>
        <v>0</v>
      </c>
      <c r="CD15" s="104">
        <f>ROUND(IF(F15=FracWEEE!G$14,D15*BL15*BP15,"0"),1)</f>
        <v>0</v>
      </c>
      <c r="CE15">
        <f>ROUND(IF(OR(F15=FracWEEE!G$17,F15=FracWEEE!G$18,F15=FracWEEE!G$19),D15*BL15*BP15,0),1)</f>
        <v>0</v>
      </c>
      <c r="CF15">
        <f t="shared" si="17"/>
        <v>0</v>
      </c>
      <c r="CG15" s="82">
        <f t="shared" si="18"/>
        <v>0</v>
      </c>
      <c r="CH15" s="22"/>
      <c r="CI15" s="14">
        <f t="shared" si="19"/>
        <v>0</v>
      </c>
      <c r="CK15">
        <f t="shared" si="20"/>
        <v>0</v>
      </c>
      <c r="CL15">
        <f t="shared" si="39"/>
        <v>0</v>
      </c>
      <c r="CN15">
        <v>0</v>
      </c>
      <c r="CO15">
        <v>0</v>
      </c>
      <c r="CQ15">
        <v>8</v>
      </c>
      <c r="CR15">
        <f t="shared" si="40"/>
        <v>0</v>
      </c>
      <c r="CS15">
        <f t="shared" si="41"/>
        <v>0</v>
      </c>
      <c r="CU15" s="21"/>
      <c r="CV15" s="33" t="s">
        <v>344</v>
      </c>
      <c r="CW15" s="107"/>
      <c r="CX15" s="461" t="str">
        <f>START!D10&amp;" g"</f>
        <v>&lt; Weight &gt; g</v>
      </c>
      <c r="CY15" s="461"/>
      <c r="CZ15" s="462"/>
      <c r="DA15" s="22"/>
      <c r="DB15" s="463"/>
      <c r="DC15" s="463"/>
      <c r="DD15" s="106"/>
      <c r="DE15" s="106"/>
      <c r="DF15" s="106"/>
      <c r="DG15" s="20"/>
      <c r="DH15" s="22"/>
      <c r="DI15" s="22"/>
      <c r="DJ15" s="22"/>
      <c r="DK15" s="22"/>
      <c r="DL15" s="22"/>
      <c r="DM15" s="22"/>
      <c r="DN15" s="22"/>
      <c r="DO15" s="22"/>
      <c r="DP15" s="22"/>
      <c r="DQ15" s="22"/>
      <c r="DR15" s="22"/>
      <c r="DS15" s="22"/>
      <c r="DT15" s="22"/>
      <c r="DU15" s="22"/>
      <c r="DV15" s="22"/>
      <c r="DW15" s="22"/>
      <c r="DX15" s="22"/>
      <c r="DY15" s="22"/>
    </row>
    <row r="16" spans="1:129" ht="15" customHeight="1" x14ac:dyDescent="0.35">
      <c r="A16" s="22"/>
      <c r="B16" s="388">
        <v>9</v>
      </c>
      <c r="C16" s="392"/>
      <c r="D16" s="391"/>
      <c r="E16" s="392"/>
      <c r="F16" s="392"/>
      <c r="G16" s="392"/>
      <c r="H16" s="393"/>
      <c r="I16" s="394"/>
      <c r="J16" s="392"/>
      <c r="K16" s="392"/>
      <c r="L16" s="393"/>
      <c r="M16" s="392"/>
      <c r="N16" s="392"/>
      <c r="O16" s="393"/>
      <c r="P16" s="392"/>
      <c r="Q16" s="392"/>
      <c r="R16" s="393"/>
      <c r="S16" s="392"/>
      <c r="T16" s="392"/>
      <c r="U16" s="393"/>
      <c r="V16" s="392"/>
      <c r="W16" s="392"/>
      <c r="X16" s="393"/>
      <c r="Y16" s="22"/>
      <c r="Z16">
        <f t="shared" si="2"/>
        <v>0</v>
      </c>
      <c r="AA16">
        <f>IF(E16=FracWEEE!F$27,1,0)</f>
        <v>0</v>
      </c>
      <c r="AB16">
        <f t="shared" si="3"/>
        <v>0</v>
      </c>
      <c r="AC16" s="13">
        <f>_xlfn.XLOOKUP($F16,FracWEEE!$G$5:$G$51,FracWEEE!$H$5:$H$51)</f>
        <v>0</v>
      </c>
      <c r="AD16" s="13">
        <f t="shared" si="4"/>
        <v>0</v>
      </c>
      <c r="AE16" t="str">
        <f t="shared" si="5"/>
        <v/>
      </c>
      <c r="AF16" t="str">
        <f>IF(AE16&lt;&gt;"",_xlfn.XLOOKUP(AE16,FracWEEE!$G$5:$G$51,FracWEEE!$H$5:$H$51),"")</f>
        <v/>
      </c>
      <c r="AG16">
        <f t="shared" si="21"/>
        <v>1</v>
      </c>
      <c r="AH16">
        <f>_xlfn.XLOOKUP(K16,connection,Data!$D$51:$D$63)</f>
        <v>0</v>
      </c>
      <c r="AI16">
        <f t="shared" si="22"/>
        <v>0</v>
      </c>
      <c r="AJ16">
        <f t="shared" si="23"/>
        <v>0</v>
      </c>
      <c r="AK16" t="str">
        <f t="shared" si="6"/>
        <v/>
      </c>
      <c r="AL16" t="str">
        <f>IF(AK16&lt;&gt;"",_xlfn.XLOOKUP(AK16,FracWEEE!$G$5:$G$51,FracWEEE!$H$5:$H$51),"")</f>
        <v/>
      </c>
      <c r="AM16">
        <f t="shared" si="24"/>
        <v>1</v>
      </c>
      <c r="AN16">
        <f>_xlfn.XLOOKUP(N16,connection,Data!$D$51:$D$63)</f>
        <v>0</v>
      </c>
      <c r="AO16">
        <f t="shared" si="25"/>
        <v>0</v>
      </c>
      <c r="AP16">
        <f t="shared" si="26"/>
        <v>0</v>
      </c>
      <c r="AQ16" t="str">
        <f t="shared" si="7"/>
        <v/>
      </c>
      <c r="AR16" t="str">
        <f>IF(AQ16&lt;&gt;"",_xlfn.XLOOKUP(AQ16,FracWEEE!$G$5:$G$51,FracWEEE!$H$5:$H$51),"")</f>
        <v/>
      </c>
      <c r="AS16">
        <f t="shared" si="27"/>
        <v>1</v>
      </c>
      <c r="AT16">
        <f>_xlfn.XLOOKUP(Q16,connection,Data!$D$51:$D$63)</f>
        <v>0</v>
      </c>
      <c r="AU16">
        <f t="shared" si="28"/>
        <v>0</v>
      </c>
      <c r="AV16">
        <f t="shared" si="29"/>
        <v>0</v>
      </c>
      <c r="AW16" t="str">
        <f t="shared" si="9"/>
        <v/>
      </c>
      <c r="AX16" t="str">
        <f>IF(AW16&lt;&gt;"",_xlfn.XLOOKUP(AW16,FracWEEE!$G$5:$G$51,FracWEEE!$H$5:$H$51),"")</f>
        <v/>
      </c>
      <c r="AY16">
        <f t="shared" si="30"/>
        <v>1</v>
      </c>
      <c r="AZ16">
        <f>_xlfn.XLOOKUP(T16,connection,Data!$D$51:$D$63)</f>
        <v>0</v>
      </c>
      <c r="BA16">
        <f t="shared" si="31"/>
        <v>0</v>
      </c>
      <c r="BB16">
        <f t="shared" si="32"/>
        <v>0</v>
      </c>
      <c r="BC16" t="str">
        <f t="shared" si="10"/>
        <v/>
      </c>
      <c r="BD16" t="str">
        <f>IF(BC16&lt;&gt;"",_xlfn.XLOOKUP(BC16,FracWEEE!$G$5:$G$51,FracWEEE!$H$5:$H$51),"")</f>
        <v/>
      </c>
      <c r="BE16">
        <f t="shared" si="33"/>
        <v>1</v>
      </c>
      <c r="BF16">
        <f>_xlfn.XLOOKUP(W16,connection,Data!$D$51:$D$63)</f>
        <v>0</v>
      </c>
      <c r="BG16">
        <f t="shared" si="34"/>
        <v>0</v>
      </c>
      <c r="BH16">
        <f t="shared" si="35"/>
        <v>0</v>
      </c>
      <c r="BJ16" s="16">
        <f>IF(cat=1,_xlfn.XLOOKUP(F16,FracWEEE!G$5:G$51,FracWEEE!P$5:P$51),IF(cat=5,_xlfn.XLOOKUP(F16,FracWEEE!G$5:G$51,FracWEEE!AF$5:AF$51)))</f>
        <v>0</v>
      </c>
      <c r="BK16" s="16">
        <f t="shared" si="36"/>
        <v>1</v>
      </c>
      <c r="BL16" s="16">
        <f>IF(cat=1,_xlfn.XLOOKUP(F16,FRACTIONS!$C$3:$C$51,FRACTIONS!$F$3:$F$51),IF(cat=5,_xlfn.XLOOKUP(F16,FRACTIONS!O$3:O$51,FRACTIONS!R$3:R$51)))</f>
        <v>1</v>
      </c>
      <c r="BM16" s="16">
        <f>IF(AA16=1,_xlfn.XLOOKUP(G16,additive,Data!D$4:D$11,0),0)</f>
        <v>0</v>
      </c>
      <c r="BN16" s="16">
        <f t="shared" si="11"/>
        <v>1</v>
      </c>
      <c r="BO16" s="16">
        <f t="shared" si="37"/>
        <v>0</v>
      </c>
      <c r="BP16" s="16">
        <f t="shared" si="38"/>
        <v>1</v>
      </c>
      <c r="BR16" s="122">
        <f t="shared" si="13"/>
        <v>0</v>
      </c>
      <c r="BS16" s="123">
        <f t="shared" si="14"/>
        <v>0</v>
      </c>
      <c r="BT16" s="123">
        <f t="shared" si="15"/>
        <v>0</v>
      </c>
      <c r="BU16" s="123">
        <f t="shared" si="16"/>
        <v>0</v>
      </c>
      <c r="BW16" s="104">
        <f>ROUND(IF(F16=FracWEEE!G$10,D16*BL16*BP16,"0"),1)</f>
        <v>0</v>
      </c>
      <c r="BX16">
        <f>ROUND(IF(OR(F16=FracWEEE!G$5,F16=FracWEEE!G$8),D16*BL16*BP16,0),1)</f>
        <v>0</v>
      </c>
      <c r="BY16">
        <f>ROUND(IF(OR(F16=FracWEEE!G$6,F16=FracWEEE!G$7),D16*BL16*BP16,0),1)</f>
        <v>0</v>
      </c>
      <c r="BZ16">
        <f>ROUND(IF(E16=FracWEEE!F$27,D16*BL16*BP16,0),1)</f>
        <v>0</v>
      </c>
      <c r="CA16">
        <f>ROUND(IF(OR(F16=FracWEEE!G$11,F16=FracWEEE!G$12,F16=FracWEEE!G$13),D16*BL16*BP16,0),1)</f>
        <v>0</v>
      </c>
      <c r="CB16" s="104">
        <f>ROUND(IF(F16=FracWEEE!G$15,D16*BL16*BP16,"0"),1)</f>
        <v>0</v>
      </c>
      <c r="CC16" s="104">
        <f>ROUND(IF(F16=FracWEEE!G$16,D16*BL16*BP16,"0"),1)</f>
        <v>0</v>
      </c>
      <c r="CD16" s="104">
        <f>ROUND(IF(F16=FracWEEE!G$14,D16*BL16*BP16,"0"),1)</f>
        <v>0</v>
      </c>
      <c r="CE16">
        <f>ROUND(IF(OR(F16=FracWEEE!G$17,F16=FracWEEE!G$18,F16=FracWEEE!G$19),D16*BL16*BP16,0),1)</f>
        <v>0</v>
      </c>
      <c r="CF16">
        <f t="shared" si="17"/>
        <v>0</v>
      </c>
      <c r="CG16" s="82">
        <f t="shared" si="18"/>
        <v>0</v>
      </c>
      <c r="CH16" s="22"/>
      <c r="CI16" s="14">
        <f t="shared" si="19"/>
        <v>0</v>
      </c>
      <c r="CK16">
        <f t="shared" si="20"/>
        <v>0</v>
      </c>
      <c r="CL16">
        <f t="shared" si="39"/>
        <v>0</v>
      </c>
      <c r="CN16">
        <v>0</v>
      </c>
      <c r="CO16">
        <v>0</v>
      </c>
      <c r="CQ16">
        <v>9</v>
      </c>
      <c r="CR16">
        <f t="shared" si="40"/>
        <v>0</v>
      </c>
      <c r="CS16">
        <f t="shared" si="41"/>
        <v>0</v>
      </c>
      <c r="CU16" s="21"/>
      <c r="CV16" s="34" t="s">
        <v>343</v>
      </c>
      <c r="CW16" s="35"/>
      <c r="CX16" s="469" t="str">
        <f>D7&amp;" g"</f>
        <v>0 g</v>
      </c>
      <c r="CY16" s="469"/>
      <c r="CZ16" s="470"/>
      <c r="DA16" s="22"/>
      <c r="DB16" s="463"/>
      <c r="DC16" s="463"/>
      <c r="DD16" s="106"/>
      <c r="DE16" s="106"/>
      <c r="DF16" s="106"/>
      <c r="DG16" s="20"/>
      <c r="DH16" s="22"/>
      <c r="DI16" s="22"/>
      <c r="DJ16" s="22"/>
      <c r="DK16" s="22"/>
      <c r="DL16" s="22"/>
      <c r="DM16" s="22"/>
      <c r="DN16" s="22"/>
      <c r="DO16" s="22"/>
      <c r="DP16" s="22"/>
      <c r="DQ16" s="22"/>
      <c r="DR16" s="22"/>
      <c r="DS16" s="22"/>
      <c r="DT16" s="22"/>
      <c r="DU16" s="22"/>
      <c r="DV16" s="22"/>
      <c r="DW16" s="22"/>
      <c r="DX16" s="22"/>
      <c r="DY16" s="22"/>
    </row>
    <row r="17" spans="1:129" ht="15" customHeight="1" x14ac:dyDescent="0.35">
      <c r="A17" s="22"/>
      <c r="B17" s="388">
        <v>10</v>
      </c>
      <c r="C17" s="392"/>
      <c r="D17" s="391"/>
      <c r="E17" s="392"/>
      <c r="F17" s="392"/>
      <c r="G17" s="392"/>
      <c r="H17" s="393"/>
      <c r="I17" s="394"/>
      <c r="J17" s="392"/>
      <c r="K17" s="392"/>
      <c r="L17" s="393"/>
      <c r="M17" s="392"/>
      <c r="N17" s="392"/>
      <c r="O17" s="393"/>
      <c r="P17" s="392"/>
      <c r="Q17" s="392"/>
      <c r="R17" s="393"/>
      <c r="S17" s="392"/>
      <c r="T17" s="392"/>
      <c r="U17" s="393"/>
      <c r="V17" s="392"/>
      <c r="W17" s="392"/>
      <c r="X17" s="393"/>
      <c r="Y17" s="22"/>
      <c r="Z17">
        <f t="shared" si="2"/>
        <v>0</v>
      </c>
      <c r="AA17">
        <f>IF(E17=FracWEEE!F$27,1,0)</f>
        <v>0</v>
      </c>
      <c r="AB17">
        <f t="shared" si="3"/>
        <v>0</v>
      </c>
      <c r="AC17" s="13">
        <f>_xlfn.XLOOKUP($F17,FracWEEE!$G$5:$G$51,FracWEEE!$H$5:$H$51)</f>
        <v>0</v>
      </c>
      <c r="AD17" s="13">
        <f t="shared" si="4"/>
        <v>0</v>
      </c>
      <c r="AE17" t="str">
        <f t="shared" si="5"/>
        <v/>
      </c>
      <c r="AF17" t="str">
        <f>IF(AE17&lt;&gt;"",_xlfn.XLOOKUP(AE17,FracWEEE!$G$5:$G$51,FracWEEE!$H$5:$H$51),"")</f>
        <v/>
      </c>
      <c r="AG17">
        <f t="shared" si="21"/>
        <v>1</v>
      </c>
      <c r="AH17">
        <f>_xlfn.XLOOKUP(K17,connection,Data!$D$51:$D$63)</f>
        <v>0</v>
      </c>
      <c r="AI17">
        <f t="shared" si="22"/>
        <v>0</v>
      </c>
      <c r="AJ17">
        <f t="shared" si="23"/>
        <v>0</v>
      </c>
      <c r="AK17" t="str">
        <f t="shared" si="6"/>
        <v/>
      </c>
      <c r="AL17" t="str">
        <f>IF(AK17&lt;&gt;"",_xlfn.XLOOKUP(AK17,FracWEEE!$G$5:$G$51,FracWEEE!$H$5:$H$51),"")</f>
        <v/>
      </c>
      <c r="AM17">
        <f t="shared" si="24"/>
        <v>1</v>
      </c>
      <c r="AN17">
        <f>_xlfn.XLOOKUP(N17,connection,Data!$D$51:$D$63)</f>
        <v>0</v>
      </c>
      <c r="AO17">
        <f t="shared" si="25"/>
        <v>0</v>
      </c>
      <c r="AP17">
        <f t="shared" si="26"/>
        <v>0</v>
      </c>
      <c r="AQ17" t="str">
        <f t="shared" si="7"/>
        <v/>
      </c>
      <c r="AR17" t="str">
        <f>IF(AQ17&lt;&gt;"",_xlfn.XLOOKUP(AQ17,FracWEEE!$G$5:$G$51,FracWEEE!$H$5:$H$51),"")</f>
        <v/>
      </c>
      <c r="AS17">
        <f t="shared" si="27"/>
        <v>1</v>
      </c>
      <c r="AT17">
        <f>_xlfn.XLOOKUP(Q17,connection,Data!$D$51:$D$63)</f>
        <v>0</v>
      </c>
      <c r="AU17">
        <f t="shared" si="28"/>
        <v>0</v>
      </c>
      <c r="AV17">
        <f t="shared" si="29"/>
        <v>0</v>
      </c>
      <c r="AW17" t="str">
        <f t="shared" si="9"/>
        <v/>
      </c>
      <c r="AX17" t="str">
        <f>IF(AW17&lt;&gt;"",_xlfn.XLOOKUP(AW17,FracWEEE!$G$5:$G$51,FracWEEE!$H$5:$H$51),"")</f>
        <v/>
      </c>
      <c r="AY17">
        <f t="shared" si="30"/>
        <v>1</v>
      </c>
      <c r="AZ17">
        <f>_xlfn.XLOOKUP(T17,connection,Data!$D$51:$D$63)</f>
        <v>0</v>
      </c>
      <c r="BA17">
        <f t="shared" si="31"/>
        <v>0</v>
      </c>
      <c r="BB17">
        <f t="shared" si="32"/>
        <v>0</v>
      </c>
      <c r="BC17" t="str">
        <f t="shared" si="10"/>
        <v/>
      </c>
      <c r="BD17" t="str">
        <f>IF(BC17&lt;&gt;"",_xlfn.XLOOKUP(BC17,FracWEEE!$G$5:$G$51,FracWEEE!$H$5:$H$51),"")</f>
        <v/>
      </c>
      <c r="BE17">
        <f t="shared" si="33"/>
        <v>1</v>
      </c>
      <c r="BF17">
        <f>_xlfn.XLOOKUP(W17,connection,Data!$D$51:$D$63)</f>
        <v>0</v>
      </c>
      <c r="BG17">
        <f t="shared" si="34"/>
        <v>0</v>
      </c>
      <c r="BH17">
        <f t="shared" si="35"/>
        <v>0</v>
      </c>
      <c r="BJ17" s="16">
        <f>IF(cat=1,_xlfn.XLOOKUP(F17,FracWEEE!G$5:G$51,FracWEEE!P$5:P$51),IF(cat=5,_xlfn.XLOOKUP(F17,FracWEEE!G$5:G$51,FracWEEE!AF$5:AF$51)))</f>
        <v>0</v>
      </c>
      <c r="BK17" s="16">
        <f t="shared" si="36"/>
        <v>1</v>
      </c>
      <c r="BL17" s="16">
        <f>IF(cat=1,_xlfn.XLOOKUP(F17,FRACTIONS!$C$3:$C$51,FRACTIONS!$F$3:$F$51),IF(cat=5,_xlfn.XLOOKUP(F17,FRACTIONS!O$3:O$51,FRACTIONS!R$3:R$51)))</f>
        <v>1</v>
      </c>
      <c r="BM17" s="16">
        <f>IF(AA17=1,_xlfn.XLOOKUP(G17,additive,Data!D$4:D$11,0),0)</f>
        <v>0</v>
      </c>
      <c r="BN17" s="16">
        <f t="shared" si="11"/>
        <v>1</v>
      </c>
      <c r="BO17" s="16">
        <f t="shared" si="37"/>
        <v>0</v>
      </c>
      <c r="BP17" s="16">
        <f t="shared" si="38"/>
        <v>1</v>
      </c>
      <c r="BR17" s="122">
        <f t="shared" si="13"/>
        <v>0</v>
      </c>
      <c r="BS17" s="123">
        <f t="shared" si="14"/>
        <v>0</v>
      </c>
      <c r="BT17" s="123">
        <f t="shared" si="15"/>
        <v>0</v>
      </c>
      <c r="BU17" s="123">
        <f t="shared" si="16"/>
        <v>0</v>
      </c>
      <c r="BW17" s="104">
        <f>ROUND(IF(F17=FracWEEE!G$10,D17*BL17*BP17,"0"),1)</f>
        <v>0</v>
      </c>
      <c r="BX17">
        <f>ROUND(IF(OR(F17=FracWEEE!G$5,F17=FracWEEE!G$8),D17*BL17*BP17,0),1)</f>
        <v>0</v>
      </c>
      <c r="BY17">
        <f>ROUND(IF(OR(F17=FracWEEE!G$6,F17=FracWEEE!G$7),D17*BL17*BP17,0),1)</f>
        <v>0</v>
      </c>
      <c r="BZ17">
        <f>ROUND(IF(E17=FracWEEE!F$27,D17*BL17*BP17,0),1)</f>
        <v>0</v>
      </c>
      <c r="CA17">
        <f>ROUND(IF(OR(F17=FracWEEE!G$11,F17=FracWEEE!G$12,F17=FracWEEE!G$13),D17*BL17*BP17,0),1)</f>
        <v>0</v>
      </c>
      <c r="CB17" s="104">
        <f>ROUND(IF(F17=FracWEEE!G$15,D17*BL17*BP17,"0"),1)</f>
        <v>0</v>
      </c>
      <c r="CC17" s="104">
        <f>ROUND(IF(F17=FracWEEE!G$16,D17*BL17*BP17,"0"),1)</f>
        <v>0</v>
      </c>
      <c r="CD17" s="104">
        <f>ROUND(IF(F17=FracWEEE!G$14,D17*BL17*BP17,"0"),1)</f>
        <v>0</v>
      </c>
      <c r="CE17">
        <f>ROUND(IF(OR(F17=FracWEEE!G$17,F17=FracWEEE!G$18,F17=FracWEEE!G$19),D17*BL17*BP17,0),1)</f>
        <v>0</v>
      </c>
      <c r="CF17">
        <f t="shared" si="17"/>
        <v>0</v>
      </c>
      <c r="CG17" s="82">
        <f t="shared" si="18"/>
        <v>0</v>
      </c>
      <c r="CH17" s="22"/>
      <c r="CI17" s="14">
        <f t="shared" si="19"/>
        <v>0</v>
      </c>
      <c r="CK17">
        <f t="shared" si="20"/>
        <v>0</v>
      </c>
      <c r="CL17">
        <f t="shared" si="39"/>
        <v>0</v>
      </c>
      <c r="CN17">
        <v>0</v>
      </c>
      <c r="CO17">
        <v>0</v>
      </c>
      <c r="CQ17">
        <v>10</v>
      </c>
      <c r="CR17">
        <f t="shared" si="40"/>
        <v>0</v>
      </c>
      <c r="CS17">
        <f t="shared" si="41"/>
        <v>0</v>
      </c>
      <c r="CU17" s="21"/>
      <c r="CV17" s="468" t="str">
        <f>IF(override=0,"","NOTE: Manual override rates were applied in this assessment. See the FRACTIONS tab")</f>
        <v/>
      </c>
      <c r="CW17" s="468"/>
      <c r="CX17" s="468"/>
      <c r="CY17" s="468"/>
      <c r="CZ17" s="468"/>
      <c r="DA17" s="468"/>
      <c r="DB17" s="468"/>
      <c r="DC17" s="468"/>
      <c r="DD17" s="106"/>
      <c r="DE17" s="464" t="s">
        <v>264</v>
      </c>
      <c r="DF17" s="464"/>
      <c r="DG17" s="20"/>
      <c r="DH17" s="22"/>
      <c r="DI17" s="22"/>
      <c r="DJ17" s="22"/>
      <c r="DK17" s="22"/>
      <c r="DL17" s="22"/>
      <c r="DM17" s="22"/>
      <c r="DN17" s="22"/>
      <c r="DO17" s="22"/>
      <c r="DP17" s="22"/>
      <c r="DQ17" s="22"/>
      <c r="DR17" s="22"/>
      <c r="DS17" s="22"/>
      <c r="DT17" s="22"/>
      <c r="DU17" s="22"/>
      <c r="DV17" s="22"/>
      <c r="DW17" s="22"/>
      <c r="DX17" s="22"/>
      <c r="DY17" s="22"/>
    </row>
    <row r="18" spans="1:129" ht="15" customHeight="1" x14ac:dyDescent="0.35">
      <c r="A18" s="22"/>
      <c r="B18" s="388">
        <v>11</v>
      </c>
      <c r="C18" s="392"/>
      <c r="D18" s="391"/>
      <c r="E18" s="392"/>
      <c r="F18" s="392"/>
      <c r="G18" s="392"/>
      <c r="H18" s="393"/>
      <c r="I18" s="394"/>
      <c r="J18" s="392"/>
      <c r="K18" s="392"/>
      <c r="L18" s="393"/>
      <c r="M18" s="392"/>
      <c r="N18" s="392"/>
      <c r="O18" s="393"/>
      <c r="P18" s="392"/>
      <c r="Q18" s="392"/>
      <c r="R18" s="393"/>
      <c r="S18" s="392"/>
      <c r="T18" s="392"/>
      <c r="U18" s="393"/>
      <c r="V18" s="392"/>
      <c r="W18" s="392"/>
      <c r="X18" s="393"/>
      <c r="Y18" s="22"/>
      <c r="Z18">
        <f t="shared" si="2"/>
        <v>0</v>
      </c>
      <c r="AA18">
        <f>IF(E18=FracWEEE!F$27,1,0)</f>
        <v>0</v>
      </c>
      <c r="AB18">
        <f t="shared" si="3"/>
        <v>0</v>
      </c>
      <c r="AC18" s="13">
        <f>_xlfn.XLOOKUP($F18,FracWEEE!$G$5:$G$51,FracWEEE!$H$5:$H$51)</f>
        <v>0</v>
      </c>
      <c r="AD18" s="13">
        <f t="shared" si="4"/>
        <v>0</v>
      </c>
      <c r="AE18" t="str">
        <f t="shared" si="5"/>
        <v/>
      </c>
      <c r="AF18" t="str">
        <f>IF(AE18&lt;&gt;"",_xlfn.XLOOKUP(AE18,FracWEEE!$G$5:$G$51,FracWEEE!$H$5:$H$51),"")</f>
        <v/>
      </c>
      <c r="AG18">
        <f t="shared" si="21"/>
        <v>1</v>
      </c>
      <c r="AH18">
        <f>_xlfn.XLOOKUP(K18,connection,Data!$D$51:$D$63)</f>
        <v>0</v>
      </c>
      <c r="AI18">
        <f t="shared" si="22"/>
        <v>0</v>
      </c>
      <c r="AJ18">
        <f t="shared" si="23"/>
        <v>0</v>
      </c>
      <c r="AK18" t="str">
        <f t="shared" si="6"/>
        <v/>
      </c>
      <c r="AL18" t="str">
        <f>IF(AK18&lt;&gt;"",_xlfn.XLOOKUP(AK18,FracWEEE!$G$5:$G$51,FracWEEE!$H$5:$H$51),"")</f>
        <v/>
      </c>
      <c r="AM18">
        <f t="shared" si="24"/>
        <v>1</v>
      </c>
      <c r="AN18">
        <f>_xlfn.XLOOKUP(N18,connection,Data!$D$51:$D$63)</f>
        <v>0</v>
      </c>
      <c r="AO18">
        <f t="shared" si="25"/>
        <v>0</v>
      </c>
      <c r="AP18">
        <f t="shared" si="26"/>
        <v>0</v>
      </c>
      <c r="AQ18" t="str">
        <f t="shared" si="7"/>
        <v/>
      </c>
      <c r="AR18" t="str">
        <f>IF(AQ18&lt;&gt;"",_xlfn.XLOOKUP(AQ18,FracWEEE!$G$5:$G$51,FracWEEE!$H$5:$H$51),"")</f>
        <v/>
      </c>
      <c r="AS18">
        <f t="shared" si="27"/>
        <v>1</v>
      </c>
      <c r="AT18">
        <f>_xlfn.XLOOKUP(Q18,connection,Data!$D$51:$D$63)</f>
        <v>0</v>
      </c>
      <c r="AU18">
        <f t="shared" si="28"/>
        <v>0</v>
      </c>
      <c r="AV18">
        <f t="shared" si="29"/>
        <v>0</v>
      </c>
      <c r="AW18" t="str">
        <f t="shared" si="9"/>
        <v/>
      </c>
      <c r="AX18" t="str">
        <f>IF(AW18&lt;&gt;"",_xlfn.XLOOKUP(AW18,FracWEEE!$G$5:$G$51,FracWEEE!$H$5:$H$51),"")</f>
        <v/>
      </c>
      <c r="AY18">
        <f t="shared" si="30"/>
        <v>1</v>
      </c>
      <c r="AZ18">
        <f>_xlfn.XLOOKUP(T18,connection,Data!$D$51:$D$63)</f>
        <v>0</v>
      </c>
      <c r="BA18">
        <f t="shared" si="31"/>
        <v>0</v>
      </c>
      <c r="BB18">
        <f t="shared" si="32"/>
        <v>0</v>
      </c>
      <c r="BC18" t="str">
        <f t="shared" si="10"/>
        <v/>
      </c>
      <c r="BD18" t="str">
        <f>IF(BC18&lt;&gt;"",_xlfn.XLOOKUP(BC18,FracWEEE!$G$5:$G$51,FracWEEE!$H$5:$H$51),"")</f>
        <v/>
      </c>
      <c r="BE18">
        <f t="shared" si="33"/>
        <v>1</v>
      </c>
      <c r="BF18">
        <f>_xlfn.XLOOKUP(W18,connection,Data!$D$51:$D$63)</f>
        <v>0</v>
      </c>
      <c r="BG18">
        <f t="shared" si="34"/>
        <v>0</v>
      </c>
      <c r="BH18">
        <f t="shared" si="35"/>
        <v>0</v>
      </c>
      <c r="BJ18" s="16">
        <f>IF(cat=1,_xlfn.XLOOKUP(F18,FracWEEE!G$5:G$51,FracWEEE!P$5:P$51),IF(cat=5,_xlfn.XLOOKUP(F18,FracWEEE!G$5:G$51,FracWEEE!AF$5:AF$51)))</f>
        <v>0</v>
      </c>
      <c r="BK18" s="16">
        <f t="shared" si="36"/>
        <v>1</v>
      </c>
      <c r="BL18" s="16">
        <f>IF(cat=1,_xlfn.XLOOKUP(F18,FRACTIONS!$C$3:$C$51,FRACTIONS!$F$3:$F$51),IF(cat=5,_xlfn.XLOOKUP(F18,FRACTIONS!O$3:O$51,FRACTIONS!R$3:R$51)))</f>
        <v>1</v>
      </c>
      <c r="BM18" s="16">
        <f>IF(AA18=1,_xlfn.XLOOKUP(G18,additive,Data!D$4:D$11,0),0)</f>
        <v>0</v>
      </c>
      <c r="BN18" s="16">
        <f t="shared" si="11"/>
        <v>1</v>
      </c>
      <c r="BO18" s="16">
        <f t="shared" si="37"/>
        <v>0</v>
      </c>
      <c r="BP18" s="16">
        <f t="shared" si="38"/>
        <v>1</v>
      </c>
      <c r="BR18" s="122">
        <f t="shared" si="13"/>
        <v>0</v>
      </c>
      <c r="BS18" s="123">
        <f t="shared" si="14"/>
        <v>0</v>
      </c>
      <c r="BT18" s="123">
        <f t="shared" si="15"/>
        <v>0</v>
      </c>
      <c r="BU18" s="123">
        <f t="shared" si="16"/>
        <v>0</v>
      </c>
      <c r="BW18" s="104">
        <f>ROUND(IF(F18=FracWEEE!G$10,D18*BL18*BP18,"0"),1)</f>
        <v>0</v>
      </c>
      <c r="BX18">
        <f>ROUND(IF(OR(F18=FracWEEE!G$5,F18=FracWEEE!G$8),D18*BL18*BP18,0),1)</f>
        <v>0</v>
      </c>
      <c r="BY18">
        <f>ROUND(IF(OR(F18=FracWEEE!G$6,F18=FracWEEE!G$7),D18*BL18*BP18,0),1)</f>
        <v>0</v>
      </c>
      <c r="BZ18">
        <f>ROUND(IF(E18=FracWEEE!F$27,D18*BL18*BP18,0),1)</f>
        <v>0</v>
      </c>
      <c r="CA18">
        <f>ROUND(IF(OR(F18=FracWEEE!G$11,F18=FracWEEE!G$12,F18=FracWEEE!G$13),D18*BL18*BP18,0),1)</f>
        <v>0</v>
      </c>
      <c r="CB18" s="104">
        <f>ROUND(IF(F18=FracWEEE!G$15,D18*BL18*BP18,"0"),1)</f>
        <v>0</v>
      </c>
      <c r="CC18" s="104">
        <f>ROUND(IF(F18=FracWEEE!G$16,D18*BL18*BP18,"0"),1)</f>
        <v>0</v>
      </c>
      <c r="CD18" s="104">
        <f>ROUND(IF(F18=FracWEEE!G$14,D18*BL18*BP18,"0"),1)</f>
        <v>0</v>
      </c>
      <c r="CE18">
        <f>ROUND(IF(OR(F18=FracWEEE!G$17,F18=FracWEEE!G$18,F18=FracWEEE!G$19),D18*BL18*BP18,0),1)</f>
        <v>0</v>
      </c>
      <c r="CF18">
        <f t="shared" si="17"/>
        <v>0</v>
      </c>
      <c r="CG18" s="82">
        <f t="shared" si="18"/>
        <v>0</v>
      </c>
      <c r="CH18" s="22"/>
      <c r="CI18" s="14">
        <f t="shared" si="19"/>
        <v>0</v>
      </c>
      <c r="CK18">
        <f t="shared" si="20"/>
        <v>0</v>
      </c>
      <c r="CL18">
        <f t="shared" si="39"/>
        <v>0</v>
      </c>
      <c r="CN18">
        <v>0</v>
      </c>
      <c r="CO18">
        <v>0</v>
      </c>
      <c r="CQ18">
        <v>11</v>
      </c>
      <c r="CR18">
        <f t="shared" si="40"/>
        <v>0</v>
      </c>
      <c r="CS18">
        <f t="shared" si="41"/>
        <v>0</v>
      </c>
      <c r="CU18" s="21"/>
      <c r="CV18" s="22"/>
      <c r="CW18" s="22"/>
      <c r="CX18" s="22"/>
      <c r="CY18" s="22"/>
      <c r="CZ18" s="22"/>
      <c r="DA18" s="22"/>
      <c r="DB18" s="22"/>
      <c r="DC18" s="22"/>
      <c r="DD18" s="22"/>
      <c r="DE18" s="465" t="s">
        <v>265</v>
      </c>
      <c r="DF18" s="465"/>
      <c r="DG18" s="20"/>
      <c r="DH18" s="22"/>
      <c r="DI18" s="22"/>
      <c r="DJ18" s="22"/>
      <c r="DK18" s="22"/>
      <c r="DL18" s="22"/>
      <c r="DM18" s="22"/>
      <c r="DN18" s="22"/>
      <c r="DO18" s="22"/>
      <c r="DP18" s="22"/>
      <c r="DQ18" s="22"/>
      <c r="DR18" s="22"/>
      <c r="DS18" s="22"/>
      <c r="DT18" s="22"/>
      <c r="DU18" s="22"/>
      <c r="DV18" s="22"/>
      <c r="DW18" s="22"/>
      <c r="DX18" s="22"/>
      <c r="DY18" s="22"/>
    </row>
    <row r="19" spans="1:129" ht="15" customHeight="1" x14ac:dyDescent="0.35">
      <c r="A19" s="22"/>
      <c r="B19" s="388">
        <v>12</v>
      </c>
      <c r="C19" s="392"/>
      <c r="D19" s="391"/>
      <c r="E19" s="392"/>
      <c r="F19" s="392"/>
      <c r="G19" s="392"/>
      <c r="H19" s="393"/>
      <c r="I19" s="394"/>
      <c r="J19" s="392"/>
      <c r="K19" s="392"/>
      <c r="L19" s="393"/>
      <c r="M19" s="392"/>
      <c r="N19" s="392"/>
      <c r="O19" s="393"/>
      <c r="P19" s="392"/>
      <c r="Q19" s="392"/>
      <c r="R19" s="393"/>
      <c r="S19" s="392"/>
      <c r="T19" s="392"/>
      <c r="U19" s="393"/>
      <c r="V19" s="392"/>
      <c r="W19" s="392"/>
      <c r="X19" s="393"/>
      <c r="Y19" s="22"/>
      <c r="Z19">
        <f t="shared" si="2"/>
        <v>0</v>
      </c>
      <c r="AA19">
        <f>IF(E19=FracWEEE!F$27,1,0)</f>
        <v>0</v>
      </c>
      <c r="AB19">
        <f t="shared" si="3"/>
        <v>0</v>
      </c>
      <c r="AC19" s="13">
        <f>_xlfn.XLOOKUP($F19,FracWEEE!$G$5:$G$51,FracWEEE!$H$5:$H$51)</f>
        <v>0</v>
      </c>
      <c r="AD19" s="13">
        <f t="shared" si="4"/>
        <v>0</v>
      </c>
      <c r="AE19" t="str">
        <f t="shared" si="5"/>
        <v/>
      </c>
      <c r="AF19" t="str">
        <f>IF(AE19&lt;&gt;"",_xlfn.XLOOKUP(AE19,FracWEEE!$G$5:$G$51,FracWEEE!$H$5:$H$51),"")</f>
        <v/>
      </c>
      <c r="AG19">
        <f t="shared" si="21"/>
        <v>1</v>
      </c>
      <c r="AH19">
        <f>_xlfn.XLOOKUP(K19,connection,Data!$D$51:$D$63)</f>
        <v>0</v>
      </c>
      <c r="AI19">
        <f t="shared" si="22"/>
        <v>0</v>
      </c>
      <c r="AJ19">
        <f t="shared" si="23"/>
        <v>0</v>
      </c>
      <c r="AK19" t="str">
        <f t="shared" si="6"/>
        <v/>
      </c>
      <c r="AL19" t="str">
        <f>IF(AK19&lt;&gt;"",_xlfn.XLOOKUP(AK19,FracWEEE!$G$5:$G$51,FracWEEE!$H$5:$H$51),"")</f>
        <v/>
      </c>
      <c r="AM19">
        <f t="shared" si="24"/>
        <v>1</v>
      </c>
      <c r="AN19">
        <f>_xlfn.XLOOKUP(N19,connection,Data!$D$51:$D$63)</f>
        <v>0</v>
      </c>
      <c r="AO19">
        <f t="shared" si="25"/>
        <v>0</v>
      </c>
      <c r="AP19">
        <f t="shared" si="26"/>
        <v>0</v>
      </c>
      <c r="AQ19" t="str">
        <f t="shared" si="7"/>
        <v/>
      </c>
      <c r="AR19" t="str">
        <f>IF(AQ19&lt;&gt;"",_xlfn.XLOOKUP(AQ19,FracWEEE!$G$5:$G$51,FracWEEE!$H$5:$H$51),"")</f>
        <v/>
      </c>
      <c r="AS19">
        <f t="shared" si="27"/>
        <v>1</v>
      </c>
      <c r="AT19">
        <f>_xlfn.XLOOKUP(Q19,connection,Data!$D$51:$D$63)</f>
        <v>0</v>
      </c>
      <c r="AU19">
        <f t="shared" si="28"/>
        <v>0</v>
      </c>
      <c r="AV19">
        <f t="shared" si="29"/>
        <v>0</v>
      </c>
      <c r="AW19" t="str">
        <f t="shared" si="9"/>
        <v/>
      </c>
      <c r="AX19" t="str">
        <f>IF(AW19&lt;&gt;"",_xlfn.XLOOKUP(AW19,FracWEEE!$G$5:$G$51,FracWEEE!$H$5:$H$51),"")</f>
        <v/>
      </c>
      <c r="AY19">
        <f t="shared" si="30"/>
        <v>1</v>
      </c>
      <c r="AZ19">
        <f>_xlfn.XLOOKUP(T19,connection,Data!$D$51:$D$63)</f>
        <v>0</v>
      </c>
      <c r="BA19">
        <f t="shared" si="31"/>
        <v>0</v>
      </c>
      <c r="BB19">
        <f t="shared" si="32"/>
        <v>0</v>
      </c>
      <c r="BC19" t="str">
        <f t="shared" si="10"/>
        <v/>
      </c>
      <c r="BD19" t="str">
        <f>IF(BC19&lt;&gt;"",_xlfn.XLOOKUP(BC19,FracWEEE!$G$5:$G$51,FracWEEE!$H$5:$H$51),"")</f>
        <v/>
      </c>
      <c r="BE19">
        <f t="shared" si="33"/>
        <v>1</v>
      </c>
      <c r="BF19">
        <f>_xlfn.XLOOKUP(W19,connection,Data!$D$51:$D$63)</f>
        <v>0</v>
      </c>
      <c r="BG19">
        <f t="shared" si="34"/>
        <v>0</v>
      </c>
      <c r="BH19">
        <f t="shared" si="35"/>
        <v>0</v>
      </c>
      <c r="BJ19" s="16">
        <f>IF(cat=1,_xlfn.XLOOKUP(F19,FracWEEE!G$5:G$51,FracWEEE!P$5:P$51),IF(cat=5,_xlfn.XLOOKUP(F19,FracWEEE!G$5:G$51,FracWEEE!AF$5:AF$51)))</f>
        <v>0</v>
      </c>
      <c r="BK19" s="16">
        <f t="shared" si="36"/>
        <v>1</v>
      </c>
      <c r="BL19" s="16">
        <f>IF(cat=1,_xlfn.XLOOKUP(F19,FRACTIONS!$C$3:$C$51,FRACTIONS!$F$3:$F$51),IF(cat=5,_xlfn.XLOOKUP(F19,FRACTIONS!O$3:O$51,FRACTIONS!R$3:R$51)))</f>
        <v>1</v>
      </c>
      <c r="BM19" s="16">
        <f>IF(AA19=1,_xlfn.XLOOKUP(G19,additive,Data!D$4:D$11,0),0)</f>
        <v>0</v>
      </c>
      <c r="BN19" s="16">
        <f t="shared" si="11"/>
        <v>1</v>
      </c>
      <c r="BO19" s="16">
        <f t="shared" ref="BO19:BO82" si="42">MAX(0,1-((1-AJ19)*(1-AP19)*(1-AV19)*(1-BB19)*(1-BH19)))</f>
        <v>0</v>
      </c>
      <c r="BP19" s="16">
        <f t="shared" si="38"/>
        <v>1</v>
      </c>
      <c r="BR19" s="122">
        <f t="shared" si="13"/>
        <v>0</v>
      </c>
      <c r="BS19" s="123">
        <f t="shared" si="14"/>
        <v>0</v>
      </c>
      <c r="BT19" s="123">
        <f t="shared" si="15"/>
        <v>0</v>
      </c>
      <c r="BU19" s="123">
        <f t="shared" si="16"/>
        <v>0</v>
      </c>
      <c r="BW19" s="104">
        <f>ROUND(IF(F19=FracWEEE!G$10,D19*BL19*BP19,"0"),1)</f>
        <v>0</v>
      </c>
      <c r="BX19">
        <f>ROUND(IF(OR(F19=FracWEEE!G$5,F19=FracWEEE!G$8),D19*BL19*BP19,0),1)</f>
        <v>0</v>
      </c>
      <c r="BY19">
        <f>ROUND(IF(OR(F19=FracWEEE!G$6,F19=FracWEEE!G$7),D19*BL19*BP19,0),1)</f>
        <v>0</v>
      </c>
      <c r="BZ19">
        <f>ROUND(IF(E19=FracWEEE!F$27,D19*BL19*BP19,0),1)</f>
        <v>0</v>
      </c>
      <c r="CA19">
        <f>ROUND(IF(OR(F19=FracWEEE!G$11,F19=FracWEEE!G$12,F19=FracWEEE!G$13),D19*BL19*BP19,0),1)</f>
        <v>0</v>
      </c>
      <c r="CB19" s="104">
        <f>ROUND(IF(F19=FracWEEE!G$15,D19*BL19*BP19,"0"),1)</f>
        <v>0</v>
      </c>
      <c r="CC19" s="104">
        <f>ROUND(IF(F19=FracWEEE!G$16,D19*BL19*BP19,"0"),1)</f>
        <v>0</v>
      </c>
      <c r="CD19" s="104">
        <f>ROUND(IF(F19=FracWEEE!G$14,D19*BL19*BP19,"0"),1)</f>
        <v>0</v>
      </c>
      <c r="CE19">
        <f>ROUND(IF(OR(F19=FracWEEE!G$17,F19=FracWEEE!G$18,F19=FracWEEE!G$19),D19*BL19*BP19,0),1)</f>
        <v>0</v>
      </c>
      <c r="CF19">
        <f t="shared" si="17"/>
        <v>0</v>
      </c>
      <c r="CG19" s="82">
        <f t="shared" si="18"/>
        <v>0</v>
      </c>
      <c r="CH19" s="22"/>
      <c r="CI19" s="14">
        <f t="shared" si="19"/>
        <v>0</v>
      </c>
      <c r="CK19">
        <f t="shared" si="20"/>
        <v>0</v>
      </c>
      <c r="CL19">
        <f t="shared" si="39"/>
        <v>0</v>
      </c>
      <c r="CN19">
        <v>0</v>
      </c>
      <c r="CO19">
        <v>0</v>
      </c>
      <c r="CQ19">
        <v>12</v>
      </c>
      <c r="CR19">
        <f t="shared" si="40"/>
        <v>0</v>
      </c>
      <c r="CS19">
        <f t="shared" si="41"/>
        <v>0</v>
      </c>
      <c r="CU19" s="21"/>
      <c r="CV19" s="22"/>
      <c r="CW19" s="22"/>
      <c r="CX19" s="22"/>
      <c r="CY19" s="22"/>
      <c r="CZ19" s="22"/>
      <c r="DA19" s="22"/>
      <c r="DB19" s="22"/>
      <c r="DC19" s="22"/>
      <c r="DD19" s="22"/>
      <c r="DE19" s="466" t="s">
        <v>13</v>
      </c>
      <c r="DF19" s="466"/>
      <c r="DG19" s="20"/>
      <c r="DH19" s="22"/>
      <c r="DI19" s="22"/>
      <c r="DJ19" s="22"/>
      <c r="DK19" s="22"/>
      <c r="DL19" s="22"/>
      <c r="DM19" s="22"/>
      <c r="DN19" s="22"/>
      <c r="DO19" s="22"/>
      <c r="DP19" s="22"/>
      <c r="DQ19" s="22"/>
      <c r="DR19" s="22"/>
      <c r="DS19" s="22"/>
      <c r="DT19" s="22"/>
      <c r="DU19" s="22"/>
      <c r="DV19" s="22"/>
      <c r="DW19" s="22"/>
      <c r="DX19" s="22"/>
      <c r="DY19" s="22"/>
    </row>
    <row r="20" spans="1:129" ht="15" customHeight="1" x14ac:dyDescent="0.35">
      <c r="A20" s="22"/>
      <c r="B20" s="388">
        <v>13</v>
      </c>
      <c r="C20" s="392"/>
      <c r="D20" s="391"/>
      <c r="E20" s="392"/>
      <c r="F20" s="392"/>
      <c r="G20" s="392"/>
      <c r="H20" s="393"/>
      <c r="I20" s="394"/>
      <c r="J20" s="392"/>
      <c r="K20" s="392"/>
      <c r="L20" s="393"/>
      <c r="M20" s="392"/>
      <c r="N20" s="392"/>
      <c r="O20" s="393"/>
      <c r="P20" s="392"/>
      <c r="Q20" s="392"/>
      <c r="R20" s="393"/>
      <c r="S20" s="392"/>
      <c r="T20" s="392"/>
      <c r="U20" s="393"/>
      <c r="V20" s="392"/>
      <c r="W20" s="392"/>
      <c r="X20" s="393"/>
      <c r="Y20" s="22"/>
      <c r="Z20">
        <f t="shared" si="2"/>
        <v>0</v>
      </c>
      <c r="AA20">
        <f>IF(E20=FracWEEE!F$27,1,0)</f>
        <v>0</v>
      </c>
      <c r="AB20">
        <f t="shared" si="3"/>
        <v>0</v>
      </c>
      <c r="AC20" s="13">
        <f>_xlfn.XLOOKUP($F20,FracWEEE!$G$5:$G$51,FracWEEE!$H$5:$H$51)</f>
        <v>0</v>
      </c>
      <c r="AD20" s="13">
        <f t="shared" si="4"/>
        <v>0</v>
      </c>
      <c r="AE20" t="str">
        <f t="shared" si="5"/>
        <v/>
      </c>
      <c r="AF20" t="str">
        <f>IF(AE20&lt;&gt;"",_xlfn.XLOOKUP(AE20,FracWEEE!$G$5:$G$51,FracWEEE!$H$5:$H$51),"")</f>
        <v/>
      </c>
      <c r="AG20">
        <f t="shared" si="21"/>
        <v>1</v>
      </c>
      <c r="AH20">
        <f>_xlfn.XLOOKUP(K20,connection,Data!$D$51:$D$63)</f>
        <v>0</v>
      </c>
      <c r="AI20">
        <f t="shared" si="22"/>
        <v>0</v>
      </c>
      <c r="AJ20">
        <f t="shared" si="23"/>
        <v>0</v>
      </c>
      <c r="AK20" t="str">
        <f t="shared" si="6"/>
        <v/>
      </c>
      <c r="AL20" t="str">
        <f>IF(AK20&lt;&gt;"",_xlfn.XLOOKUP(AK20,FracWEEE!$G$5:$G$51,FracWEEE!$H$5:$H$51),"")</f>
        <v/>
      </c>
      <c r="AM20">
        <f t="shared" si="24"/>
        <v>1</v>
      </c>
      <c r="AN20">
        <f>_xlfn.XLOOKUP(N20,connection,Data!$D$51:$D$63)</f>
        <v>0</v>
      </c>
      <c r="AO20">
        <f t="shared" si="25"/>
        <v>0</v>
      </c>
      <c r="AP20">
        <f t="shared" si="26"/>
        <v>0</v>
      </c>
      <c r="AQ20" t="str">
        <f t="shared" si="7"/>
        <v/>
      </c>
      <c r="AR20" t="str">
        <f>IF(AQ20&lt;&gt;"",_xlfn.XLOOKUP(AQ20,FracWEEE!$G$5:$G$51,FracWEEE!$H$5:$H$51),"")</f>
        <v/>
      </c>
      <c r="AS20">
        <f t="shared" si="27"/>
        <v>1</v>
      </c>
      <c r="AT20">
        <f>_xlfn.XLOOKUP(Q20,connection,Data!$D$51:$D$63)</f>
        <v>0</v>
      </c>
      <c r="AU20">
        <f t="shared" si="28"/>
        <v>0</v>
      </c>
      <c r="AV20">
        <f t="shared" si="29"/>
        <v>0</v>
      </c>
      <c r="AW20" t="str">
        <f t="shared" si="9"/>
        <v/>
      </c>
      <c r="AX20" t="str">
        <f>IF(AW20&lt;&gt;"",_xlfn.XLOOKUP(AW20,FracWEEE!$G$5:$G$51,FracWEEE!$H$5:$H$51),"")</f>
        <v/>
      </c>
      <c r="AY20">
        <f t="shared" si="30"/>
        <v>1</v>
      </c>
      <c r="AZ20">
        <f>_xlfn.XLOOKUP(T20,connection,Data!$D$51:$D$63)</f>
        <v>0</v>
      </c>
      <c r="BA20">
        <f t="shared" si="31"/>
        <v>0</v>
      </c>
      <c r="BB20">
        <f t="shared" si="32"/>
        <v>0</v>
      </c>
      <c r="BC20" t="str">
        <f t="shared" si="10"/>
        <v/>
      </c>
      <c r="BD20" t="str">
        <f>IF(BC20&lt;&gt;"",_xlfn.XLOOKUP(BC20,FracWEEE!$G$5:$G$51,FracWEEE!$H$5:$H$51),"")</f>
        <v/>
      </c>
      <c r="BE20">
        <f t="shared" si="33"/>
        <v>1</v>
      </c>
      <c r="BF20">
        <f>_xlfn.XLOOKUP(W20,connection,Data!$D$51:$D$63)</f>
        <v>0</v>
      </c>
      <c r="BG20">
        <f t="shared" si="34"/>
        <v>0</v>
      </c>
      <c r="BH20">
        <f t="shared" si="35"/>
        <v>0</v>
      </c>
      <c r="BJ20" s="16">
        <f>IF(cat=1,_xlfn.XLOOKUP(F20,FracWEEE!G$5:G$51,FracWEEE!P$5:P$51),IF(cat=5,_xlfn.XLOOKUP(F20,FracWEEE!G$5:G$51,FracWEEE!AF$5:AF$51)))</f>
        <v>0</v>
      </c>
      <c r="BK20" s="16">
        <f t="shared" si="36"/>
        <v>1</v>
      </c>
      <c r="BL20" s="16">
        <f>IF(cat=1,_xlfn.XLOOKUP(F20,FRACTIONS!$C$3:$C$51,FRACTIONS!$F$3:$F$51),IF(cat=5,_xlfn.XLOOKUP(F20,FRACTIONS!O$3:O$51,FRACTIONS!R$3:R$51)))</f>
        <v>1</v>
      </c>
      <c r="BM20" s="16">
        <f>IF(AA20=1,_xlfn.XLOOKUP(G20,additive,Data!D$4:D$11,0),0)</f>
        <v>0</v>
      </c>
      <c r="BN20" s="16">
        <f t="shared" si="11"/>
        <v>1</v>
      </c>
      <c r="BO20" s="16">
        <f t="shared" si="42"/>
        <v>0</v>
      </c>
      <c r="BP20" s="16">
        <f t="shared" si="38"/>
        <v>1</v>
      </c>
      <c r="BR20" s="122">
        <f t="shared" si="13"/>
        <v>0</v>
      </c>
      <c r="BS20" s="123">
        <f t="shared" si="14"/>
        <v>0</v>
      </c>
      <c r="BT20" s="123">
        <f t="shared" si="15"/>
        <v>0</v>
      </c>
      <c r="BU20" s="123">
        <f t="shared" si="16"/>
        <v>0</v>
      </c>
      <c r="BW20" s="104">
        <f>ROUND(IF(F20=FracWEEE!G$10,D20*BL20*BP20,"0"),1)</f>
        <v>0</v>
      </c>
      <c r="BX20">
        <f>ROUND(IF(OR(F20=FracWEEE!G$5,F20=FracWEEE!G$8),D20*BL20*BP20,0),1)</f>
        <v>0</v>
      </c>
      <c r="BY20">
        <f>ROUND(IF(OR(F20=FracWEEE!G$6,F20=FracWEEE!G$7),D20*BL20*BP20,0),1)</f>
        <v>0</v>
      </c>
      <c r="BZ20">
        <f>ROUND(IF(E20=FracWEEE!F$27,D20*BL20*BP20,0),1)</f>
        <v>0</v>
      </c>
      <c r="CA20">
        <f>ROUND(IF(OR(F20=FracWEEE!G$11,F20=FracWEEE!G$12,F20=FracWEEE!G$13),D20*BL20*BP20,0),1)</f>
        <v>0</v>
      </c>
      <c r="CB20" s="104">
        <f>ROUND(IF(F20=FracWEEE!G$15,D20*BL20*BP20,"0"),1)</f>
        <v>0</v>
      </c>
      <c r="CC20" s="104">
        <f>ROUND(IF(F20=FracWEEE!G$16,D20*BL20*BP20,"0"),1)</f>
        <v>0</v>
      </c>
      <c r="CD20" s="104">
        <f>ROUND(IF(F20=FracWEEE!G$14,D20*BL20*BP20,"0"),1)</f>
        <v>0</v>
      </c>
      <c r="CE20">
        <f>ROUND(IF(OR(F20=FracWEEE!G$17,F20=FracWEEE!G$18,F20=FracWEEE!G$19),D20*BL20*BP20,0),1)</f>
        <v>0</v>
      </c>
      <c r="CF20">
        <f t="shared" si="17"/>
        <v>0</v>
      </c>
      <c r="CG20" s="82">
        <f t="shared" si="18"/>
        <v>0</v>
      </c>
      <c r="CH20" s="22"/>
      <c r="CI20" s="14">
        <f t="shared" si="19"/>
        <v>0</v>
      </c>
      <c r="CK20">
        <f t="shared" si="20"/>
        <v>0</v>
      </c>
      <c r="CL20">
        <f t="shared" si="39"/>
        <v>0</v>
      </c>
      <c r="CN20">
        <v>0</v>
      </c>
      <c r="CO20">
        <v>0</v>
      </c>
      <c r="CQ20">
        <v>13</v>
      </c>
      <c r="CR20">
        <f t="shared" si="40"/>
        <v>0</v>
      </c>
      <c r="CS20">
        <f t="shared" si="41"/>
        <v>0</v>
      </c>
      <c r="CU20" s="21"/>
      <c r="CV20" s="22"/>
      <c r="CW20" s="22"/>
      <c r="CX20" s="22"/>
      <c r="CY20" s="22"/>
      <c r="CZ20" s="22"/>
      <c r="DA20" s="22"/>
      <c r="DB20" s="22"/>
      <c r="DC20" s="22"/>
      <c r="DD20" s="22"/>
      <c r="DE20" s="22"/>
      <c r="DF20" s="22"/>
      <c r="DG20" s="20"/>
      <c r="DH20" s="22"/>
      <c r="DI20" s="22"/>
      <c r="DJ20" s="22"/>
      <c r="DK20" s="22"/>
      <c r="DL20" s="22"/>
      <c r="DM20" s="22"/>
      <c r="DN20" s="22"/>
      <c r="DO20" s="22"/>
      <c r="DP20" s="22"/>
      <c r="DQ20" s="22"/>
      <c r="DR20" s="22"/>
      <c r="DS20" s="22"/>
      <c r="DT20" s="22"/>
      <c r="DU20" s="22"/>
      <c r="DV20" s="22"/>
      <c r="DW20" s="22"/>
      <c r="DX20" s="22"/>
      <c r="DY20" s="22"/>
    </row>
    <row r="21" spans="1:129" x14ac:dyDescent="0.35">
      <c r="A21" s="22"/>
      <c r="B21" s="388">
        <v>14</v>
      </c>
      <c r="C21" s="390"/>
      <c r="D21" s="391"/>
      <c r="E21" s="392"/>
      <c r="F21" s="392"/>
      <c r="G21" s="392"/>
      <c r="H21" s="393"/>
      <c r="I21" s="394"/>
      <c r="J21" s="392"/>
      <c r="K21" s="392"/>
      <c r="L21" s="393"/>
      <c r="M21" s="392"/>
      <c r="N21" s="392"/>
      <c r="O21" s="393"/>
      <c r="P21" s="392"/>
      <c r="Q21" s="392"/>
      <c r="R21" s="393"/>
      <c r="S21" s="392"/>
      <c r="T21" s="392"/>
      <c r="U21" s="393"/>
      <c r="V21" s="392"/>
      <c r="W21" s="392"/>
      <c r="X21" s="393"/>
      <c r="Y21" s="22"/>
      <c r="Z21">
        <f t="shared" si="2"/>
        <v>0</v>
      </c>
      <c r="AA21">
        <f>IF(E21=FracWEEE!F$27,1,0)</f>
        <v>0</v>
      </c>
      <c r="AB21">
        <f t="shared" si="3"/>
        <v>0</v>
      </c>
      <c r="AC21" s="13">
        <f>_xlfn.XLOOKUP($F21,FracWEEE!$G$5:$G$51,FracWEEE!$H$5:$H$51)</f>
        <v>0</v>
      </c>
      <c r="AD21" s="13">
        <f t="shared" si="4"/>
        <v>0</v>
      </c>
      <c r="AE21" t="str">
        <f t="shared" si="5"/>
        <v/>
      </c>
      <c r="AF21" t="str">
        <f>IF(AE21&lt;&gt;"",_xlfn.XLOOKUP(AE21,FracWEEE!$G$5:$G$51,FracWEEE!$H$5:$H$51),"")</f>
        <v/>
      </c>
      <c r="AG21">
        <f t="shared" si="21"/>
        <v>1</v>
      </c>
      <c r="AH21">
        <f>_xlfn.XLOOKUP(K21,connection,Data!$D$51:$D$63)</f>
        <v>0</v>
      </c>
      <c r="AI21">
        <f t="shared" si="22"/>
        <v>0</v>
      </c>
      <c r="AJ21">
        <f t="shared" si="23"/>
        <v>0</v>
      </c>
      <c r="AK21" t="str">
        <f t="shared" si="6"/>
        <v/>
      </c>
      <c r="AL21" t="str">
        <f>IF(AK21&lt;&gt;"",_xlfn.XLOOKUP(AK21,FracWEEE!$G$5:$G$51,FracWEEE!$H$5:$H$51),"")</f>
        <v/>
      </c>
      <c r="AM21">
        <f t="shared" si="24"/>
        <v>1</v>
      </c>
      <c r="AN21">
        <f>_xlfn.XLOOKUP(N21,connection,Data!$D$51:$D$63)</f>
        <v>0</v>
      </c>
      <c r="AO21">
        <f t="shared" si="25"/>
        <v>0</v>
      </c>
      <c r="AP21">
        <f t="shared" si="26"/>
        <v>0</v>
      </c>
      <c r="AQ21" t="str">
        <f t="shared" si="7"/>
        <v/>
      </c>
      <c r="AR21" t="str">
        <f>IF(AQ21&lt;&gt;"",_xlfn.XLOOKUP(AQ21,FracWEEE!$G$5:$G$51,FracWEEE!$H$5:$H$51),"")</f>
        <v/>
      </c>
      <c r="AS21">
        <f t="shared" si="27"/>
        <v>1</v>
      </c>
      <c r="AT21">
        <f>_xlfn.XLOOKUP(Q21,connection,Data!$D$51:$D$63)</f>
        <v>0</v>
      </c>
      <c r="AU21">
        <f t="shared" si="28"/>
        <v>0</v>
      </c>
      <c r="AV21">
        <f t="shared" si="29"/>
        <v>0</v>
      </c>
      <c r="AW21" t="str">
        <f t="shared" si="9"/>
        <v/>
      </c>
      <c r="AX21" t="str">
        <f>IF(AW21&lt;&gt;"",_xlfn.XLOOKUP(AW21,FracWEEE!$G$5:$G$51,FracWEEE!$H$5:$H$51),"")</f>
        <v/>
      </c>
      <c r="AY21">
        <f t="shared" si="30"/>
        <v>1</v>
      </c>
      <c r="AZ21">
        <f>_xlfn.XLOOKUP(T21,connection,Data!$D$51:$D$63)</f>
        <v>0</v>
      </c>
      <c r="BA21">
        <f t="shared" si="31"/>
        <v>0</v>
      </c>
      <c r="BB21">
        <f t="shared" si="32"/>
        <v>0</v>
      </c>
      <c r="BC21" t="str">
        <f t="shared" si="10"/>
        <v/>
      </c>
      <c r="BD21" t="str">
        <f>IF(BC21&lt;&gt;"",_xlfn.XLOOKUP(BC21,FracWEEE!$G$5:$G$51,FracWEEE!$H$5:$H$51),"")</f>
        <v/>
      </c>
      <c r="BE21">
        <f t="shared" si="33"/>
        <v>1</v>
      </c>
      <c r="BF21">
        <f>_xlfn.XLOOKUP(W21,connection,Data!$D$51:$D$63)</f>
        <v>0</v>
      </c>
      <c r="BG21">
        <f t="shared" si="34"/>
        <v>0</v>
      </c>
      <c r="BH21">
        <f t="shared" si="35"/>
        <v>0</v>
      </c>
      <c r="BJ21" s="16">
        <f>IF(cat=1,_xlfn.XLOOKUP(F21,FracWEEE!G$5:G$51,FracWEEE!P$5:P$51),IF(cat=5,_xlfn.XLOOKUP(F21,FracWEEE!G$5:G$51,FracWEEE!AF$5:AF$51)))</f>
        <v>0</v>
      </c>
      <c r="BK21" s="16">
        <f t="shared" si="36"/>
        <v>1</v>
      </c>
      <c r="BL21" s="16">
        <f>IF(cat=1,_xlfn.XLOOKUP(F21,FRACTIONS!$C$3:$C$51,FRACTIONS!$F$3:$F$51),IF(cat=5,_xlfn.XLOOKUP(F21,FRACTIONS!O$3:O$51,FRACTIONS!R$3:R$51)))</f>
        <v>1</v>
      </c>
      <c r="BM21" s="16">
        <f>IF(AA21=1,_xlfn.XLOOKUP(G21,additive,Data!D$4:D$11,0),0)</f>
        <v>0</v>
      </c>
      <c r="BN21" s="16">
        <f t="shared" si="11"/>
        <v>1</v>
      </c>
      <c r="BO21" s="16">
        <f t="shared" si="42"/>
        <v>0</v>
      </c>
      <c r="BP21" s="16">
        <f t="shared" si="38"/>
        <v>1</v>
      </c>
      <c r="BR21" s="122">
        <f t="shared" si="13"/>
        <v>0</v>
      </c>
      <c r="BS21" s="123">
        <f t="shared" si="14"/>
        <v>0</v>
      </c>
      <c r="BT21" s="123">
        <f t="shared" si="15"/>
        <v>0</v>
      </c>
      <c r="BU21" s="123">
        <f t="shared" si="16"/>
        <v>0</v>
      </c>
      <c r="BW21" s="104">
        <f>ROUND(IF(F21=FracWEEE!G$10,D21*BL21*BP21,"0"),1)</f>
        <v>0</v>
      </c>
      <c r="BX21">
        <f>ROUND(IF(OR(F21=FracWEEE!G$5,F21=FracWEEE!G$8),D21*BL21*BP21,0),1)</f>
        <v>0</v>
      </c>
      <c r="BY21">
        <f>ROUND(IF(OR(F21=FracWEEE!G$6,F21=FracWEEE!G$7),D21*BL21*BP21,0),1)</f>
        <v>0</v>
      </c>
      <c r="BZ21">
        <f>ROUND(IF(E21=FracWEEE!F$27,D21*BL21*BP21,0),1)</f>
        <v>0</v>
      </c>
      <c r="CA21">
        <f>ROUND(IF(OR(F21=FracWEEE!G$11,F21=FracWEEE!G$12,F21=FracWEEE!G$13),D21*BL21*BP21,0),1)</f>
        <v>0</v>
      </c>
      <c r="CB21" s="104">
        <f>ROUND(IF(F21=FracWEEE!G$15,D21*BL21*BP21,"0"),1)</f>
        <v>0</v>
      </c>
      <c r="CC21" s="104">
        <f>ROUND(IF(F21=FracWEEE!G$16,D21*BL21*BP21,"0"),1)</f>
        <v>0</v>
      </c>
      <c r="CD21" s="104">
        <f>ROUND(IF(F21=FracWEEE!G$14,D21*BL21*BP21,"0"),1)</f>
        <v>0</v>
      </c>
      <c r="CE21">
        <f>ROUND(IF(OR(F21=FracWEEE!G$17,F21=FracWEEE!G$18,F21=FracWEEE!G$19),D21*BL21*BP21,0),1)</f>
        <v>0</v>
      </c>
      <c r="CF21">
        <f t="shared" si="17"/>
        <v>0</v>
      </c>
      <c r="CG21" s="82">
        <f t="shared" si="18"/>
        <v>0</v>
      </c>
      <c r="CH21" s="22"/>
      <c r="CI21" s="14">
        <f t="shared" si="19"/>
        <v>0</v>
      </c>
      <c r="CK21">
        <f t="shared" si="20"/>
        <v>0</v>
      </c>
      <c r="CL21">
        <f t="shared" si="39"/>
        <v>0</v>
      </c>
      <c r="CN21">
        <v>0</v>
      </c>
      <c r="CO21">
        <v>0</v>
      </c>
      <c r="CQ21">
        <v>14</v>
      </c>
      <c r="CR21">
        <f t="shared" si="40"/>
        <v>0</v>
      </c>
      <c r="CS21">
        <f t="shared" si="41"/>
        <v>0</v>
      </c>
      <c r="CU21" s="456" t="s">
        <v>329</v>
      </c>
      <c r="CV21" s="457"/>
      <c r="CW21" s="457"/>
      <c r="CX21" s="457"/>
      <c r="CY21" s="457"/>
      <c r="CZ21" s="457"/>
      <c r="DA21" s="457"/>
      <c r="DB21" s="457"/>
      <c r="DC21" s="457"/>
      <c r="DD21" s="457"/>
      <c r="DE21" s="457"/>
      <c r="DF21" s="457"/>
      <c r="DG21" s="458"/>
      <c r="DH21" s="22"/>
      <c r="DI21" s="22"/>
      <c r="DJ21" s="22"/>
      <c r="DK21" s="22"/>
      <c r="DL21" s="22"/>
      <c r="DM21" s="22"/>
      <c r="DN21" s="22"/>
      <c r="DO21" s="22"/>
      <c r="DP21" s="22"/>
      <c r="DQ21" s="22"/>
      <c r="DR21" s="22"/>
      <c r="DS21" s="22"/>
      <c r="DT21" s="22"/>
      <c r="DU21" s="22"/>
      <c r="DV21" s="22"/>
      <c r="DW21" s="22"/>
      <c r="DX21" s="22"/>
      <c r="DY21" s="22"/>
    </row>
    <row r="22" spans="1:129" x14ac:dyDescent="0.35">
      <c r="A22" s="22"/>
      <c r="B22" s="388">
        <v>15</v>
      </c>
      <c r="C22" s="392"/>
      <c r="D22" s="391"/>
      <c r="E22" s="392"/>
      <c r="F22" s="392"/>
      <c r="G22" s="392"/>
      <c r="H22" s="393"/>
      <c r="I22" s="394"/>
      <c r="J22" s="392"/>
      <c r="K22" s="392"/>
      <c r="L22" s="393"/>
      <c r="M22" s="392"/>
      <c r="N22" s="392"/>
      <c r="O22" s="393"/>
      <c r="P22" s="392"/>
      <c r="Q22" s="392"/>
      <c r="R22" s="393"/>
      <c r="S22" s="392"/>
      <c r="T22" s="392"/>
      <c r="U22" s="393"/>
      <c r="V22" s="392"/>
      <c r="W22" s="392"/>
      <c r="X22" s="393"/>
      <c r="Y22" s="22"/>
      <c r="Z22">
        <f t="shared" si="2"/>
        <v>0</v>
      </c>
      <c r="AA22">
        <f>IF(E22=FracWEEE!F$27,1,0)</f>
        <v>0</v>
      </c>
      <c r="AB22">
        <f t="shared" si="3"/>
        <v>0</v>
      </c>
      <c r="AC22" s="13">
        <f>_xlfn.XLOOKUP($F22,FracWEEE!$G$5:$G$51,FracWEEE!$H$5:$H$51)</f>
        <v>0</v>
      </c>
      <c r="AD22" s="13">
        <f t="shared" si="4"/>
        <v>0</v>
      </c>
      <c r="AE22" t="str">
        <f t="shared" si="5"/>
        <v/>
      </c>
      <c r="AF22" t="str">
        <f>IF(AE22&lt;&gt;"",_xlfn.XLOOKUP(AE22,FracWEEE!$G$5:$G$51,FracWEEE!$H$5:$H$51),"")</f>
        <v/>
      </c>
      <c r="AG22">
        <f t="shared" si="21"/>
        <v>1</v>
      </c>
      <c r="AH22">
        <f>_xlfn.XLOOKUP(K22,connection,Data!$D$51:$D$63)</f>
        <v>0</v>
      </c>
      <c r="AI22">
        <f t="shared" si="22"/>
        <v>0</v>
      </c>
      <c r="AJ22">
        <f t="shared" si="23"/>
        <v>0</v>
      </c>
      <c r="AK22" t="str">
        <f t="shared" si="6"/>
        <v/>
      </c>
      <c r="AL22" t="str">
        <f>IF(AK22&lt;&gt;"",_xlfn.XLOOKUP(AK22,FracWEEE!$G$5:$G$51,FracWEEE!$H$5:$H$51),"")</f>
        <v/>
      </c>
      <c r="AM22">
        <f t="shared" si="24"/>
        <v>1</v>
      </c>
      <c r="AN22">
        <f>_xlfn.XLOOKUP(N22,connection,Data!$D$51:$D$63)</f>
        <v>0</v>
      </c>
      <c r="AO22">
        <f t="shared" si="25"/>
        <v>0</v>
      </c>
      <c r="AP22">
        <f t="shared" si="26"/>
        <v>0</v>
      </c>
      <c r="AQ22" t="str">
        <f t="shared" si="7"/>
        <v/>
      </c>
      <c r="AR22" t="str">
        <f>IF(AQ22&lt;&gt;"",_xlfn.XLOOKUP(AQ22,FracWEEE!$G$5:$G$51,FracWEEE!$H$5:$H$51),"")</f>
        <v/>
      </c>
      <c r="AS22">
        <f t="shared" si="27"/>
        <v>1</v>
      </c>
      <c r="AT22">
        <f>_xlfn.XLOOKUP(Q22,connection,Data!$D$51:$D$63)</f>
        <v>0</v>
      </c>
      <c r="AU22">
        <f t="shared" si="28"/>
        <v>0</v>
      </c>
      <c r="AV22">
        <f t="shared" si="29"/>
        <v>0</v>
      </c>
      <c r="AW22" t="str">
        <f t="shared" si="9"/>
        <v/>
      </c>
      <c r="AX22" t="str">
        <f>IF(AW22&lt;&gt;"",_xlfn.XLOOKUP(AW22,FracWEEE!$G$5:$G$51,FracWEEE!$H$5:$H$51),"")</f>
        <v/>
      </c>
      <c r="AY22">
        <f t="shared" si="30"/>
        <v>1</v>
      </c>
      <c r="AZ22">
        <f>_xlfn.XLOOKUP(T22,connection,Data!$D$51:$D$63)</f>
        <v>0</v>
      </c>
      <c r="BA22">
        <f t="shared" si="31"/>
        <v>0</v>
      </c>
      <c r="BB22">
        <f t="shared" si="32"/>
        <v>0</v>
      </c>
      <c r="BC22" t="str">
        <f t="shared" si="10"/>
        <v/>
      </c>
      <c r="BD22" t="str">
        <f>IF(BC22&lt;&gt;"",_xlfn.XLOOKUP(BC22,FracWEEE!$G$5:$G$51,FracWEEE!$H$5:$H$51),"")</f>
        <v/>
      </c>
      <c r="BE22">
        <f t="shared" si="33"/>
        <v>1</v>
      </c>
      <c r="BF22">
        <f>_xlfn.XLOOKUP(W22,connection,Data!$D$51:$D$63)</f>
        <v>0</v>
      </c>
      <c r="BG22">
        <f t="shared" si="34"/>
        <v>0</v>
      </c>
      <c r="BH22">
        <f t="shared" si="35"/>
        <v>0</v>
      </c>
      <c r="BJ22" s="16">
        <f>IF(cat=1,_xlfn.XLOOKUP(F22,FracWEEE!G$5:G$51,FracWEEE!P$5:P$51),IF(cat=5,_xlfn.XLOOKUP(F22,FracWEEE!G$5:G$51,FracWEEE!AF$5:AF$51)))</f>
        <v>0</v>
      </c>
      <c r="BK22" s="16">
        <f t="shared" si="36"/>
        <v>1</v>
      </c>
      <c r="BL22" s="16">
        <f>IF(cat=1,_xlfn.XLOOKUP(F22,FRACTIONS!$C$3:$C$51,FRACTIONS!$F$3:$F$51),IF(cat=5,_xlfn.XLOOKUP(F22,FRACTIONS!O$3:O$51,FRACTIONS!R$3:R$51)))</f>
        <v>1</v>
      </c>
      <c r="BM22" s="16">
        <f>IF(AA22=1,_xlfn.XLOOKUP(G22,additive,Data!D$4:D$11,0),0)</f>
        <v>0</v>
      </c>
      <c r="BN22" s="16">
        <f t="shared" si="11"/>
        <v>1</v>
      </c>
      <c r="BO22" s="16">
        <f t="shared" si="42"/>
        <v>0</v>
      </c>
      <c r="BP22" s="16">
        <f t="shared" si="38"/>
        <v>1</v>
      </c>
      <c r="BR22" s="122">
        <f t="shared" si="13"/>
        <v>0</v>
      </c>
      <c r="BS22" s="123">
        <f t="shared" si="14"/>
        <v>0</v>
      </c>
      <c r="BT22" s="123">
        <f t="shared" si="15"/>
        <v>0</v>
      </c>
      <c r="BU22" s="123">
        <f t="shared" si="16"/>
        <v>0</v>
      </c>
      <c r="BW22" s="104">
        <f>ROUND(IF(F22=FracWEEE!G$10,D22*BL22*BP22,"0"),1)</f>
        <v>0</v>
      </c>
      <c r="BX22">
        <f>ROUND(IF(OR(F22=FracWEEE!G$5,F22=FracWEEE!G$8),D22*BL22*BP22,0),1)</f>
        <v>0</v>
      </c>
      <c r="BY22">
        <f>ROUND(IF(OR(F22=FracWEEE!G$6,F22=FracWEEE!G$7),D22*BL22*BP22,0),1)</f>
        <v>0</v>
      </c>
      <c r="BZ22">
        <f>ROUND(IF(E22=FracWEEE!F$27,D22*BL22*BP22,0),1)</f>
        <v>0</v>
      </c>
      <c r="CA22">
        <f>ROUND(IF(OR(F22=FracWEEE!G$11,F22=FracWEEE!G$12,F22=FracWEEE!G$13),D22*BL22*BP22,0),1)</f>
        <v>0</v>
      </c>
      <c r="CB22" s="104">
        <f>ROUND(IF(F22=FracWEEE!G$15,D22*BL22*BP22,"0"),1)</f>
        <v>0</v>
      </c>
      <c r="CC22" s="104">
        <f>ROUND(IF(F22=FracWEEE!G$16,D22*BL22*BP22,"0"),1)</f>
        <v>0</v>
      </c>
      <c r="CD22" s="104">
        <f>ROUND(IF(F22=FracWEEE!G$14,D22*BL22*BP22,"0"),1)</f>
        <v>0</v>
      </c>
      <c r="CE22">
        <f>ROUND(IF(OR(F22=FracWEEE!G$17,F22=FracWEEE!G$18,F22=FracWEEE!G$19),D22*BL22*BP22,0),1)</f>
        <v>0</v>
      </c>
      <c r="CF22">
        <f t="shared" si="17"/>
        <v>0</v>
      </c>
      <c r="CG22" s="82">
        <f t="shared" si="18"/>
        <v>0</v>
      </c>
      <c r="CH22" s="22"/>
      <c r="CI22" s="14">
        <f t="shared" si="19"/>
        <v>0</v>
      </c>
      <c r="CK22">
        <f t="shared" si="20"/>
        <v>0</v>
      </c>
      <c r="CL22">
        <f t="shared" si="39"/>
        <v>0</v>
      </c>
      <c r="CN22">
        <v>0</v>
      </c>
      <c r="CO22">
        <v>0</v>
      </c>
      <c r="CQ22">
        <v>15</v>
      </c>
      <c r="CR22">
        <f t="shared" si="40"/>
        <v>0</v>
      </c>
      <c r="CS22">
        <f t="shared" si="41"/>
        <v>0</v>
      </c>
      <c r="CU22" s="456"/>
      <c r="CV22" s="457"/>
      <c r="CW22" s="457"/>
      <c r="CX22" s="457"/>
      <c r="CY22" s="457"/>
      <c r="CZ22" s="457"/>
      <c r="DA22" s="457"/>
      <c r="DB22" s="457"/>
      <c r="DC22" s="457"/>
      <c r="DD22" s="457"/>
      <c r="DE22" s="457"/>
      <c r="DF22" s="457"/>
      <c r="DG22" s="458"/>
      <c r="DH22" s="22"/>
      <c r="DI22" s="22"/>
      <c r="DJ22" s="22"/>
      <c r="DK22" s="22"/>
      <c r="DL22" s="22"/>
      <c r="DM22" s="22"/>
      <c r="DN22" s="22"/>
      <c r="DO22" s="22"/>
      <c r="DP22" s="22"/>
      <c r="DQ22" s="22"/>
      <c r="DR22" s="22"/>
      <c r="DS22" s="22"/>
      <c r="DT22" s="22"/>
      <c r="DU22" s="22"/>
      <c r="DV22" s="22"/>
      <c r="DW22" s="22"/>
      <c r="DX22" s="22"/>
      <c r="DY22" s="22"/>
    </row>
    <row r="23" spans="1:129" x14ac:dyDescent="0.35">
      <c r="A23" s="22"/>
      <c r="B23" s="388">
        <v>16</v>
      </c>
      <c r="C23" s="392"/>
      <c r="D23" s="391"/>
      <c r="E23" s="392"/>
      <c r="F23" s="392"/>
      <c r="G23" s="392"/>
      <c r="H23" s="393"/>
      <c r="I23" s="394"/>
      <c r="J23" s="392"/>
      <c r="K23" s="392"/>
      <c r="L23" s="393"/>
      <c r="M23" s="392"/>
      <c r="N23" s="392"/>
      <c r="O23" s="393"/>
      <c r="P23" s="392"/>
      <c r="Q23" s="392"/>
      <c r="R23" s="393"/>
      <c r="S23" s="392"/>
      <c r="T23" s="392"/>
      <c r="U23" s="393"/>
      <c r="V23" s="392"/>
      <c r="W23" s="392"/>
      <c r="X23" s="393"/>
      <c r="Y23" s="22"/>
      <c r="Z23">
        <f t="shared" si="2"/>
        <v>0</v>
      </c>
      <c r="AA23">
        <f>IF(E23=FracWEEE!F$27,1,0)</f>
        <v>0</v>
      </c>
      <c r="AB23">
        <f t="shared" si="3"/>
        <v>0</v>
      </c>
      <c r="AC23" s="13">
        <f>_xlfn.XLOOKUP($F23,FracWEEE!$G$5:$G$51,FracWEEE!$H$5:$H$51)</f>
        <v>0</v>
      </c>
      <c r="AD23" s="13">
        <f t="shared" si="4"/>
        <v>0</v>
      </c>
      <c r="AE23" t="str">
        <f t="shared" si="5"/>
        <v/>
      </c>
      <c r="AF23" t="str">
        <f>IF(AE23&lt;&gt;"",_xlfn.XLOOKUP(AE23,FracWEEE!$G$5:$G$51,FracWEEE!$H$5:$H$51),"")</f>
        <v/>
      </c>
      <c r="AG23">
        <f t="shared" si="21"/>
        <v>1</v>
      </c>
      <c r="AH23">
        <f>_xlfn.XLOOKUP(K23,connection,Data!$D$51:$D$63)</f>
        <v>0</v>
      </c>
      <c r="AI23">
        <f t="shared" si="22"/>
        <v>0</v>
      </c>
      <c r="AJ23">
        <f t="shared" si="23"/>
        <v>0</v>
      </c>
      <c r="AK23" t="str">
        <f t="shared" si="6"/>
        <v/>
      </c>
      <c r="AL23" t="str">
        <f>IF(AK23&lt;&gt;"",_xlfn.XLOOKUP(AK23,FracWEEE!$G$5:$G$51,FracWEEE!$H$5:$H$51),"")</f>
        <v/>
      </c>
      <c r="AM23">
        <f t="shared" si="24"/>
        <v>1</v>
      </c>
      <c r="AN23">
        <f>_xlfn.XLOOKUP(N23,connection,Data!$D$51:$D$63)</f>
        <v>0</v>
      </c>
      <c r="AO23">
        <f t="shared" si="25"/>
        <v>0</v>
      </c>
      <c r="AP23">
        <f t="shared" si="26"/>
        <v>0</v>
      </c>
      <c r="AQ23" t="str">
        <f t="shared" si="7"/>
        <v/>
      </c>
      <c r="AR23" t="str">
        <f>IF(AQ23&lt;&gt;"",_xlfn.XLOOKUP(AQ23,FracWEEE!$G$5:$G$51,FracWEEE!$H$5:$H$51),"")</f>
        <v/>
      </c>
      <c r="AS23">
        <f t="shared" si="27"/>
        <v>1</v>
      </c>
      <c r="AT23">
        <f>_xlfn.XLOOKUP(Q23,connection,Data!$D$51:$D$63)</f>
        <v>0</v>
      </c>
      <c r="AU23">
        <f t="shared" si="28"/>
        <v>0</v>
      </c>
      <c r="AV23">
        <f t="shared" si="29"/>
        <v>0</v>
      </c>
      <c r="AW23" t="str">
        <f t="shared" si="9"/>
        <v/>
      </c>
      <c r="AX23" t="str">
        <f>IF(AW23&lt;&gt;"",_xlfn.XLOOKUP(AW23,FracWEEE!$G$5:$G$51,FracWEEE!$H$5:$H$51),"")</f>
        <v/>
      </c>
      <c r="AY23">
        <f t="shared" si="30"/>
        <v>1</v>
      </c>
      <c r="AZ23">
        <f>_xlfn.XLOOKUP(T23,connection,Data!$D$51:$D$63)</f>
        <v>0</v>
      </c>
      <c r="BA23">
        <f t="shared" si="31"/>
        <v>0</v>
      </c>
      <c r="BB23">
        <f t="shared" si="32"/>
        <v>0</v>
      </c>
      <c r="BC23" t="str">
        <f t="shared" si="10"/>
        <v/>
      </c>
      <c r="BD23" t="str">
        <f>IF(BC23&lt;&gt;"",_xlfn.XLOOKUP(BC23,FracWEEE!$G$5:$G$51,FracWEEE!$H$5:$H$51),"")</f>
        <v/>
      </c>
      <c r="BE23">
        <f t="shared" si="33"/>
        <v>1</v>
      </c>
      <c r="BF23">
        <f>_xlfn.XLOOKUP(W23,connection,Data!$D$51:$D$63)</f>
        <v>0</v>
      </c>
      <c r="BG23">
        <f t="shared" si="34"/>
        <v>0</v>
      </c>
      <c r="BH23">
        <f t="shared" si="35"/>
        <v>0</v>
      </c>
      <c r="BJ23" s="16">
        <f>IF(cat=1,_xlfn.XLOOKUP(F23,FracWEEE!G$5:G$51,FracWEEE!P$5:P$51),IF(cat=5,_xlfn.XLOOKUP(F23,FracWEEE!G$5:G$51,FracWEEE!AF$5:AF$51)))</f>
        <v>0</v>
      </c>
      <c r="BK23" s="16">
        <f t="shared" si="36"/>
        <v>1</v>
      </c>
      <c r="BL23" s="16">
        <f>IF(cat=1,_xlfn.XLOOKUP(F23,FRACTIONS!$C$3:$C$51,FRACTIONS!$F$3:$F$51),IF(cat=5,_xlfn.XLOOKUP(F23,FRACTIONS!O$3:O$51,FRACTIONS!R$3:R$51)))</f>
        <v>1</v>
      </c>
      <c r="BM23" s="16">
        <f>IF(AA23=1,_xlfn.XLOOKUP(G23,additive,Data!D$4:D$11,0),0)</f>
        <v>0</v>
      </c>
      <c r="BN23" s="16">
        <f t="shared" si="11"/>
        <v>1</v>
      </c>
      <c r="BO23" s="16">
        <f t="shared" si="42"/>
        <v>0</v>
      </c>
      <c r="BP23" s="16">
        <f t="shared" si="38"/>
        <v>1</v>
      </c>
      <c r="BR23" s="122">
        <f t="shared" si="13"/>
        <v>0</v>
      </c>
      <c r="BS23" s="123">
        <f t="shared" si="14"/>
        <v>0</v>
      </c>
      <c r="BT23" s="123">
        <f t="shared" si="15"/>
        <v>0</v>
      </c>
      <c r="BU23" s="123">
        <f t="shared" si="16"/>
        <v>0</v>
      </c>
      <c r="BW23" s="104">
        <f>ROUND(IF(F23=FracWEEE!G$10,D23*BL23*BP23,"0"),1)</f>
        <v>0</v>
      </c>
      <c r="BX23">
        <f>ROUND(IF(OR(F23=FracWEEE!G$5,F23=FracWEEE!G$8),D23*BL23*BP23,0),1)</f>
        <v>0</v>
      </c>
      <c r="BY23">
        <f>ROUND(IF(OR(F23=FracWEEE!G$6,F23=FracWEEE!G$7),D23*BL23*BP23,0),1)</f>
        <v>0</v>
      </c>
      <c r="BZ23">
        <f>ROUND(IF(E23=FracWEEE!F$27,D23*BL23*BP23,0),1)</f>
        <v>0</v>
      </c>
      <c r="CA23">
        <f>ROUND(IF(OR(F23=FracWEEE!G$11,F23=FracWEEE!G$12,F23=FracWEEE!G$13),D23*BL23*BP23,0),1)</f>
        <v>0</v>
      </c>
      <c r="CB23" s="104">
        <f>ROUND(IF(F23=FracWEEE!G$15,D23*BL23*BP23,"0"),1)</f>
        <v>0</v>
      </c>
      <c r="CC23" s="104">
        <f>ROUND(IF(F23=FracWEEE!G$16,D23*BL23*BP23,"0"),1)</f>
        <v>0</v>
      </c>
      <c r="CD23" s="104">
        <f>ROUND(IF(F23=FracWEEE!G$14,D23*BL23*BP23,"0"),1)</f>
        <v>0</v>
      </c>
      <c r="CE23">
        <f>ROUND(IF(OR(F23=FracWEEE!G$17,F23=FracWEEE!G$18,F23=FracWEEE!G$19),D23*BL23*BP23,0),1)</f>
        <v>0</v>
      </c>
      <c r="CF23">
        <f t="shared" si="17"/>
        <v>0</v>
      </c>
      <c r="CG23" s="82">
        <f t="shared" si="18"/>
        <v>0</v>
      </c>
      <c r="CH23" s="22"/>
      <c r="CI23" s="14">
        <f t="shared" si="19"/>
        <v>0</v>
      </c>
      <c r="CK23">
        <f t="shared" si="20"/>
        <v>0</v>
      </c>
      <c r="CL23">
        <f t="shared" si="39"/>
        <v>0</v>
      </c>
      <c r="CN23">
        <v>0</v>
      </c>
      <c r="CO23">
        <v>0</v>
      </c>
      <c r="CR23" t="s">
        <v>179</v>
      </c>
      <c r="CS23">
        <f>SUM(CO23:CO257)</f>
        <v>0</v>
      </c>
      <c r="CU23" s="21"/>
      <c r="CV23" s="22"/>
      <c r="CW23" s="22"/>
      <c r="CX23" s="22"/>
      <c r="CY23" s="22"/>
      <c r="CZ23" s="22"/>
      <c r="DA23" s="22"/>
      <c r="DB23" s="22"/>
      <c r="DC23" s="22"/>
      <c r="DD23" s="22"/>
      <c r="DE23" s="22"/>
      <c r="DF23" s="22"/>
      <c r="DG23" s="23"/>
      <c r="DH23" s="22"/>
      <c r="DI23" s="22"/>
      <c r="DJ23" s="22"/>
      <c r="DK23" s="22"/>
      <c r="DL23" s="22"/>
      <c r="DM23" s="22"/>
      <c r="DN23" s="22"/>
      <c r="DO23" s="22"/>
      <c r="DP23" s="22"/>
      <c r="DQ23" s="22"/>
      <c r="DR23" s="22"/>
      <c r="DS23" s="22"/>
      <c r="DT23" s="22"/>
      <c r="DU23" s="22"/>
      <c r="DV23" s="22"/>
      <c r="DW23" s="22"/>
      <c r="DX23" s="22"/>
      <c r="DY23" s="22"/>
    </row>
    <row r="24" spans="1:129" x14ac:dyDescent="0.35">
      <c r="A24" s="22"/>
      <c r="B24" s="388">
        <v>17</v>
      </c>
      <c r="C24" s="392"/>
      <c r="D24" s="391"/>
      <c r="E24" s="392"/>
      <c r="F24" s="392"/>
      <c r="G24" s="392"/>
      <c r="H24" s="393"/>
      <c r="I24" s="394"/>
      <c r="J24" s="392"/>
      <c r="K24" s="392"/>
      <c r="L24" s="393"/>
      <c r="M24" s="392"/>
      <c r="N24" s="392"/>
      <c r="O24" s="393"/>
      <c r="P24" s="392"/>
      <c r="Q24" s="392"/>
      <c r="R24" s="393"/>
      <c r="S24" s="392"/>
      <c r="T24" s="392"/>
      <c r="U24" s="393"/>
      <c r="V24" s="392"/>
      <c r="W24" s="392"/>
      <c r="X24" s="393"/>
      <c r="Y24" s="22"/>
      <c r="Z24">
        <f t="shared" si="2"/>
        <v>0</v>
      </c>
      <c r="AA24">
        <f>IF(E24=FracWEEE!F$27,1,0)</f>
        <v>0</v>
      </c>
      <c r="AB24">
        <f t="shared" si="3"/>
        <v>0</v>
      </c>
      <c r="AC24" s="13">
        <f>_xlfn.XLOOKUP($F24,FracWEEE!$G$5:$G$51,FracWEEE!$H$5:$H$51)</f>
        <v>0</v>
      </c>
      <c r="AD24" s="13">
        <f t="shared" si="4"/>
        <v>0</v>
      </c>
      <c r="AE24" t="str">
        <f t="shared" si="5"/>
        <v/>
      </c>
      <c r="AF24" t="str">
        <f>IF(AE24&lt;&gt;"",_xlfn.XLOOKUP(AE24,FracWEEE!$G$5:$G$51,FracWEEE!$H$5:$H$51),"")</f>
        <v/>
      </c>
      <c r="AG24">
        <f t="shared" si="21"/>
        <v>1</v>
      </c>
      <c r="AH24">
        <f>_xlfn.XLOOKUP(K24,connection,Data!$D$51:$D$63)</f>
        <v>0</v>
      </c>
      <c r="AI24">
        <f t="shared" si="22"/>
        <v>0</v>
      </c>
      <c r="AJ24">
        <f t="shared" si="23"/>
        <v>0</v>
      </c>
      <c r="AK24" t="str">
        <f t="shared" si="6"/>
        <v/>
      </c>
      <c r="AL24" t="str">
        <f>IF(AK24&lt;&gt;"",_xlfn.XLOOKUP(AK24,FracWEEE!$G$5:$G$51,FracWEEE!$H$5:$H$51),"")</f>
        <v/>
      </c>
      <c r="AM24">
        <f t="shared" si="24"/>
        <v>1</v>
      </c>
      <c r="AN24">
        <f>_xlfn.XLOOKUP(N24,connection,Data!$D$51:$D$63)</f>
        <v>0</v>
      </c>
      <c r="AO24">
        <f t="shared" si="25"/>
        <v>0</v>
      </c>
      <c r="AP24">
        <f t="shared" si="26"/>
        <v>0</v>
      </c>
      <c r="AQ24" t="str">
        <f t="shared" si="7"/>
        <v/>
      </c>
      <c r="AR24" t="str">
        <f>IF(AQ24&lt;&gt;"",_xlfn.XLOOKUP(AQ24,FracWEEE!$G$5:$G$51,FracWEEE!$H$5:$H$51),"")</f>
        <v/>
      </c>
      <c r="AS24">
        <f t="shared" si="27"/>
        <v>1</v>
      </c>
      <c r="AT24">
        <f>_xlfn.XLOOKUP(Q24,connection,Data!$D$51:$D$63)</f>
        <v>0</v>
      </c>
      <c r="AU24">
        <f t="shared" si="28"/>
        <v>0</v>
      </c>
      <c r="AV24">
        <f t="shared" si="29"/>
        <v>0</v>
      </c>
      <c r="AW24" t="str">
        <f t="shared" si="9"/>
        <v/>
      </c>
      <c r="AX24" t="str">
        <f>IF(AW24&lt;&gt;"",_xlfn.XLOOKUP(AW24,FracWEEE!$G$5:$G$51,FracWEEE!$H$5:$H$51),"")</f>
        <v/>
      </c>
      <c r="AY24">
        <f t="shared" si="30"/>
        <v>1</v>
      </c>
      <c r="AZ24">
        <f>_xlfn.XLOOKUP(T24,connection,Data!$D$51:$D$63)</f>
        <v>0</v>
      </c>
      <c r="BA24">
        <f t="shared" si="31"/>
        <v>0</v>
      </c>
      <c r="BB24">
        <f t="shared" si="32"/>
        <v>0</v>
      </c>
      <c r="BC24" t="str">
        <f t="shared" si="10"/>
        <v/>
      </c>
      <c r="BD24" t="str">
        <f>IF(BC24&lt;&gt;"",_xlfn.XLOOKUP(BC24,FracWEEE!$G$5:$G$51,FracWEEE!$H$5:$H$51),"")</f>
        <v/>
      </c>
      <c r="BE24">
        <f t="shared" si="33"/>
        <v>1</v>
      </c>
      <c r="BF24">
        <f>_xlfn.XLOOKUP(W24,connection,Data!$D$51:$D$63)</f>
        <v>0</v>
      </c>
      <c r="BG24">
        <f t="shared" si="34"/>
        <v>0</v>
      </c>
      <c r="BH24">
        <f t="shared" si="35"/>
        <v>0</v>
      </c>
      <c r="BJ24" s="16">
        <f>IF(cat=1,_xlfn.XLOOKUP(F24,FracWEEE!G$5:G$51,FracWEEE!P$5:P$51),IF(cat=5,_xlfn.XLOOKUP(F24,FracWEEE!G$5:G$51,FracWEEE!AF$5:AF$51)))</f>
        <v>0</v>
      </c>
      <c r="BK24" s="16">
        <f t="shared" si="36"/>
        <v>1</v>
      </c>
      <c r="BL24" s="16">
        <f>IF(cat=1,_xlfn.XLOOKUP(F24,FRACTIONS!$C$3:$C$51,FRACTIONS!$F$3:$F$51),IF(cat=5,_xlfn.XLOOKUP(F24,FRACTIONS!O$3:O$51,FRACTIONS!R$3:R$51)))</f>
        <v>1</v>
      </c>
      <c r="BM24" s="16">
        <f>IF(AA24=1,_xlfn.XLOOKUP(G24,additive,Data!D$4:D$11,0),0)</f>
        <v>0</v>
      </c>
      <c r="BN24" s="16">
        <f t="shared" si="11"/>
        <v>1</v>
      </c>
      <c r="BO24" s="16">
        <f t="shared" si="42"/>
        <v>0</v>
      </c>
      <c r="BP24" s="16">
        <f t="shared" si="38"/>
        <v>1</v>
      </c>
      <c r="BR24" s="122">
        <f t="shared" si="13"/>
        <v>0</v>
      </c>
      <c r="BS24" s="123">
        <f t="shared" si="14"/>
        <v>0</v>
      </c>
      <c r="BT24" s="123">
        <f t="shared" si="15"/>
        <v>0</v>
      </c>
      <c r="BU24" s="123">
        <f t="shared" si="16"/>
        <v>0</v>
      </c>
      <c r="BW24" s="104">
        <f>ROUND(IF(F24=FracWEEE!G$10,D24*BL24*BP24,"0"),1)</f>
        <v>0</v>
      </c>
      <c r="BX24">
        <f>ROUND(IF(OR(F24=FracWEEE!G$5,F24=FracWEEE!G$8),D24*BL24*BP24,0),1)</f>
        <v>0</v>
      </c>
      <c r="BY24">
        <f>ROUND(IF(OR(F24=FracWEEE!G$6,F24=FracWEEE!G$7),D24*BL24*BP24,0),1)</f>
        <v>0</v>
      </c>
      <c r="BZ24">
        <f>ROUND(IF(E24=FracWEEE!F$27,D24*BL24*BP24,0),1)</f>
        <v>0</v>
      </c>
      <c r="CA24">
        <f>ROUND(IF(OR(F24=FracWEEE!G$11,F24=FracWEEE!G$12,F24=FracWEEE!G$13),D24*BL24*BP24,0),1)</f>
        <v>0</v>
      </c>
      <c r="CB24" s="104">
        <f>ROUND(IF(F24=FracWEEE!G$15,D24*BL24*BP24,"0"),1)</f>
        <v>0</v>
      </c>
      <c r="CC24" s="104">
        <f>ROUND(IF(F24=FracWEEE!G$16,D24*BL24*BP24,"0"),1)</f>
        <v>0</v>
      </c>
      <c r="CD24" s="104">
        <f>ROUND(IF(F24=FracWEEE!G$14,D24*BL24*BP24,"0"),1)</f>
        <v>0</v>
      </c>
      <c r="CE24">
        <f>ROUND(IF(OR(F24=FracWEEE!G$17,F24=FracWEEE!G$18,F24=FracWEEE!G$19),D24*BL24*BP24,0),1)</f>
        <v>0</v>
      </c>
      <c r="CF24">
        <f t="shared" si="17"/>
        <v>0</v>
      </c>
      <c r="CG24" s="82">
        <f t="shared" si="18"/>
        <v>0</v>
      </c>
      <c r="CH24" s="22"/>
      <c r="CI24" s="14">
        <f t="shared" si="19"/>
        <v>0</v>
      </c>
      <c r="CK24">
        <f t="shared" si="20"/>
        <v>0</v>
      </c>
      <c r="CL24">
        <f t="shared" si="39"/>
        <v>0</v>
      </c>
      <c r="CN24">
        <v>0</v>
      </c>
      <c r="CO24">
        <v>0</v>
      </c>
      <c r="CU24" s="24"/>
      <c r="CV24" s="109"/>
      <c r="CW24" s="109"/>
      <c r="CX24" s="109"/>
      <c r="CY24" s="109"/>
      <c r="CZ24" s="22"/>
      <c r="DA24" s="22"/>
      <c r="DB24" s="22"/>
      <c r="DC24" s="22"/>
      <c r="DD24" s="22"/>
      <c r="DE24" s="22"/>
      <c r="DF24" s="22"/>
      <c r="DG24" s="25"/>
      <c r="DH24" s="22"/>
      <c r="DI24" s="22"/>
      <c r="DJ24" s="22"/>
      <c r="DK24" s="22"/>
      <c r="DL24" s="22"/>
      <c r="DM24" s="22"/>
      <c r="DN24" s="22"/>
      <c r="DO24" s="22"/>
      <c r="DP24" s="22"/>
      <c r="DQ24" s="22"/>
      <c r="DR24" s="22"/>
      <c r="DS24" s="22"/>
      <c r="DT24" s="22"/>
      <c r="DU24" s="22"/>
      <c r="DV24" s="22"/>
      <c r="DW24" s="22"/>
      <c r="DX24" s="22"/>
      <c r="DY24" s="22"/>
    </row>
    <row r="25" spans="1:129" x14ac:dyDescent="0.35">
      <c r="A25" s="22"/>
      <c r="B25" s="388">
        <v>18</v>
      </c>
      <c r="C25" s="392"/>
      <c r="D25" s="391"/>
      <c r="E25" s="392"/>
      <c r="F25" s="392"/>
      <c r="G25" s="392"/>
      <c r="H25" s="393"/>
      <c r="I25" s="394"/>
      <c r="J25" s="392"/>
      <c r="K25" s="392"/>
      <c r="L25" s="393"/>
      <c r="M25" s="392"/>
      <c r="N25" s="392"/>
      <c r="O25" s="393"/>
      <c r="P25" s="392"/>
      <c r="Q25" s="392"/>
      <c r="R25" s="393"/>
      <c r="S25" s="392"/>
      <c r="T25" s="392"/>
      <c r="U25" s="393"/>
      <c r="V25" s="392"/>
      <c r="W25" s="392"/>
      <c r="X25" s="393"/>
      <c r="Y25" s="22"/>
      <c r="Z25">
        <f t="shared" si="2"/>
        <v>0</v>
      </c>
      <c r="AA25">
        <f>IF(E25=FracWEEE!F$27,1,0)</f>
        <v>0</v>
      </c>
      <c r="AB25">
        <f t="shared" si="3"/>
        <v>0</v>
      </c>
      <c r="AC25" s="13">
        <f>_xlfn.XLOOKUP($F25,FracWEEE!$G$5:$G$51,FracWEEE!$H$5:$H$51)</f>
        <v>0</v>
      </c>
      <c r="AD25" s="13">
        <f t="shared" si="4"/>
        <v>0</v>
      </c>
      <c r="AE25" t="str">
        <f t="shared" si="5"/>
        <v/>
      </c>
      <c r="AF25" t="str">
        <f>IF(AE25&lt;&gt;"",_xlfn.XLOOKUP(AE25,FracWEEE!$G$5:$G$51,FracWEEE!$H$5:$H$51),"")</f>
        <v/>
      </c>
      <c r="AG25">
        <f t="shared" si="21"/>
        <v>1</v>
      </c>
      <c r="AH25">
        <f>_xlfn.XLOOKUP(K25,connection,Data!$D$51:$D$63)</f>
        <v>0</v>
      </c>
      <c r="AI25">
        <f t="shared" si="22"/>
        <v>0</v>
      </c>
      <c r="AJ25">
        <f t="shared" si="23"/>
        <v>0</v>
      </c>
      <c r="AK25" t="str">
        <f t="shared" si="6"/>
        <v/>
      </c>
      <c r="AL25" t="str">
        <f>IF(AK25&lt;&gt;"",_xlfn.XLOOKUP(AK25,FracWEEE!$G$5:$G$51,FracWEEE!$H$5:$H$51),"")</f>
        <v/>
      </c>
      <c r="AM25">
        <f t="shared" si="24"/>
        <v>1</v>
      </c>
      <c r="AN25">
        <f>_xlfn.XLOOKUP(N25,connection,Data!$D$51:$D$63)</f>
        <v>0</v>
      </c>
      <c r="AO25">
        <f t="shared" si="25"/>
        <v>0</v>
      </c>
      <c r="AP25">
        <f t="shared" si="26"/>
        <v>0</v>
      </c>
      <c r="AQ25" t="str">
        <f t="shared" si="7"/>
        <v/>
      </c>
      <c r="AR25" t="str">
        <f>IF(AQ25&lt;&gt;"",_xlfn.XLOOKUP(AQ25,FracWEEE!$G$5:$G$51,FracWEEE!$H$5:$H$51),"")</f>
        <v/>
      </c>
      <c r="AS25">
        <f t="shared" si="27"/>
        <v>1</v>
      </c>
      <c r="AT25">
        <f>_xlfn.XLOOKUP(Q25,connection,Data!$D$51:$D$63)</f>
        <v>0</v>
      </c>
      <c r="AU25">
        <f t="shared" si="28"/>
        <v>0</v>
      </c>
      <c r="AV25">
        <f t="shared" si="29"/>
        <v>0</v>
      </c>
      <c r="AW25" t="str">
        <f t="shared" si="9"/>
        <v/>
      </c>
      <c r="AX25" t="str">
        <f>IF(AW25&lt;&gt;"",_xlfn.XLOOKUP(AW25,FracWEEE!$G$5:$G$51,FracWEEE!$H$5:$H$51),"")</f>
        <v/>
      </c>
      <c r="AY25">
        <f t="shared" si="30"/>
        <v>1</v>
      </c>
      <c r="AZ25">
        <f>_xlfn.XLOOKUP(T25,connection,Data!$D$51:$D$63)</f>
        <v>0</v>
      </c>
      <c r="BA25">
        <f t="shared" si="31"/>
        <v>0</v>
      </c>
      <c r="BB25">
        <f t="shared" si="32"/>
        <v>0</v>
      </c>
      <c r="BC25" t="str">
        <f t="shared" si="10"/>
        <v/>
      </c>
      <c r="BD25" t="str">
        <f>IF(BC25&lt;&gt;"",_xlfn.XLOOKUP(BC25,FracWEEE!$G$5:$G$51,FracWEEE!$H$5:$H$51),"")</f>
        <v/>
      </c>
      <c r="BE25">
        <f t="shared" si="33"/>
        <v>1</v>
      </c>
      <c r="BF25">
        <f>_xlfn.XLOOKUP(W25,connection,Data!$D$51:$D$63)</f>
        <v>0</v>
      </c>
      <c r="BG25">
        <f t="shared" si="34"/>
        <v>0</v>
      </c>
      <c r="BH25">
        <f t="shared" si="35"/>
        <v>0</v>
      </c>
      <c r="BJ25" s="16">
        <f>IF(cat=1,_xlfn.XLOOKUP(F25,FracWEEE!G$5:G$51,FracWEEE!P$5:P$51),IF(cat=5,_xlfn.XLOOKUP(F25,FracWEEE!G$5:G$51,FracWEEE!AF$5:AF$51)))</f>
        <v>0</v>
      </c>
      <c r="BK25" s="16">
        <f t="shared" si="36"/>
        <v>1</v>
      </c>
      <c r="BL25" s="16">
        <f>IF(cat=1,_xlfn.XLOOKUP(F25,FRACTIONS!$C$3:$C$51,FRACTIONS!$F$3:$F$51),IF(cat=5,_xlfn.XLOOKUP(F25,FRACTIONS!O$3:O$51,FRACTIONS!R$3:R$51)))</f>
        <v>1</v>
      </c>
      <c r="BM25" s="16">
        <f>IF(AA25=1,_xlfn.XLOOKUP(G25,additive,Data!D$4:D$11,0),0)</f>
        <v>0</v>
      </c>
      <c r="BN25" s="16">
        <f t="shared" si="11"/>
        <v>1</v>
      </c>
      <c r="BO25" s="16">
        <f t="shared" si="42"/>
        <v>0</v>
      </c>
      <c r="BP25" s="16">
        <f t="shared" si="38"/>
        <v>1</v>
      </c>
      <c r="BR25" s="122">
        <f t="shared" si="13"/>
        <v>0</v>
      </c>
      <c r="BS25" s="123">
        <f t="shared" si="14"/>
        <v>0</v>
      </c>
      <c r="BT25" s="123">
        <f t="shared" si="15"/>
        <v>0</v>
      </c>
      <c r="BU25" s="123">
        <f t="shared" si="16"/>
        <v>0</v>
      </c>
      <c r="BW25" s="104">
        <f>ROUND(IF(F25=FracWEEE!G$10,D25*BL25*BP25,"0"),1)</f>
        <v>0</v>
      </c>
      <c r="BX25">
        <f>ROUND(IF(OR(F25=FracWEEE!G$5,F25=FracWEEE!G$8),D25*BL25*BP25,0),1)</f>
        <v>0</v>
      </c>
      <c r="BY25">
        <f>ROUND(IF(OR(F25=FracWEEE!G$6,F25=FracWEEE!G$7),D25*BL25*BP25,0),1)</f>
        <v>0</v>
      </c>
      <c r="BZ25">
        <f>ROUND(IF(E25=FracWEEE!F$27,D25*BL25*BP25,0),1)</f>
        <v>0</v>
      </c>
      <c r="CA25">
        <f>ROUND(IF(OR(F25=FracWEEE!G$11,F25=FracWEEE!G$12,F25=FracWEEE!G$13),D25*BL25*BP25,0),1)</f>
        <v>0</v>
      </c>
      <c r="CB25" s="104">
        <f>ROUND(IF(F25=FracWEEE!G$15,D25*BL25*BP25,"0"),1)</f>
        <v>0</v>
      </c>
      <c r="CC25" s="104">
        <f>ROUND(IF(F25=FracWEEE!G$16,D25*BL25*BP25,"0"),1)</f>
        <v>0</v>
      </c>
      <c r="CD25" s="104">
        <f>ROUND(IF(F25=FracWEEE!G$14,D25*BL25*BP25,"0"),1)</f>
        <v>0</v>
      </c>
      <c r="CE25">
        <f>ROUND(IF(OR(F25=FracWEEE!G$17,F25=FracWEEE!G$18,F25=FracWEEE!G$19),D25*BL25*BP25,0),1)</f>
        <v>0</v>
      </c>
      <c r="CF25">
        <f t="shared" si="17"/>
        <v>0</v>
      </c>
      <c r="CG25" s="82">
        <f t="shared" si="18"/>
        <v>0</v>
      </c>
      <c r="CH25" s="22"/>
      <c r="CI25" s="14">
        <f t="shared" si="19"/>
        <v>0</v>
      </c>
      <c r="CK25">
        <f t="shared" si="20"/>
        <v>0</v>
      </c>
      <c r="CL25">
        <f t="shared" si="39"/>
        <v>0</v>
      </c>
      <c r="CN25">
        <v>0</v>
      </c>
      <c r="CO25">
        <v>0</v>
      </c>
      <c r="CU25" s="24"/>
      <c r="CV25" s="454" t="s">
        <v>168</v>
      </c>
      <c r="CW25" s="455" t="s">
        <v>169</v>
      </c>
      <c r="CX25" s="454" t="s">
        <v>182</v>
      </c>
      <c r="CY25" s="454" t="s">
        <v>170</v>
      </c>
      <c r="CZ25" s="454"/>
      <c r="DA25" s="454"/>
      <c r="DB25" s="22"/>
      <c r="DC25" s="22"/>
      <c r="DD25" s="22"/>
      <c r="DE25" s="22"/>
      <c r="DF25" s="22"/>
      <c r="DG25" s="25"/>
      <c r="DH25" s="22"/>
      <c r="DI25" s="22"/>
      <c r="DJ25" s="22"/>
      <c r="DK25" s="22"/>
      <c r="DL25" s="22"/>
      <c r="DM25" s="22"/>
      <c r="DN25" s="22"/>
      <c r="DO25" s="22"/>
      <c r="DP25" s="22"/>
      <c r="DQ25" s="22"/>
      <c r="DR25" s="22"/>
      <c r="DS25" s="22"/>
      <c r="DT25" s="22"/>
      <c r="DU25" s="22"/>
      <c r="DV25" s="22"/>
      <c r="DW25" s="22"/>
      <c r="DX25" s="22"/>
      <c r="DY25" s="22"/>
    </row>
    <row r="26" spans="1:129" x14ac:dyDescent="0.35">
      <c r="A26" s="22"/>
      <c r="B26" s="388">
        <v>19</v>
      </c>
      <c r="C26" s="392"/>
      <c r="D26" s="391"/>
      <c r="E26" s="392"/>
      <c r="F26" s="392"/>
      <c r="G26" s="392"/>
      <c r="H26" s="393"/>
      <c r="I26" s="394"/>
      <c r="J26" s="392"/>
      <c r="K26" s="392"/>
      <c r="L26" s="393"/>
      <c r="M26" s="392"/>
      <c r="N26" s="392"/>
      <c r="O26" s="393"/>
      <c r="P26" s="392"/>
      <c r="Q26" s="392"/>
      <c r="R26" s="393"/>
      <c r="S26" s="392"/>
      <c r="T26" s="392"/>
      <c r="U26" s="393"/>
      <c r="V26" s="392"/>
      <c r="W26" s="392"/>
      <c r="X26" s="393"/>
      <c r="Y26" s="22"/>
      <c r="Z26">
        <f t="shared" si="2"/>
        <v>0</v>
      </c>
      <c r="AA26">
        <f>IF(E26=FracWEEE!F$27,1,0)</f>
        <v>0</v>
      </c>
      <c r="AB26">
        <f t="shared" si="3"/>
        <v>0</v>
      </c>
      <c r="AC26" s="13">
        <f>_xlfn.XLOOKUP($F26,FracWEEE!$G$5:$G$51,FracWEEE!$H$5:$H$51)</f>
        <v>0</v>
      </c>
      <c r="AD26" s="13">
        <f t="shared" si="4"/>
        <v>0</v>
      </c>
      <c r="AE26" t="str">
        <f t="shared" si="5"/>
        <v/>
      </c>
      <c r="AF26" t="str">
        <f>IF(AE26&lt;&gt;"",_xlfn.XLOOKUP(AE26,FracWEEE!$G$5:$G$51,FracWEEE!$H$5:$H$51),"")</f>
        <v/>
      </c>
      <c r="AG26">
        <f t="shared" si="21"/>
        <v>1</v>
      </c>
      <c r="AH26">
        <f>_xlfn.XLOOKUP(K26,connection,Data!$D$51:$D$63)</f>
        <v>0</v>
      </c>
      <c r="AI26">
        <f t="shared" si="22"/>
        <v>0</v>
      </c>
      <c r="AJ26">
        <f t="shared" si="23"/>
        <v>0</v>
      </c>
      <c r="AK26" t="str">
        <f t="shared" si="6"/>
        <v/>
      </c>
      <c r="AL26" t="str">
        <f>IF(AK26&lt;&gt;"",_xlfn.XLOOKUP(AK26,FracWEEE!$G$5:$G$51,FracWEEE!$H$5:$H$51),"")</f>
        <v/>
      </c>
      <c r="AM26">
        <f t="shared" si="24"/>
        <v>1</v>
      </c>
      <c r="AN26">
        <f>_xlfn.XLOOKUP(N26,connection,Data!$D$51:$D$63)</f>
        <v>0</v>
      </c>
      <c r="AO26">
        <f t="shared" si="25"/>
        <v>0</v>
      </c>
      <c r="AP26">
        <f t="shared" si="26"/>
        <v>0</v>
      </c>
      <c r="AQ26" t="str">
        <f t="shared" si="7"/>
        <v/>
      </c>
      <c r="AR26" t="str">
        <f>IF(AQ26&lt;&gt;"",_xlfn.XLOOKUP(AQ26,FracWEEE!$G$5:$G$51,FracWEEE!$H$5:$H$51),"")</f>
        <v/>
      </c>
      <c r="AS26">
        <f t="shared" si="27"/>
        <v>1</v>
      </c>
      <c r="AT26">
        <f>_xlfn.XLOOKUP(Q26,connection,Data!$D$51:$D$63)</f>
        <v>0</v>
      </c>
      <c r="AU26">
        <f t="shared" si="28"/>
        <v>0</v>
      </c>
      <c r="AV26">
        <f t="shared" si="29"/>
        <v>0</v>
      </c>
      <c r="AW26" t="str">
        <f t="shared" si="9"/>
        <v/>
      </c>
      <c r="AX26" t="str">
        <f>IF(AW26&lt;&gt;"",_xlfn.XLOOKUP(AW26,FracWEEE!$G$5:$G$51,FracWEEE!$H$5:$H$51),"")</f>
        <v/>
      </c>
      <c r="AY26">
        <f t="shared" si="30"/>
        <v>1</v>
      </c>
      <c r="AZ26">
        <f>_xlfn.XLOOKUP(T26,connection,Data!$D$51:$D$63)</f>
        <v>0</v>
      </c>
      <c r="BA26">
        <f t="shared" si="31"/>
        <v>0</v>
      </c>
      <c r="BB26">
        <f t="shared" si="32"/>
        <v>0</v>
      </c>
      <c r="BC26" t="str">
        <f t="shared" si="10"/>
        <v/>
      </c>
      <c r="BD26" t="str">
        <f>IF(BC26&lt;&gt;"",_xlfn.XLOOKUP(BC26,FracWEEE!$G$5:$G$51,FracWEEE!$H$5:$H$51),"")</f>
        <v/>
      </c>
      <c r="BE26">
        <f t="shared" si="33"/>
        <v>1</v>
      </c>
      <c r="BF26">
        <f>_xlfn.XLOOKUP(W26,connection,Data!$D$51:$D$63)</f>
        <v>0</v>
      </c>
      <c r="BG26">
        <f t="shared" si="34"/>
        <v>0</v>
      </c>
      <c r="BH26">
        <f t="shared" si="35"/>
        <v>0</v>
      </c>
      <c r="BJ26" s="16">
        <f>IF(cat=1,_xlfn.XLOOKUP(F26,FracWEEE!G$5:G$51,FracWEEE!P$5:P$51),IF(cat=5,_xlfn.XLOOKUP(F26,FracWEEE!G$5:G$51,FracWEEE!AF$5:AF$51)))</f>
        <v>0</v>
      </c>
      <c r="BK26" s="16">
        <f t="shared" si="36"/>
        <v>1</v>
      </c>
      <c r="BL26" s="16">
        <f>IF(cat=1,_xlfn.XLOOKUP(F26,FRACTIONS!$C$3:$C$51,FRACTIONS!$F$3:$F$51),IF(cat=5,_xlfn.XLOOKUP(F26,FRACTIONS!O$3:O$51,FRACTIONS!R$3:R$51)))</f>
        <v>1</v>
      </c>
      <c r="BM26" s="16">
        <f>IF(AA26=1,_xlfn.XLOOKUP(G26,additive,Data!D$4:D$11,0),0)</f>
        <v>0</v>
      </c>
      <c r="BN26" s="16">
        <f t="shared" si="11"/>
        <v>1</v>
      </c>
      <c r="BO26" s="16">
        <f t="shared" si="42"/>
        <v>0</v>
      </c>
      <c r="BP26" s="16">
        <f t="shared" si="38"/>
        <v>1</v>
      </c>
      <c r="BR26" s="122">
        <f t="shared" si="13"/>
        <v>0</v>
      </c>
      <c r="BS26" s="123">
        <f t="shared" si="14"/>
        <v>0</v>
      </c>
      <c r="BT26" s="123">
        <f t="shared" si="15"/>
        <v>0</v>
      </c>
      <c r="BU26" s="123">
        <f t="shared" si="16"/>
        <v>0</v>
      </c>
      <c r="BW26" s="104">
        <f>ROUND(IF(F26=FracWEEE!G$10,D26*BL26*BP26,"0"),1)</f>
        <v>0</v>
      </c>
      <c r="BX26">
        <f>ROUND(IF(OR(F26=FracWEEE!G$5,F26=FracWEEE!G$8),D26*BL26*BP26,0),1)</f>
        <v>0</v>
      </c>
      <c r="BY26">
        <f>ROUND(IF(OR(F26=FracWEEE!G$6,F26=FracWEEE!G$7),D26*BL26*BP26,0),1)</f>
        <v>0</v>
      </c>
      <c r="BZ26">
        <f>ROUND(IF(E26=FracWEEE!F$27,D26*BL26*BP26,0),1)</f>
        <v>0</v>
      </c>
      <c r="CA26">
        <f>ROUND(IF(OR(F26=FracWEEE!G$11,F26=FracWEEE!G$12,F26=FracWEEE!G$13),D26*BL26*BP26,0),1)</f>
        <v>0</v>
      </c>
      <c r="CB26" s="104">
        <f>ROUND(IF(F26=FracWEEE!G$15,D26*BL26*BP26,"0"),1)</f>
        <v>0</v>
      </c>
      <c r="CC26" s="104">
        <f>ROUND(IF(F26=FracWEEE!G$16,D26*BL26*BP26,"0"),1)</f>
        <v>0</v>
      </c>
      <c r="CD26" s="104">
        <f>ROUND(IF(F26=FracWEEE!G$14,D26*BL26*BP26,"0"),1)</f>
        <v>0</v>
      </c>
      <c r="CE26">
        <f>ROUND(IF(OR(F26=FracWEEE!G$17,F26=FracWEEE!G$18,F26=FracWEEE!G$19),D26*BL26*BP26,0),1)</f>
        <v>0</v>
      </c>
      <c r="CF26">
        <f t="shared" si="17"/>
        <v>0</v>
      </c>
      <c r="CG26" s="82">
        <f t="shared" si="18"/>
        <v>0</v>
      </c>
      <c r="CH26" s="22"/>
      <c r="CI26" s="14">
        <f t="shared" si="19"/>
        <v>0</v>
      </c>
      <c r="CK26">
        <f t="shared" si="20"/>
        <v>0</v>
      </c>
      <c r="CL26">
        <f t="shared" si="39"/>
        <v>0</v>
      </c>
      <c r="CN26">
        <v>0</v>
      </c>
      <c r="CO26">
        <v>0</v>
      </c>
      <c r="CU26" s="21"/>
      <c r="CV26" s="454"/>
      <c r="CW26" s="455"/>
      <c r="CX26" s="454"/>
      <c r="CY26" s="454"/>
      <c r="CZ26" s="454"/>
      <c r="DA26" s="454"/>
      <c r="DB26" s="22"/>
      <c r="DC26" s="22"/>
      <c r="DD26" s="22"/>
      <c r="DE26" s="22"/>
      <c r="DF26" s="22"/>
      <c r="DG26" s="23"/>
      <c r="DH26" s="22"/>
      <c r="DI26" s="22"/>
      <c r="DJ26" s="22"/>
      <c r="DK26" s="22"/>
      <c r="DL26" s="22"/>
      <c r="DM26" s="22"/>
      <c r="DN26" s="22"/>
      <c r="DO26" s="22"/>
      <c r="DP26" s="22"/>
      <c r="DQ26" s="22"/>
      <c r="DR26" s="22"/>
      <c r="DS26" s="22"/>
      <c r="DT26" s="22"/>
      <c r="DU26" s="22"/>
      <c r="DV26" s="22"/>
      <c r="DW26" s="22"/>
      <c r="DX26" s="22"/>
      <c r="DY26" s="22"/>
    </row>
    <row r="27" spans="1:129" x14ac:dyDescent="0.35">
      <c r="A27" s="22"/>
      <c r="B27" s="388">
        <v>20</v>
      </c>
      <c r="C27" s="392"/>
      <c r="D27" s="391"/>
      <c r="E27" s="392"/>
      <c r="F27" s="392"/>
      <c r="G27" s="392"/>
      <c r="H27" s="393"/>
      <c r="I27" s="394"/>
      <c r="J27" s="392"/>
      <c r="K27" s="392"/>
      <c r="L27" s="393"/>
      <c r="M27" s="392"/>
      <c r="N27" s="392"/>
      <c r="O27" s="393"/>
      <c r="P27" s="392"/>
      <c r="Q27" s="392"/>
      <c r="R27" s="393"/>
      <c r="S27" s="392"/>
      <c r="T27" s="392"/>
      <c r="U27" s="393"/>
      <c r="V27" s="392"/>
      <c r="W27" s="392"/>
      <c r="X27" s="393"/>
      <c r="Y27" s="22"/>
      <c r="Z27">
        <f t="shared" si="2"/>
        <v>0</v>
      </c>
      <c r="AA27">
        <f>IF(E27=FracWEEE!F$27,1,0)</f>
        <v>0</v>
      </c>
      <c r="AB27">
        <f t="shared" si="3"/>
        <v>0</v>
      </c>
      <c r="AC27" s="13">
        <f>_xlfn.XLOOKUP($F27,FracWEEE!$G$5:$G$51,FracWEEE!$H$5:$H$51)</f>
        <v>0</v>
      </c>
      <c r="AD27" s="13">
        <f t="shared" si="4"/>
        <v>0</v>
      </c>
      <c r="AE27" t="str">
        <f t="shared" si="5"/>
        <v/>
      </c>
      <c r="AF27" t="str">
        <f>IF(AE27&lt;&gt;"",_xlfn.XLOOKUP(AE27,FracWEEE!$G$5:$G$51,FracWEEE!$H$5:$H$51),"")</f>
        <v/>
      </c>
      <c r="AG27">
        <f t="shared" si="21"/>
        <v>1</v>
      </c>
      <c r="AH27">
        <f>_xlfn.XLOOKUP(K27,connection,Data!$D$51:$D$63)</f>
        <v>0</v>
      </c>
      <c r="AI27">
        <f t="shared" si="22"/>
        <v>0</v>
      </c>
      <c r="AJ27">
        <f t="shared" si="23"/>
        <v>0</v>
      </c>
      <c r="AK27" t="str">
        <f t="shared" si="6"/>
        <v/>
      </c>
      <c r="AL27" t="str">
        <f>IF(AK27&lt;&gt;"",_xlfn.XLOOKUP(AK27,FracWEEE!$G$5:$G$51,FracWEEE!$H$5:$H$51),"")</f>
        <v/>
      </c>
      <c r="AM27">
        <f t="shared" si="24"/>
        <v>1</v>
      </c>
      <c r="AN27">
        <f>_xlfn.XLOOKUP(N27,connection,Data!$D$51:$D$63)</f>
        <v>0</v>
      </c>
      <c r="AO27">
        <f t="shared" si="25"/>
        <v>0</v>
      </c>
      <c r="AP27">
        <f t="shared" si="26"/>
        <v>0</v>
      </c>
      <c r="AQ27" t="str">
        <f t="shared" si="7"/>
        <v/>
      </c>
      <c r="AR27" t="str">
        <f>IF(AQ27&lt;&gt;"",_xlfn.XLOOKUP(AQ27,FracWEEE!$G$5:$G$51,FracWEEE!$H$5:$H$51),"")</f>
        <v/>
      </c>
      <c r="AS27">
        <f t="shared" si="27"/>
        <v>1</v>
      </c>
      <c r="AT27">
        <f>_xlfn.XLOOKUP(Q27,connection,Data!$D$51:$D$63)</f>
        <v>0</v>
      </c>
      <c r="AU27">
        <f t="shared" si="28"/>
        <v>0</v>
      </c>
      <c r="AV27">
        <f t="shared" si="29"/>
        <v>0</v>
      </c>
      <c r="AW27" t="str">
        <f t="shared" si="9"/>
        <v/>
      </c>
      <c r="AX27" t="str">
        <f>IF(AW27&lt;&gt;"",_xlfn.XLOOKUP(AW27,FracWEEE!$G$5:$G$51,FracWEEE!$H$5:$H$51),"")</f>
        <v/>
      </c>
      <c r="AY27">
        <f t="shared" si="30"/>
        <v>1</v>
      </c>
      <c r="AZ27">
        <f>_xlfn.XLOOKUP(T27,connection,Data!$D$51:$D$63)</f>
        <v>0</v>
      </c>
      <c r="BA27">
        <f t="shared" si="31"/>
        <v>0</v>
      </c>
      <c r="BB27">
        <f t="shared" si="32"/>
        <v>0</v>
      </c>
      <c r="BC27" t="str">
        <f t="shared" si="10"/>
        <v/>
      </c>
      <c r="BD27" t="str">
        <f>IF(BC27&lt;&gt;"",_xlfn.XLOOKUP(BC27,FracWEEE!$G$5:$G$51,FracWEEE!$H$5:$H$51),"")</f>
        <v/>
      </c>
      <c r="BE27">
        <f t="shared" si="33"/>
        <v>1</v>
      </c>
      <c r="BF27">
        <f>_xlfn.XLOOKUP(W27,connection,Data!$D$51:$D$63)</f>
        <v>0</v>
      </c>
      <c r="BG27">
        <f t="shared" si="34"/>
        <v>0</v>
      </c>
      <c r="BH27">
        <f t="shared" si="35"/>
        <v>0</v>
      </c>
      <c r="BJ27" s="16">
        <f>IF(cat=1,_xlfn.XLOOKUP(F27,FracWEEE!G$5:G$51,FracWEEE!P$5:P$51),IF(cat=5,_xlfn.XLOOKUP(F27,FracWEEE!G$5:G$51,FracWEEE!AF$5:AF$51)))</f>
        <v>0</v>
      </c>
      <c r="BK27" s="16">
        <f t="shared" si="36"/>
        <v>1</v>
      </c>
      <c r="BL27" s="16">
        <f>IF(cat=1,_xlfn.XLOOKUP(F27,FRACTIONS!$C$3:$C$51,FRACTIONS!$F$3:$F$51),IF(cat=5,_xlfn.XLOOKUP(F27,FRACTIONS!O$3:O$51,FRACTIONS!R$3:R$51)))</f>
        <v>1</v>
      </c>
      <c r="BM27" s="16">
        <f>IF(AA27=1,_xlfn.XLOOKUP(G27,additive,Data!D$4:D$11,0),0)</f>
        <v>0</v>
      </c>
      <c r="BN27" s="16">
        <f t="shared" si="11"/>
        <v>1</v>
      </c>
      <c r="BO27" s="16">
        <f t="shared" si="42"/>
        <v>0</v>
      </c>
      <c r="BP27" s="16">
        <f t="shared" si="38"/>
        <v>1</v>
      </c>
      <c r="BR27" s="122">
        <f t="shared" si="13"/>
        <v>0</v>
      </c>
      <c r="BS27" s="123">
        <f t="shared" si="14"/>
        <v>0</v>
      </c>
      <c r="BT27" s="123">
        <f t="shared" si="15"/>
        <v>0</v>
      </c>
      <c r="BU27" s="123">
        <f t="shared" si="16"/>
        <v>0</v>
      </c>
      <c r="BW27" s="104">
        <f>ROUND(IF(F27=FracWEEE!G$10,D27*BL27*BP27,"0"),1)</f>
        <v>0</v>
      </c>
      <c r="BX27">
        <f>ROUND(IF(OR(F27=FracWEEE!G$5,F27=FracWEEE!G$8),D27*BL27*BP27,0),1)</f>
        <v>0</v>
      </c>
      <c r="BY27">
        <f>ROUND(IF(OR(F27=FracWEEE!G$6,F27=FracWEEE!G$7),D27*BL27*BP27,0),1)</f>
        <v>0</v>
      </c>
      <c r="BZ27">
        <f>ROUND(IF(E27=FracWEEE!F$27,D27*BL27*BP27,0),1)</f>
        <v>0</v>
      </c>
      <c r="CA27">
        <f>ROUND(IF(OR(F27=FracWEEE!G$11,F27=FracWEEE!G$12,F27=FracWEEE!G$13),D27*BL27*BP27,0),1)</f>
        <v>0</v>
      </c>
      <c r="CB27" s="104">
        <f>ROUND(IF(F27=FracWEEE!G$15,D27*BL27*BP27,"0"),1)</f>
        <v>0</v>
      </c>
      <c r="CC27" s="104">
        <f>ROUND(IF(F27=FracWEEE!G$16,D27*BL27*BP27,"0"),1)</f>
        <v>0</v>
      </c>
      <c r="CD27" s="104">
        <f>ROUND(IF(F27=FracWEEE!G$14,D27*BL27*BP27,"0"),1)</f>
        <v>0</v>
      </c>
      <c r="CE27">
        <f>ROUND(IF(OR(F27=FracWEEE!G$17,F27=FracWEEE!G$18,F27=FracWEEE!G$19),D27*BL27*BP27,0),1)</f>
        <v>0</v>
      </c>
      <c r="CF27">
        <f t="shared" si="17"/>
        <v>0</v>
      </c>
      <c r="CG27" s="82">
        <f t="shared" si="18"/>
        <v>0</v>
      </c>
      <c r="CH27" s="22"/>
      <c r="CI27" s="14">
        <f t="shared" si="19"/>
        <v>0</v>
      </c>
      <c r="CK27">
        <f t="shared" si="20"/>
        <v>0</v>
      </c>
      <c r="CL27">
        <f t="shared" si="39"/>
        <v>0</v>
      </c>
      <c r="CN27">
        <v>0</v>
      </c>
      <c r="CO27">
        <v>0</v>
      </c>
      <c r="CU27" s="21"/>
      <c r="CV27" s="26"/>
      <c r="CW27" s="26"/>
      <c r="CX27" s="26"/>
      <c r="CY27" s="26"/>
      <c r="CZ27" s="26"/>
      <c r="DA27" s="26"/>
      <c r="DB27" s="22"/>
      <c r="DC27" s="22"/>
      <c r="DD27" s="22"/>
      <c r="DE27" s="22"/>
      <c r="DF27" s="22"/>
      <c r="DG27" s="23"/>
      <c r="DH27" s="22"/>
      <c r="DI27" s="22"/>
      <c r="DJ27" s="22"/>
      <c r="DK27" s="22"/>
      <c r="DL27" s="22"/>
      <c r="DM27" s="22"/>
      <c r="DN27" s="22"/>
      <c r="DO27" s="22"/>
      <c r="DP27" s="22"/>
      <c r="DQ27" s="22"/>
      <c r="DR27" s="22"/>
      <c r="DS27" s="22"/>
      <c r="DT27" s="22"/>
      <c r="DU27" s="22"/>
      <c r="DV27" s="22"/>
      <c r="DW27" s="22"/>
      <c r="DX27" s="22"/>
      <c r="DY27" s="22"/>
    </row>
    <row r="28" spans="1:129" x14ac:dyDescent="0.35">
      <c r="A28" s="22"/>
      <c r="B28" s="388">
        <v>21</v>
      </c>
      <c r="C28" s="392"/>
      <c r="D28" s="391"/>
      <c r="E28" s="392"/>
      <c r="F28" s="392"/>
      <c r="G28" s="392"/>
      <c r="H28" s="393"/>
      <c r="I28" s="394"/>
      <c r="J28" s="392"/>
      <c r="K28" s="392"/>
      <c r="L28" s="393"/>
      <c r="M28" s="392"/>
      <c r="N28" s="392"/>
      <c r="O28" s="393"/>
      <c r="P28" s="392"/>
      <c r="Q28" s="392"/>
      <c r="R28" s="393"/>
      <c r="S28" s="392"/>
      <c r="T28" s="392"/>
      <c r="U28" s="393"/>
      <c r="V28" s="392"/>
      <c r="W28" s="392"/>
      <c r="X28" s="393"/>
      <c r="Y28" s="22"/>
      <c r="Z28">
        <f t="shared" si="2"/>
        <v>0</v>
      </c>
      <c r="AA28">
        <f>IF(E28=FracWEEE!F$27,1,0)</f>
        <v>0</v>
      </c>
      <c r="AB28">
        <f t="shared" si="3"/>
        <v>0</v>
      </c>
      <c r="AC28" s="13">
        <f>_xlfn.XLOOKUP($F28,FracWEEE!$G$5:$G$51,FracWEEE!$H$5:$H$51)</f>
        <v>0</v>
      </c>
      <c r="AD28" s="13">
        <f t="shared" si="4"/>
        <v>0</v>
      </c>
      <c r="AE28" t="str">
        <f t="shared" si="5"/>
        <v/>
      </c>
      <c r="AF28" t="str">
        <f>IF(AE28&lt;&gt;"",_xlfn.XLOOKUP(AE28,FracWEEE!$G$5:$G$51,FracWEEE!$H$5:$H$51),"")</f>
        <v/>
      </c>
      <c r="AG28">
        <f t="shared" si="21"/>
        <v>1</v>
      </c>
      <c r="AH28">
        <f>_xlfn.XLOOKUP(K28,connection,Data!$D$51:$D$63)</f>
        <v>0</v>
      </c>
      <c r="AI28">
        <f t="shared" si="22"/>
        <v>0</v>
      </c>
      <c r="AJ28">
        <f t="shared" si="23"/>
        <v>0</v>
      </c>
      <c r="AK28" t="str">
        <f t="shared" si="6"/>
        <v/>
      </c>
      <c r="AL28" t="str">
        <f>IF(AK28&lt;&gt;"",_xlfn.XLOOKUP(AK28,FracWEEE!$G$5:$G$51,FracWEEE!$H$5:$H$51),"")</f>
        <v/>
      </c>
      <c r="AM28">
        <f t="shared" si="24"/>
        <v>1</v>
      </c>
      <c r="AN28">
        <f>_xlfn.XLOOKUP(N28,connection,Data!$D$51:$D$63)</f>
        <v>0</v>
      </c>
      <c r="AO28">
        <f t="shared" si="25"/>
        <v>0</v>
      </c>
      <c r="AP28">
        <f t="shared" si="26"/>
        <v>0</v>
      </c>
      <c r="AQ28" t="str">
        <f t="shared" si="7"/>
        <v/>
      </c>
      <c r="AR28" t="str">
        <f>IF(AQ28&lt;&gt;"",_xlfn.XLOOKUP(AQ28,FracWEEE!$G$5:$G$51,FracWEEE!$H$5:$H$51),"")</f>
        <v/>
      </c>
      <c r="AS28">
        <f t="shared" si="27"/>
        <v>1</v>
      </c>
      <c r="AT28">
        <f>_xlfn.XLOOKUP(Q28,connection,Data!$D$51:$D$63)</f>
        <v>0</v>
      </c>
      <c r="AU28">
        <f t="shared" si="28"/>
        <v>0</v>
      </c>
      <c r="AV28">
        <f t="shared" si="29"/>
        <v>0</v>
      </c>
      <c r="AW28" t="str">
        <f t="shared" si="9"/>
        <v/>
      </c>
      <c r="AX28" t="str">
        <f>IF(AW28&lt;&gt;"",_xlfn.XLOOKUP(AW28,FracWEEE!$G$5:$G$51,FracWEEE!$H$5:$H$51),"")</f>
        <v/>
      </c>
      <c r="AY28">
        <f t="shared" si="30"/>
        <v>1</v>
      </c>
      <c r="AZ28">
        <f>_xlfn.XLOOKUP(T28,connection,Data!$D$51:$D$63)</f>
        <v>0</v>
      </c>
      <c r="BA28">
        <f t="shared" si="31"/>
        <v>0</v>
      </c>
      <c r="BB28">
        <f t="shared" si="32"/>
        <v>0</v>
      </c>
      <c r="BC28" t="str">
        <f t="shared" si="10"/>
        <v/>
      </c>
      <c r="BD28" t="str">
        <f>IF(BC28&lt;&gt;"",_xlfn.XLOOKUP(BC28,FracWEEE!$G$5:$G$51,FracWEEE!$H$5:$H$51),"")</f>
        <v/>
      </c>
      <c r="BE28">
        <f t="shared" si="33"/>
        <v>1</v>
      </c>
      <c r="BF28">
        <f>_xlfn.XLOOKUP(W28,connection,Data!$D$51:$D$63)</f>
        <v>0</v>
      </c>
      <c r="BG28">
        <f t="shared" si="34"/>
        <v>0</v>
      </c>
      <c r="BH28">
        <f t="shared" si="35"/>
        <v>0</v>
      </c>
      <c r="BJ28" s="16">
        <f>IF(cat=1,_xlfn.XLOOKUP(F28,FracWEEE!G$5:G$51,FracWEEE!P$5:P$51),IF(cat=5,_xlfn.XLOOKUP(F28,FracWEEE!G$5:G$51,FracWEEE!AF$5:AF$51)))</f>
        <v>0</v>
      </c>
      <c r="BK28" s="16">
        <f t="shared" si="36"/>
        <v>1</v>
      </c>
      <c r="BL28" s="16">
        <f>IF(cat=1,_xlfn.XLOOKUP(F28,FRACTIONS!$C$3:$C$51,FRACTIONS!$F$3:$F$51),IF(cat=5,_xlfn.XLOOKUP(F28,FRACTIONS!O$3:O$51,FRACTIONS!R$3:R$51)))</f>
        <v>1</v>
      </c>
      <c r="BM28" s="16">
        <f>IF(AA28=1,_xlfn.XLOOKUP(G28,additive,Data!D$4:D$11,0),0)</f>
        <v>0</v>
      </c>
      <c r="BN28" s="16">
        <f t="shared" si="11"/>
        <v>1</v>
      </c>
      <c r="BO28" s="16">
        <f t="shared" si="42"/>
        <v>0</v>
      </c>
      <c r="BP28" s="16">
        <f t="shared" si="38"/>
        <v>1</v>
      </c>
      <c r="BR28" s="122">
        <f t="shared" si="13"/>
        <v>0</v>
      </c>
      <c r="BS28" s="123">
        <f t="shared" si="14"/>
        <v>0</v>
      </c>
      <c r="BT28" s="123">
        <f t="shared" si="15"/>
        <v>0</v>
      </c>
      <c r="BU28" s="123">
        <f t="shared" si="16"/>
        <v>0</v>
      </c>
      <c r="BW28" s="104">
        <f>ROUND(IF(F28=FracWEEE!G$10,D28*BL28*BP28,"0"),1)</f>
        <v>0</v>
      </c>
      <c r="BX28">
        <f>ROUND(IF(OR(F28=FracWEEE!G$5,F28=FracWEEE!G$8),D28*BL28*BP28,0),1)</f>
        <v>0</v>
      </c>
      <c r="BY28">
        <f>ROUND(IF(OR(F28=FracWEEE!G$6,F28=FracWEEE!G$7),D28*BL28*BP28,0),1)</f>
        <v>0</v>
      </c>
      <c r="BZ28">
        <f>ROUND(IF(E28=FracWEEE!F$27,D28*BL28*BP28,0),1)</f>
        <v>0</v>
      </c>
      <c r="CA28">
        <f>ROUND(IF(OR(F28=FracWEEE!G$11,F28=FracWEEE!G$12,F28=FracWEEE!G$13),D28*BL28*BP28,0),1)</f>
        <v>0</v>
      </c>
      <c r="CB28" s="104">
        <f>ROUND(IF(F28=FracWEEE!G$15,D28*BL28*BP28,"0"),1)</f>
        <v>0</v>
      </c>
      <c r="CC28" s="104">
        <f>ROUND(IF(F28=FracWEEE!G$16,D28*BL28*BP28,"0"),1)</f>
        <v>0</v>
      </c>
      <c r="CD28" s="104">
        <f>ROUND(IF(F28=FracWEEE!G$14,D28*BL28*BP28,"0"),1)</f>
        <v>0</v>
      </c>
      <c r="CE28">
        <f>ROUND(IF(OR(F28=FracWEEE!G$17,F28=FracWEEE!G$18,F28=FracWEEE!G$19),D28*BL28*BP28,0),1)</f>
        <v>0</v>
      </c>
      <c r="CF28">
        <f t="shared" si="17"/>
        <v>0</v>
      </c>
      <c r="CG28" s="82">
        <f t="shared" si="18"/>
        <v>0</v>
      </c>
      <c r="CH28" s="22"/>
      <c r="CI28" s="14">
        <f t="shared" si="19"/>
        <v>0</v>
      </c>
      <c r="CK28">
        <f t="shared" si="20"/>
        <v>0</v>
      </c>
      <c r="CL28">
        <f t="shared" si="39"/>
        <v>0</v>
      </c>
      <c r="CN28">
        <v>0</v>
      </c>
      <c r="CO28">
        <v>0</v>
      </c>
      <c r="CU28" s="21"/>
      <c r="CV28" s="110">
        <v>1</v>
      </c>
      <c r="CW28" s="111" t="str">
        <f t="shared" ref="CW28:CW42" si="43">IF(CR8=0,"",CR8)</f>
        <v/>
      </c>
      <c r="CX28" s="112" t="str">
        <f t="shared" ref="CX28:CX42" si="44">_xlfn.XLOOKUP(CW28,C$8:C$257,bomnr,"")</f>
        <v/>
      </c>
      <c r="CY28" s="27">
        <f t="shared" ref="CY28:CY43" si="45">IF(CS8=0,0,CS8/SUM(D$8:D$257))</f>
        <v>0</v>
      </c>
      <c r="CZ28" s="95" t="str">
        <f t="shared" ref="CZ28:CZ43" si="46">IF(SUM($D$8:$D$258)=0,"",CS8/SUM($D$8:$D$258))</f>
        <v/>
      </c>
      <c r="DA28" s="26"/>
      <c r="DB28" s="22"/>
      <c r="DC28" s="22"/>
      <c r="DD28" s="22"/>
      <c r="DE28" s="22"/>
      <c r="DF28" s="22"/>
      <c r="DG28" s="23"/>
      <c r="DH28" s="22"/>
      <c r="DI28" s="22"/>
      <c r="DJ28" s="22"/>
      <c r="DK28" s="22"/>
      <c r="DL28" s="22"/>
      <c r="DM28" s="22"/>
      <c r="DN28" s="22"/>
      <c r="DO28" s="22"/>
      <c r="DP28" s="22"/>
      <c r="DQ28" s="22"/>
      <c r="DR28" s="22"/>
      <c r="DS28" s="22"/>
      <c r="DT28" s="22"/>
      <c r="DU28" s="22"/>
      <c r="DV28" s="22"/>
      <c r="DW28" s="22"/>
      <c r="DX28" s="22"/>
      <c r="DY28" s="22"/>
    </row>
    <row r="29" spans="1:129" x14ac:dyDescent="0.35">
      <c r="A29" s="22"/>
      <c r="B29" s="388">
        <v>22</v>
      </c>
      <c r="C29" s="392"/>
      <c r="D29" s="391"/>
      <c r="E29" s="392"/>
      <c r="F29" s="392"/>
      <c r="G29" s="392"/>
      <c r="H29" s="393"/>
      <c r="I29" s="394"/>
      <c r="J29" s="392"/>
      <c r="K29" s="392"/>
      <c r="L29" s="393"/>
      <c r="M29" s="392"/>
      <c r="N29" s="392"/>
      <c r="O29" s="393"/>
      <c r="P29" s="392"/>
      <c r="Q29" s="392"/>
      <c r="R29" s="393"/>
      <c r="S29" s="392"/>
      <c r="T29" s="392"/>
      <c r="U29" s="393"/>
      <c r="V29" s="392"/>
      <c r="W29" s="392"/>
      <c r="X29" s="393"/>
      <c r="Y29" s="22"/>
      <c r="Z29">
        <f t="shared" si="2"/>
        <v>0</v>
      </c>
      <c r="AA29">
        <f>IF(E29=FracWEEE!F$27,1,0)</f>
        <v>0</v>
      </c>
      <c r="AB29">
        <f t="shared" si="3"/>
        <v>0</v>
      </c>
      <c r="AC29" s="13">
        <f>_xlfn.XLOOKUP($F29,FracWEEE!$G$5:$G$51,FracWEEE!$H$5:$H$51)</f>
        <v>0</v>
      </c>
      <c r="AD29" s="13">
        <f t="shared" si="4"/>
        <v>0</v>
      </c>
      <c r="AE29" t="str">
        <f t="shared" si="5"/>
        <v/>
      </c>
      <c r="AF29" t="str">
        <f>IF(AE29&lt;&gt;"",_xlfn.XLOOKUP(AE29,FracWEEE!$G$5:$G$51,FracWEEE!$H$5:$H$51),"")</f>
        <v/>
      </c>
      <c r="AG29">
        <f t="shared" si="21"/>
        <v>1</v>
      </c>
      <c r="AH29">
        <f>_xlfn.XLOOKUP(K29,connection,Data!$D$51:$D$63)</f>
        <v>0</v>
      </c>
      <c r="AI29">
        <f t="shared" si="22"/>
        <v>0</v>
      </c>
      <c r="AJ29">
        <f t="shared" si="23"/>
        <v>0</v>
      </c>
      <c r="AK29" t="str">
        <f t="shared" si="6"/>
        <v/>
      </c>
      <c r="AL29" t="str">
        <f>IF(AK29&lt;&gt;"",_xlfn.XLOOKUP(AK29,FracWEEE!$G$5:$G$51,FracWEEE!$H$5:$H$51),"")</f>
        <v/>
      </c>
      <c r="AM29">
        <f t="shared" si="24"/>
        <v>1</v>
      </c>
      <c r="AN29">
        <f>_xlfn.XLOOKUP(N29,connection,Data!$D$51:$D$63)</f>
        <v>0</v>
      </c>
      <c r="AO29">
        <f t="shared" si="25"/>
        <v>0</v>
      </c>
      <c r="AP29">
        <f t="shared" si="26"/>
        <v>0</v>
      </c>
      <c r="AQ29" t="str">
        <f t="shared" si="7"/>
        <v/>
      </c>
      <c r="AR29" t="str">
        <f>IF(AQ29&lt;&gt;"",_xlfn.XLOOKUP(AQ29,FracWEEE!$G$5:$G$51,FracWEEE!$H$5:$H$51),"")</f>
        <v/>
      </c>
      <c r="AS29">
        <f t="shared" si="27"/>
        <v>1</v>
      </c>
      <c r="AT29">
        <f>_xlfn.XLOOKUP(Q29,connection,Data!$D$51:$D$63)</f>
        <v>0</v>
      </c>
      <c r="AU29">
        <f t="shared" si="28"/>
        <v>0</v>
      </c>
      <c r="AV29">
        <f t="shared" si="29"/>
        <v>0</v>
      </c>
      <c r="AW29" t="str">
        <f t="shared" si="9"/>
        <v/>
      </c>
      <c r="AX29" t="str">
        <f>IF(AW29&lt;&gt;"",_xlfn.XLOOKUP(AW29,FracWEEE!$G$5:$G$51,FracWEEE!$H$5:$H$51),"")</f>
        <v/>
      </c>
      <c r="AY29">
        <f t="shared" si="30"/>
        <v>1</v>
      </c>
      <c r="AZ29">
        <f>_xlfn.XLOOKUP(T29,connection,Data!$D$51:$D$63)</f>
        <v>0</v>
      </c>
      <c r="BA29">
        <f t="shared" si="31"/>
        <v>0</v>
      </c>
      <c r="BB29">
        <f t="shared" si="32"/>
        <v>0</v>
      </c>
      <c r="BC29" t="str">
        <f t="shared" si="10"/>
        <v/>
      </c>
      <c r="BD29" t="str">
        <f>IF(BC29&lt;&gt;"",_xlfn.XLOOKUP(BC29,FracWEEE!$G$5:$G$51,FracWEEE!$H$5:$H$51),"")</f>
        <v/>
      </c>
      <c r="BE29">
        <f t="shared" si="33"/>
        <v>1</v>
      </c>
      <c r="BF29">
        <f>_xlfn.XLOOKUP(W29,connection,Data!$D$51:$D$63)</f>
        <v>0</v>
      </c>
      <c r="BG29">
        <f t="shared" si="34"/>
        <v>0</v>
      </c>
      <c r="BH29">
        <f t="shared" si="35"/>
        <v>0</v>
      </c>
      <c r="BJ29" s="16">
        <f>IF(cat=1,_xlfn.XLOOKUP(F29,FracWEEE!G$5:G$51,FracWEEE!P$5:P$51),IF(cat=5,_xlfn.XLOOKUP(F29,FracWEEE!G$5:G$51,FracWEEE!AF$5:AF$51)))</f>
        <v>0</v>
      </c>
      <c r="BK29" s="16">
        <f t="shared" si="36"/>
        <v>1</v>
      </c>
      <c r="BL29" s="16">
        <f>IF(cat=1,_xlfn.XLOOKUP(F29,FRACTIONS!$C$3:$C$51,FRACTIONS!$F$3:$F$51),IF(cat=5,_xlfn.XLOOKUP(F29,FRACTIONS!O$3:O$51,FRACTIONS!R$3:R$51)))</f>
        <v>1</v>
      </c>
      <c r="BM29" s="16">
        <f>IF(AA29=1,_xlfn.XLOOKUP(G29,additive,Data!D$4:D$11,0),0)</f>
        <v>0</v>
      </c>
      <c r="BN29" s="16">
        <f t="shared" si="11"/>
        <v>1</v>
      </c>
      <c r="BO29" s="16">
        <f t="shared" si="42"/>
        <v>0</v>
      </c>
      <c r="BP29" s="16">
        <f t="shared" si="38"/>
        <v>1</v>
      </c>
      <c r="BR29" s="122">
        <f t="shared" si="13"/>
        <v>0</v>
      </c>
      <c r="BS29" s="123">
        <f t="shared" si="14"/>
        <v>0</v>
      </c>
      <c r="BT29" s="123">
        <f t="shared" si="15"/>
        <v>0</v>
      </c>
      <c r="BU29" s="123">
        <f t="shared" si="16"/>
        <v>0</v>
      </c>
      <c r="BW29" s="104">
        <f>ROUND(IF(F29=FracWEEE!G$10,D29*BL29*BP29,"0"),1)</f>
        <v>0</v>
      </c>
      <c r="BX29">
        <f>ROUND(IF(OR(F29=FracWEEE!G$5,F29=FracWEEE!G$8),D29*BL29*BP29,0),1)</f>
        <v>0</v>
      </c>
      <c r="BY29">
        <f>ROUND(IF(OR(F29=FracWEEE!G$6,F29=FracWEEE!G$7),D29*BL29*BP29,0),1)</f>
        <v>0</v>
      </c>
      <c r="BZ29">
        <f>ROUND(IF(E29=FracWEEE!F$27,D29*BL29*BP29,0),1)</f>
        <v>0</v>
      </c>
      <c r="CA29">
        <f>ROUND(IF(OR(F29=FracWEEE!G$11,F29=FracWEEE!G$12,F29=FracWEEE!G$13),D29*BL29*BP29,0),1)</f>
        <v>0</v>
      </c>
      <c r="CB29" s="104">
        <f>ROUND(IF(F29=FracWEEE!G$15,D29*BL29*BP29,"0"),1)</f>
        <v>0</v>
      </c>
      <c r="CC29" s="104">
        <f>ROUND(IF(F29=FracWEEE!G$16,D29*BL29*BP29,"0"),1)</f>
        <v>0</v>
      </c>
      <c r="CD29" s="104">
        <f>ROUND(IF(F29=FracWEEE!G$14,D29*BL29*BP29,"0"),1)</f>
        <v>0</v>
      </c>
      <c r="CE29">
        <f>ROUND(IF(OR(F29=FracWEEE!G$17,F29=FracWEEE!G$18,F29=FracWEEE!G$19),D29*BL29*BP29,0),1)</f>
        <v>0</v>
      </c>
      <c r="CF29">
        <f t="shared" si="17"/>
        <v>0</v>
      </c>
      <c r="CG29" s="82">
        <f t="shared" si="18"/>
        <v>0</v>
      </c>
      <c r="CH29" s="22"/>
      <c r="CI29" s="14">
        <f t="shared" si="19"/>
        <v>0</v>
      </c>
      <c r="CK29">
        <f t="shared" si="20"/>
        <v>0</v>
      </c>
      <c r="CL29">
        <f t="shared" si="39"/>
        <v>0</v>
      </c>
      <c r="CN29">
        <v>0</v>
      </c>
      <c r="CO29">
        <v>0</v>
      </c>
      <c r="CU29" s="21"/>
      <c r="CV29" s="110">
        <v>2</v>
      </c>
      <c r="CW29" s="111" t="str">
        <f t="shared" si="43"/>
        <v/>
      </c>
      <c r="CX29" s="112" t="str">
        <f t="shared" si="44"/>
        <v/>
      </c>
      <c r="CY29" s="27">
        <f t="shared" si="45"/>
        <v>0</v>
      </c>
      <c r="CZ29" s="95" t="str">
        <f t="shared" si="46"/>
        <v/>
      </c>
      <c r="DA29" s="26"/>
      <c r="DB29" s="22"/>
      <c r="DC29" s="22"/>
      <c r="DD29" s="22"/>
      <c r="DE29" s="22"/>
      <c r="DF29" s="22"/>
      <c r="DG29" s="23"/>
      <c r="DH29" s="22"/>
      <c r="DI29" s="22"/>
      <c r="DJ29" s="22"/>
      <c r="DK29" s="22"/>
      <c r="DL29" s="22"/>
      <c r="DM29" s="22"/>
      <c r="DN29" s="22"/>
      <c r="DO29" s="22"/>
      <c r="DP29" s="22"/>
      <c r="DQ29" s="22"/>
      <c r="DR29" s="22"/>
      <c r="DS29" s="22"/>
      <c r="DT29" s="22"/>
      <c r="DU29" s="22"/>
      <c r="DV29" s="22"/>
      <c r="DW29" s="22"/>
      <c r="DX29" s="22"/>
      <c r="DY29" s="22"/>
    </row>
    <row r="30" spans="1:129" x14ac:dyDescent="0.35">
      <c r="A30" s="22"/>
      <c r="B30" s="388">
        <v>23</v>
      </c>
      <c r="C30" s="392"/>
      <c r="D30" s="391"/>
      <c r="E30" s="392"/>
      <c r="F30" s="392"/>
      <c r="G30" s="392"/>
      <c r="H30" s="393"/>
      <c r="I30" s="394"/>
      <c r="J30" s="392"/>
      <c r="K30" s="392"/>
      <c r="L30" s="393"/>
      <c r="M30" s="392"/>
      <c r="N30" s="392"/>
      <c r="O30" s="393"/>
      <c r="P30" s="392"/>
      <c r="Q30" s="392"/>
      <c r="R30" s="393"/>
      <c r="S30" s="392"/>
      <c r="T30" s="392"/>
      <c r="U30" s="393"/>
      <c r="V30" s="392"/>
      <c r="W30" s="392"/>
      <c r="X30" s="393"/>
      <c r="Y30" s="22"/>
      <c r="Z30">
        <f t="shared" si="2"/>
        <v>0</v>
      </c>
      <c r="AA30">
        <f>IF(E30=FracWEEE!F$27,1,0)</f>
        <v>0</v>
      </c>
      <c r="AB30">
        <f t="shared" si="3"/>
        <v>0</v>
      </c>
      <c r="AC30" s="13">
        <f>_xlfn.XLOOKUP($F30,FracWEEE!$G$5:$G$51,FracWEEE!$H$5:$H$51)</f>
        <v>0</v>
      </c>
      <c r="AD30" s="13">
        <f t="shared" si="4"/>
        <v>0</v>
      </c>
      <c r="AE30" t="str">
        <f t="shared" si="5"/>
        <v/>
      </c>
      <c r="AF30" t="str">
        <f>IF(AE30&lt;&gt;"",_xlfn.XLOOKUP(AE30,FracWEEE!$G$5:$G$51,FracWEEE!$H$5:$H$51),"")</f>
        <v/>
      </c>
      <c r="AG30">
        <f t="shared" si="21"/>
        <v>1</v>
      </c>
      <c r="AH30">
        <f>_xlfn.XLOOKUP(K30,connection,Data!$D$51:$D$63)</f>
        <v>0</v>
      </c>
      <c r="AI30">
        <f t="shared" si="22"/>
        <v>0</v>
      </c>
      <c r="AJ30">
        <f t="shared" si="23"/>
        <v>0</v>
      </c>
      <c r="AK30" t="str">
        <f t="shared" si="6"/>
        <v/>
      </c>
      <c r="AL30" t="str">
        <f>IF(AK30&lt;&gt;"",_xlfn.XLOOKUP(AK30,FracWEEE!$G$5:$G$51,FracWEEE!$H$5:$H$51),"")</f>
        <v/>
      </c>
      <c r="AM30">
        <f t="shared" si="24"/>
        <v>1</v>
      </c>
      <c r="AN30">
        <f>_xlfn.XLOOKUP(N30,connection,Data!$D$51:$D$63)</f>
        <v>0</v>
      </c>
      <c r="AO30">
        <f t="shared" si="25"/>
        <v>0</v>
      </c>
      <c r="AP30">
        <f t="shared" si="26"/>
        <v>0</v>
      </c>
      <c r="AQ30" t="str">
        <f t="shared" si="7"/>
        <v/>
      </c>
      <c r="AR30" t="str">
        <f>IF(AQ30&lt;&gt;"",_xlfn.XLOOKUP(AQ30,FracWEEE!$G$5:$G$51,FracWEEE!$H$5:$H$51),"")</f>
        <v/>
      </c>
      <c r="AS30">
        <f t="shared" si="27"/>
        <v>1</v>
      </c>
      <c r="AT30">
        <f>_xlfn.XLOOKUP(Q30,connection,Data!$D$51:$D$63)</f>
        <v>0</v>
      </c>
      <c r="AU30">
        <f t="shared" si="28"/>
        <v>0</v>
      </c>
      <c r="AV30">
        <f t="shared" si="29"/>
        <v>0</v>
      </c>
      <c r="AW30" t="str">
        <f t="shared" si="9"/>
        <v/>
      </c>
      <c r="AX30" t="str">
        <f>IF(AW30&lt;&gt;"",_xlfn.XLOOKUP(AW30,FracWEEE!$G$5:$G$51,FracWEEE!$H$5:$H$51),"")</f>
        <v/>
      </c>
      <c r="AY30">
        <f t="shared" si="30"/>
        <v>1</v>
      </c>
      <c r="AZ30">
        <f>_xlfn.XLOOKUP(T30,connection,Data!$D$51:$D$63)</f>
        <v>0</v>
      </c>
      <c r="BA30">
        <f t="shared" si="31"/>
        <v>0</v>
      </c>
      <c r="BB30">
        <f t="shared" si="32"/>
        <v>0</v>
      </c>
      <c r="BC30" t="str">
        <f t="shared" si="10"/>
        <v/>
      </c>
      <c r="BD30" t="str">
        <f>IF(BC30&lt;&gt;"",_xlfn.XLOOKUP(BC30,FracWEEE!$G$5:$G$51,FracWEEE!$H$5:$H$51),"")</f>
        <v/>
      </c>
      <c r="BE30">
        <f t="shared" si="33"/>
        <v>1</v>
      </c>
      <c r="BF30">
        <f>_xlfn.XLOOKUP(W30,connection,Data!$D$51:$D$63)</f>
        <v>0</v>
      </c>
      <c r="BG30">
        <f t="shared" si="34"/>
        <v>0</v>
      </c>
      <c r="BH30">
        <f t="shared" si="35"/>
        <v>0</v>
      </c>
      <c r="BJ30" s="16">
        <f>IF(cat=1,_xlfn.XLOOKUP(F30,FracWEEE!G$5:G$51,FracWEEE!P$5:P$51),IF(cat=5,_xlfn.XLOOKUP(F30,FracWEEE!G$5:G$51,FracWEEE!AF$5:AF$51)))</f>
        <v>0</v>
      </c>
      <c r="BK30" s="16">
        <f t="shared" si="36"/>
        <v>1</v>
      </c>
      <c r="BL30" s="16">
        <f>IF(cat=1,_xlfn.XLOOKUP(F30,FRACTIONS!$C$3:$C$51,FRACTIONS!$F$3:$F$51),IF(cat=5,_xlfn.XLOOKUP(F30,FRACTIONS!O$3:O$51,FRACTIONS!R$3:R$51)))</f>
        <v>1</v>
      </c>
      <c r="BM30" s="16">
        <f>IF(AA30=1,_xlfn.XLOOKUP(G30,additive,Data!D$4:D$11,0),0)</f>
        <v>0</v>
      </c>
      <c r="BN30" s="16">
        <f t="shared" si="11"/>
        <v>1</v>
      </c>
      <c r="BO30" s="16">
        <f t="shared" si="42"/>
        <v>0</v>
      </c>
      <c r="BP30" s="16">
        <f t="shared" si="38"/>
        <v>1</v>
      </c>
      <c r="BR30" s="122">
        <f t="shared" si="13"/>
        <v>0</v>
      </c>
      <c r="BS30" s="123">
        <f t="shared" si="14"/>
        <v>0</v>
      </c>
      <c r="BT30" s="123">
        <f t="shared" si="15"/>
        <v>0</v>
      </c>
      <c r="BU30" s="123">
        <f t="shared" si="16"/>
        <v>0</v>
      </c>
      <c r="BW30" s="104">
        <f>ROUND(IF(F30=FracWEEE!G$10,D30*BL30*BP30,"0"),1)</f>
        <v>0</v>
      </c>
      <c r="BX30">
        <f>ROUND(IF(OR(F30=FracWEEE!G$5,F30=FracWEEE!G$8),D30*BL30*BP30,0),1)</f>
        <v>0</v>
      </c>
      <c r="BY30">
        <f>ROUND(IF(OR(F30=FracWEEE!G$6,F30=FracWEEE!G$7),D30*BL30*BP30,0),1)</f>
        <v>0</v>
      </c>
      <c r="BZ30">
        <f>ROUND(IF(E30=FracWEEE!F$27,D30*BL30*BP30,0),1)</f>
        <v>0</v>
      </c>
      <c r="CA30">
        <f>ROUND(IF(OR(F30=FracWEEE!G$11,F30=FracWEEE!G$12,F30=FracWEEE!G$13),D30*BL30*BP30,0),1)</f>
        <v>0</v>
      </c>
      <c r="CB30" s="104">
        <f>ROUND(IF(F30=FracWEEE!G$15,D30*BL30*BP30,"0"),1)</f>
        <v>0</v>
      </c>
      <c r="CC30" s="104">
        <f>ROUND(IF(F30=FracWEEE!G$16,D30*BL30*BP30,"0"),1)</f>
        <v>0</v>
      </c>
      <c r="CD30" s="104">
        <f>ROUND(IF(F30=FracWEEE!G$14,D30*BL30*BP30,"0"),1)</f>
        <v>0</v>
      </c>
      <c r="CE30">
        <f>ROUND(IF(OR(F30=FracWEEE!G$17,F30=FracWEEE!G$18,F30=FracWEEE!G$19),D30*BL30*BP30,0),1)</f>
        <v>0</v>
      </c>
      <c r="CF30">
        <f t="shared" si="17"/>
        <v>0</v>
      </c>
      <c r="CG30" s="82">
        <f t="shared" si="18"/>
        <v>0</v>
      </c>
      <c r="CH30" s="22"/>
      <c r="CI30" s="14">
        <f t="shared" si="19"/>
        <v>0</v>
      </c>
      <c r="CK30">
        <f t="shared" si="20"/>
        <v>0</v>
      </c>
      <c r="CL30">
        <f t="shared" si="39"/>
        <v>0</v>
      </c>
      <c r="CN30">
        <v>0</v>
      </c>
      <c r="CO30">
        <v>0</v>
      </c>
      <c r="CU30" s="21"/>
      <c r="CV30" s="110">
        <v>3</v>
      </c>
      <c r="CW30" s="111" t="str">
        <f t="shared" si="43"/>
        <v/>
      </c>
      <c r="CX30" s="112" t="str">
        <f t="shared" si="44"/>
        <v/>
      </c>
      <c r="CY30" s="27">
        <f t="shared" si="45"/>
        <v>0</v>
      </c>
      <c r="CZ30" s="95" t="str">
        <f t="shared" si="46"/>
        <v/>
      </c>
      <c r="DA30" s="26"/>
      <c r="DB30" s="22"/>
      <c r="DC30" s="22"/>
      <c r="DD30" s="22"/>
      <c r="DE30" s="22"/>
      <c r="DF30" s="22"/>
      <c r="DG30" s="23"/>
      <c r="DH30" s="22"/>
      <c r="DI30" s="22"/>
      <c r="DJ30" s="22"/>
      <c r="DK30" s="22"/>
      <c r="DL30" s="22"/>
      <c r="DM30" s="22"/>
      <c r="DN30" s="22"/>
      <c r="DO30" s="22"/>
      <c r="DP30" s="22"/>
      <c r="DQ30" s="22"/>
      <c r="DR30" s="22"/>
      <c r="DS30" s="22"/>
      <c r="DT30" s="22"/>
      <c r="DU30" s="22"/>
      <c r="DV30" s="22"/>
      <c r="DW30" s="22"/>
      <c r="DX30" s="22"/>
      <c r="DY30" s="22"/>
    </row>
    <row r="31" spans="1:129" x14ac:dyDescent="0.35">
      <c r="A31" s="22"/>
      <c r="B31" s="388">
        <v>24</v>
      </c>
      <c r="C31" s="392"/>
      <c r="D31" s="391"/>
      <c r="E31" s="392"/>
      <c r="F31" s="392"/>
      <c r="G31" s="392"/>
      <c r="H31" s="393"/>
      <c r="I31" s="394"/>
      <c r="J31" s="392"/>
      <c r="K31" s="392"/>
      <c r="L31" s="393"/>
      <c r="M31" s="392"/>
      <c r="N31" s="392"/>
      <c r="O31" s="393"/>
      <c r="P31" s="392"/>
      <c r="Q31" s="392"/>
      <c r="R31" s="393"/>
      <c r="S31" s="392"/>
      <c r="T31" s="392"/>
      <c r="U31" s="393"/>
      <c r="V31" s="392"/>
      <c r="W31" s="392"/>
      <c r="X31" s="393"/>
      <c r="Y31" s="22"/>
      <c r="Z31">
        <f t="shared" si="2"/>
        <v>0</v>
      </c>
      <c r="AA31">
        <f>IF(E31=FracWEEE!F$27,1,0)</f>
        <v>0</v>
      </c>
      <c r="AB31">
        <f t="shared" si="3"/>
        <v>0</v>
      </c>
      <c r="AC31" s="13">
        <f>_xlfn.XLOOKUP($F31,FracWEEE!$G$5:$G$51,FracWEEE!$H$5:$H$51)</f>
        <v>0</v>
      </c>
      <c r="AD31" s="13">
        <f t="shared" si="4"/>
        <v>0</v>
      </c>
      <c r="AE31" t="str">
        <f t="shared" si="5"/>
        <v/>
      </c>
      <c r="AF31" t="str">
        <f>IF(AE31&lt;&gt;"",_xlfn.XLOOKUP(AE31,FracWEEE!$G$5:$G$51,FracWEEE!$H$5:$H$51),"")</f>
        <v/>
      </c>
      <c r="AG31">
        <f t="shared" si="21"/>
        <v>1</v>
      </c>
      <c r="AH31">
        <f>_xlfn.XLOOKUP(K31,connection,Data!$D$51:$D$63)</f>
        <v>0</v>
      </c>
      <c r="AI31">
        <f t="shared" si="22"/>
        <v>0</v>
      </c>
      <c r="AJ31">
        <f t="shared" si="23"/>
        <v>0</v>
      </c>
      <c r="AK31" t="str">
        <f t="shared" si="6"/>
        <v/>
      </c>
      <c r="AL31" t="str">
        <f>IF(AK31&lt;&gt;"",_xlfn.XLOOKUP(AK31,FracWEEE!$G$5:$G$51,FracWEEE!$H$5:$H$51),"")</f>
        <v/>
      </c>
      <c r="AM31">
        <f t="shared" si="24"/>
        <v>1</v>
      </c>
      <c r="AN31">
        <f>_xlfn.XLOOKUP(N31,connection,Data!$D$51:$D$63)</f>
        <v>0</v>
      </c>
      <c r="AO31">
        <f t="shared" si="25"/>
        <v>0</v>
      </c>
      <c r="AP31">
        <f t="shared" si="26"/>
        <v>0</v>
      </c>
      <c r="AQ31" t="str">
        <f t="shared" si="7"/>
        <v/>
      </c>
      <c r="AR31" t="str">
        <f>IF(AQ31&lt;&gt;"",_xlfn.XLOOKUP(AQ31,FracWEEE!$G$5:$G$51,FracWEEE!$H$5:$H$51),"")</f>
        <v/>
      </c>
      <c r="AS31">
        <f t="shared" si="27"/>
        <v>1</v>
      </c>
      <c r="AT31">
        <f>_xlfn.XLOOKUP(Q31,connection,Data!$D$51:$D$63)</f>
        <v>0</v>
      </c>
      <c r="AU31">
        <f t="shared" si="28"/>
        <v>0</v>
      </c>
      <c r="AV31">
        <f t="shared" si="29"/>
        <v>0</v>
      </c>
      <c r="AW31" t="str">
        <f t="shared" si="9"/>
        <v/>
      </c>
      <c r="AX31" t="str">
        <f>IF(AW31&lt;&gt;"",_xlfn.XLOOKUP(AW31,FracWEEE!$G$5:$G$51,FracWEEE!$H$5:$H$51),"")</f>
        <v/>
      </c>
      <c r="AY31">
        <f t="shared" si="30"/>
        <v>1</v>
      </c>
      <c r="AZ31">
        <f>_xlfn.XLOOKUP(T31,connection,Data!$D$51:$D$63)</f>
        <v>0</v>
      </c>
      <c r="BA31">
        <f t="shared" si="31"/>
        <v>0</v>
      </c>
      <c r="BB31">
        <f t="shared" si="32"/>
        <v>0</v>
      </c>
      <c r="BC31" t="str">
        <f t="shared" si="10"/>
        <v/>
      </c>
      <c r="BD31" t="str">
        <f>IF(BC31&lt;&gt;"",_xlfn.XLOOKUP(BC31,FracWEEE!$G$5:$G$51,FracWEEE!$H$5:$H$51),"")</f>
        <v/>
      </c>
      <c r="BE31">
        <f t="shared" si="33"/>
        <v>1</v>
      </c>
      <c r="BF31">
        <f>_xlfn.XLOOKUP(W31,connection,Data!$D$51:$D$63)</f>
        <v>0</v>
      </c>
      <c r="BG31">
        <f t="shared" si="34"/>
        <v>0</v>
      </c>
      <c r="BH31">
        <f t="shared" si="35"/>
        <v>0</v>
      </c>
      <c r="BJ31" s="16">
        <f>IF(cat=1,_xlfn.XLOOKUP(F31,FracWEEE!G$5:G$51,FracWEEE!P$5:P$51),IF(cat=5,_xlfn.XLOOKUP(F31,FracWEEE!G$5:G$51,FracWEEE!AF$5:AF$51)))</f>
        <v>0</v>
      </c>
      <c r="BK31" s="16">
        <f t="shared" si="36"/>
        <v>1</v>
      </c>
      <c r="BL31" s="16">
        <f>IF(cat=1,_xlfn.XLOOKUP(F31,FRACTIONS!$C$3:$C$51,FRACTIONS!$F$3:$F$51),IF(cat=5,_xlfn.XLOOKUP(F31,FRACTIONS!O$3:O$51,FRACTIONS!R$3:R$51)))</f>
        <v>1</v>
      </c>
      <c r="BM31" s="16">
        <f>IF(AA31=1,_xlfn.XLOOKUP(G31,additive,Data!D$4:D$11,0),0)</f>
        <v>0</v>
      </c>
      <c r="BN31" s="16">
        <f t="shared" si="11"/>
        <v>1</v>
      </c>
      <c r="BO31" s="16">
        <f t="shared" si="42"/>
        <v>0</v>
      </c>
      <c r="BP31" s="16">
        <f t="shared" si="38"/>
        <v>1</v>
      </c>
      <c r="BR31" s="122">
        <f t="shared" si="13"/>
        <v>0</v>
      </c>
      <c r="BS31" s="123">
        <f t="shared" si="14"/>
        <v>0</v>
      </c>
      <c r="BT31" s="123">
        <f t="shared" si="15"/>
        <v>0</v>
      </c>
      <c r="BU31" s="123">
        <f t="shared" si="16"/>
        <v>0</v>
      </c>
      <c r="BW31" s="104">
        <f>ROUND(IF(F31=FracWEEE!G$10,D31*BL31*BP31,"0"),1)</f>
        <v>0</v>
      </c>
      <c r="BX31">
        <f>ROUND(IF(OR(F31=FracWEEE!G$5,F31=FracWEEE!G$8),D31*BL31*BP31,0),1)</f>
        <v>0</v>
      </c>
      <c r="BY31">
        <f>ROUND(IF(OR(F31=FracWEEE!G$6,F31=FracWEEE!G$7),D31*BL31*BP31,0),1)</f>
        <v>0</v>
      </c>
      <c r="BZ31">
        <f>ROUND(IF(E31=FracWEEE!F$27,D31*BL31*BP31,0),1)</f>
        <v>0</v>
      </c>
      <c r="CA31">
        <f>ROUND(IF(OR(F31=FracWEEE!G$11,F31=FracWEEE!G$12,F31=FracWEEE!G$13),D31*BL31*BP31,0),1)</f>
        <v>0</v>
      </c>
      <c r="CB31" s="104">
        <f>ROUND(IF(F31=FracWEEE!G$15,D31*BL31*BP31,"0"),1)</f>
        <v>0</v>
      </c>
      <c r="CC31" s="104">
        <f>ROUND(IF(F31=FracWEEE!G$16,D31*BL31*BP31,"0"),1)</f>
        <v>0</v>
      </c>
      <c r="CD31" s="104">
        <f>ROUND(IF(F31=FracWEEE!G$14,D31*BL31*BP31,"0"),1)</f>
        <v>0</v>
      </c>
      <c r="CE31">
        <f>ROUND(IF(OR(F31=FracWEEE!G$17,F31=FracWEEE!G$18,F31=FracWEEE!G$19),D31*BL31*BP31,0),1)</f>
        <v>0</v>
      </c>
      <c r="CF31">
        <f t="shared" si="17"/>
        <v>0</v>
      </c>
      <c r="CG31" s="82">
        <f t="shared" si="18"/>
        <v>0</v>
      </c>
      <c r="CH31" s="22"/>
      <c r="CI31" s="14">
        <f t="shared" si="19"/>
        <v>0</v>
      </c>
      <c r="CK31">
        <f t="shared" si="20"/>
        <v>0</v>
      </c>
      <c r="CL31">
        <f t="shared" si="39"/>
        <v>0</v>
      </c>
      <c r="CN31">
        <v>0</v>
      </c>
      <c r="CO31">
        <v>0</v>
      </c>
      <c r="CU31" s="21"/>
      <c r="CV31" s="110">
        <v>4</v>
      </c>
      <c r="CW31" s="111" t="str">
        <f t="shared" si="43"/>
        <v/>
      </c>
      <c r="CX31" s="112" t="str">
        <f t="shared" si="44"/>
        <v/>
      </c>
      <c r="CY31" s="27">
        <f t="shared" si="45"/>
        <v>0</v>
      </c>
      <c r="CZ31" s="95" t="str">
        <f t="shared" si="46"/>
        <v/>
      </c>
      <c r="DA31" s="26"/>
      <c r="DB31" s="22"/>
      <c r="DC31" s="22"/>
      <c r="DD31" s="22"/>
      <c r="DE31" s="22"/>
      <c r="DF31" s="22"/>
      <c r="DG31" s="23"/>
      <c r="DH31" s="22"/>
      <c r="DI31" s="22"/>
      <c r="DJ31" s="22"/>
      <c r="DK31" s="22"/>
      <c r="DL31" s="22"/>
      <c r="DM31" s="22"/>
      <c r="DN31" s="22"/>
      <c r="DO31" s="22"/>
      <c r="DP31" s="22"/>
      <c r="DQ31" s="22"/>
      <c r="DR31" s="22"/>
      <c r="DS31" s="22"/>
      <c r="DT31" s="22"/>
      <c r="DU31" s="22"/>
      <c r="DV31" s="22"/>
      <c r="DW31" s="22"/>
      <c r="DX31" s="22"/>
      <c r="DY31" s="22"/>
    </row>
    <row r="32" spans="1:129" x14ac:dyDescent="0.35">
      <c r="A32" s="22"/>
      <c r="B32" s="388">
        <v>25</v>
      </c>
      <c r="C32" s="392"/>
      <c r="D32" s="391"/>
      <c r="E32" s="392"/>
      <c r="F32" s="392"/>
      <c r="G32" s="392"/>
      <c r="H32" s="393"/>
      <c r="I32" s="394"/>
      <c r="J32" s="392"/>
      <c r="K32" s="392"/>
      <c r="L32" s="393"/>
      <c r="M32" s="392"/>
      <c r="N32" s="392"/>
      <c r="O32" s="393"/>
      <c r="P32" s="392"/>
      <c r="Q32" s="392"/>
      <c r="R32" s="393"/>
      <c r="S32" s="392"/>
      <c r="T32" s="392"/>
      <c r="U32" s="393"/>
      <c r="V32" s="392"/>
      <c r="W32" s="392"/>
      <c r="X32" s="393"/>
      <c r="Y32" s="22"/>
      <c r="Z32">
        <f t="shared" si="2"/>
        <v>0</v>
      </c>
      <c r="AA32">
        <f>IF(E32=FracWEEE!F$27,1,0)</f>
        <v>0</v>
      </c>
      <c r="AB32">
        <f t="shared" si="3"/>
        <v>0</v>
      </c>
      <c r="AC32" s="13">
        <f>_xlfn.XLOOKUP($F32,FracWEEE!$G$5:$G$51,FracWEEE!$H$5:$H$51)</f>
        <v>0</v>
      </c>
      <c r="AD32" s="13">
        <f t="shared" si="4"/>
        <v>0</v>
      </c>
      <c r="AE32" t="str">
        <f t="shared" si="5"/>
        <v/>
      </c>
      <c r="AF32" t="str">
        <f>IF(AE32&lt;&gt;"",_xlfn.XLOOKUP(AE32,FracWEEE!$G$5:$G$51,FracWEEE!$H$5:$H$51),"")</f>
        <v/>
      </c>
      <c r="AG32">
        <f t="shared" si="21"/>
        <v>1</v>
      </c>
      <c r="AH32">
        <f>_xlfn.XLOOKUP(K32,connection,Data!$D$51:$D$63)</f>
        <v>0</v>
      </c>
      <c r="AI32">
        <f t="shared" si="22"/>
        <v>0</v>
      </c>
      <c r="AJ32">
        <f t="shared" si="23"/>
        <v>0</v>
      </c>
      <c r="AK32" t="str">
        <f t="shared" si="6"/>
        <v/>
      </c>
      <c r="AL32" t="str">
        <f>IF(AK32&lt;&gt;"",_xlfn.XLOOKUP(AK32,FracWEEE!$G$5:$G$51,FracWEEE!$H$5:$H$51),"")</f>
        <v/>
      </c>
      <c r="AM32">
        <f t="shared" si="24"/>
        <v>1</v>
      </c>
      <c r="AN32">
        <f>_xlfn.XLOOKUP(N32,connection,Data!$D$51:$D$63)</f>
        <v>0</v>
      </c>
      <c r="AO32">
        <f t="shared" si="25"/>
        <v>0</v>
      </c>
      <c r="AP32">
        <f t="shared" si="26"/>
        <v>0</v>
      </c>
      <c r="AQ32" t="str">
        <f t="shared" si="7"/>
        <v/>
      </c>
      <c r="AR32" t="str">
        <f>IF(AQ32&lt;&gt;"",_xlfn.XLOOKUP(AQ32,FracWEEE!$G$5:$G$51,FracWEEE!$H$5:$H$51),"")</f>
        <v/>
      </c>
      <c r="AS32">
        <f t="shared" si="27"/>
        <v>1</v>
      </c>
      <c r="AT32">
        <f>_xlfn.XLOOKUP(Q32,connection,Data!$D$51:$D$63)</f>
        <v>0</v>
      </c>
      <c r="AU32">
        <f t="shared" si="28"/>
        <v>0</v>
      </c>
      <c r="AV32">
        <f t="shared" si="29"/>
        <v>0</v>
      </c>
      <c r="AW32" t="str">
        <f t="shared" si="9"/>
        <v/>
      </c>
      <c r="AX32" t="str">
        <f>IF(AW32&lt;&gt;"",_xlfn.XLOOKUP(AW32,FracWEEE!$G$5:$G$51,FracWEEE!$H$5:$H$51),"")</f>
        <v/>
      </c>
      <c r="AY32">
        <f t="shared" si="30"/>
        <v>1</v>
      </c>
      <c r="AZ32">
        <f>_xlfn.XLOOKUP(T32,connection,Data!$D$51:$D$63)</f>
        <v>0</v>
      </c>
      <c r="BA32">
        <f t="shared" si="31"/>
        <v>0</v>
      </c>
      <c r="BB32">
        <f t="shared" si="32"/>
        <v>0</v>
      </c>
      <c r="BC32" t="str">
        <f t="shared" si="10"/>
        <v/>
      </c>
      <c r="BD32" t="str">
        <f>IF(BC32&lt;&gt;"",_xlfn.XLOOKUP(BC32,FracWEEE!$G$5:$G$51,FracWEEE!$H$5:$H$51),"")</f>
        <v/>
      </c>
      <c r="BE32">
        <f t="shared" si="33"/>
        <v>1</v>
      </c>
      <c r="BF32">
        <f>_xlfn.XLOOKUP(W32,connection,Data!$D$51:$D$63)</f>
        <v>0</v>
      </c>
      <c r="BG32">
        <f t="shared" si="34"/>
        <v>0</v>
      </c>
      <c r="BH32">
        <f t="shared" si="35"/>
        <v>0</v>
      </c>
      <c r="BJ32" s="16">
        <f>IF(cat=1,_xlfn.XLOOKUP(F32,FracWEEE!G$5:G$51,FracWEEE!P$5:P$51),IF(cat=5,_xlfn.XLOOKUP(F32,FracWEEE!G$5:G$51,FracWEEE!AF$5:AF$51)))</f>
        <v>0</v>
      </c>
      <c r="BK32" s="16">
        <f t="shared" si="36"/>
        <v>1</v>
      </c>
      <c r="BL32" s="16">
        <f>IF(cat=1,_xlfn.XLOOKUP(F32,FRACTIONS!$C$3:$C$51,FRACTIONS!$F$3:$F$51),IF(cat=5,_xlfn.XLOOKUP(F32,FRACTIONS!O$3:O$51,FRACTIONS!R$3:R$51)))</f>
        <v>1</v>
      </c>
      <c r="BM32" s="16">
        <f>IF(AA32=1,_xlfn.XLOOKUP(G32,additive,Data!D$4:D$11,0),0)</f>
        <v>0</v>
      </c>
      <c r="BN32" s="16">
        <f t="shared" si="11"/>
        <v>1</v>
      </c>
      <c r="BO32" s="16">
        <f t="shared" si="42"/>
        <v>0</v>
      </c>
      <c r="BP32" s="16">
        <f t="shared" si="38"/>
        <v>1</v>
      </c>
      <c r="BR32" s="122">
        <f t="shared" si="13"/>
        <v>0</v>
      </c>
      <c r="BS32" s="123">
        <f t="shared" si="14"/>
        <v>0</v>
      </c>
      <c r="BT32" s="123">
        <f t="shared" si="15"/>
        <v>0</v>
      </c>
      <c r="BU32" s="123">
        <f t="shared" si="16"/>
        <v>0</v>
      </c>
      <c r="BW32" s="104">
        <f>ROUND(IF(F32=FracWEEE!G$10,D32*BL32*BP32,"0"),1)</f>
        <v>0</v>
      </c>
      <c r="BX32">
        <f>ROUND(IF(OR(F32=FracWEEE!G$5,F32=FracWEEE!G$8),D32*BL32*BP32,0),1)</f>
        <v>0</v>
      </c>
      <c r="BY32">
        <f>ROUND(IF(OR(F32=FracWEEE!G$6,F32=FracWEEE!G$7),D32*BL32*BP32,0),1)</f>
        <v>0</v>
      </c>
      <c r="BZ32">
        <f>ROUND(IF(E32=FracWEEE!F$27,D32*BL32*BP32,0),1)</f>
        <v>0</v>
      </c>
      <c r="CA32">
        <f>ROUND(IF(OR(F32=FracWEEE!G$11,F32=FracWEEE!G$12,F32=FracWEEE!G$13),D32*BL32*BP32,0),1)</f>
        <v>0</v>
      </c>
      <c r="CB32" s="104">
        <f>ROUND(IF(F32=FracWEEE!G$15,D32*BL32*BP32,"0"),1)</f>
        <v>0</v>
      </c>
      <c r="CC32" s="104">
        <f>ROUND(IF(F32=FracWEEE!G$16,D32*BL32*BP32,"0"),1)</f>
        <v>0</v>
      </c>
      <c r="CD32" s="104">
        <f>ROUND(IF(F32=FracWEEE!G$14,D32*BL32*BP32,"0"),1)</f>
        <v>0</v>
      </c>
      <c r="CE32">
        <f>ROUND(IF(OR(F32=FracWEEE!G$17,F32=FracWEEE!G$18,F32=FracWEEE!G$19),D32*BL32*BP32,0),1)</f>
        <v>0</v>
      </c>
      <c r="CF32">
        <f t="shared" si="17"/>
        <v>0</v>
      </c>
      <c r="CG32" s="82">
        <f t="shared" si="18"/>
        <v>0</v>
      </c>
      <c r="CH32" s="22"/>
      <c r="CI32" s="14">
        <f t="shared" si="19"/>
        <v>0</v>
      </c>
      <c r="CK32">
        <f t="shared" si="20"/>
        <v>0</v>
      </c>
      <c r="CL32">
        <f t="shared" si="39"/>
        <v>0</v>
      </c>
      <c r="CN32">
        <v>0</v>
      </c>
      <c r="CO32">
        <v>0</v>
      </c>
      <c r="CU32" s="21"/>
      <c r="CV32" s="110">
        <v>5</v>
      </c>
      <c r="CW32" s="111" t="str">
        <f t="shared" si="43"/>
        <v/>
      </c>
      <c r="CX32" s="112" t="str">
        <f t="shared" si="44"/>
        <v/>
      </c>
      <c r="CY32" s="27">
        <f t="shared" si="45"/>
        <v>0</v>
      </c>
      <c r="CZ32" s="95" t="str">
        <f t="shared" si="46"/>
        <v/>
      </c>
      <c r="DA32" s="26"/>
      <c r="DB32" s="22"/>
      <c r="DC32" s="22"/>
      <c r="DD32" s="22"/>
      <c r="DE32" s="22"/>
      <c r="DF32" s="22"/>
      <c r="DG32" s="23"/>
      <c r="DH32" s="22"/>
      <c r="DI32" s="22"/>
      <c r="DJ32" s="22"/>
      <c r="DK32" s="22"/>
      <c r="DL32" s="22"/>
      <c r="DM32" s="22"/>
      <c r="DN32" s="22"/>
      <c r="DO32" s="22"/>
      <c r="DP32" s="22"/>
      <c r="DQ32" s="22"/>
      <c r="DR32" s="22"/>
      <c r="DS32" s="22"/>
      <c r="DT32" s="22"/>
      <c r="DU32" s="22"/>
      <c r="DV32" s="22"/>
      <c r="DW32" s="22"/>
      <c r="DX32" s="22"/>
      <c r="DY32" s="22"/>
    </row>
    <row r="33" spans="1:129" x14ac:dyDescent="0.35">
      <c r="A33" s="22"/>
      <c r="B33" s="388">
        <v>26</v>
      </c>
      <c r="C33" s="392"/>
      <c r="D33" s="391"/>
      <c r="E33" s="392"/>
      <c r="F33" s="392"/>
      <c r="G33" s="392"/>
      <c r="H33" s="393"/>
      <c r="I33" s="394"/>
      <c r="J33" s="392"/>
      <c r="K33" s="392"/>
      <c r="L33" s="393"/>
      <c r="M33" s="392"/>
      <c r="N33" s="392"/>
      <c r="O33" s="393"/>
      <c r="P33" s="392"/>
      <c r="Q33" s="392"/>
      <c r="R33" s="393"/>
      <c r="S33" s="392"/>
      <c r="T33" s="392"/>
      <c r="U33" s="393"/>
      <c r="V33" s="392"/>
      <c r="W33" s="392"/>
      <c r="X33" s="393"/>
      <c r="Y33" s="22"/>
      <c r="Z33">
        <f t="shared" si="2"/>
        <v>0</v>
      </c>
      <c r="AA33">
        <f>IF(E33=FracWEEE!F$27,1,0)</f>
        <v>0</v>
      </c>
      <c r="AB33">
        <f t="shared" si="3"/>
        <v>0</v>
      </c>
      <c r="AC33" s="13">
        <f>_xlfn.XLOOKUP($F33,FracWEEE!$G$5:$G$51,FracWEEE!$H$5:$H$51)</f>
        <v>0</v>
      </c>
      <c r="AD33" s="13">
        <f t="shared" si="4"/>
        <v>0</v>
      </c>
      <c r="AE33" t="str">
        <f t="shared" si="5"/>
        <v/>
      </c>
      <c r="AF33" t="str">
        <f>IF(AE33&lt;&gt;"",_xlfn.XLOOKUP(AE33,FracWEEE!$G$5:$G$51,FracWEEE!$H$5:$H$51),"")</f>
        <v/>
      </c>
      <c r="AG33">
        <f t="shared" si="21"/>
        <v>1</v>
      </c>
      <c r="AH33">
        <f>_xlfn.XLOOKUP(K33,connection,Data!$D$51:$D$63)</f>
        <v>0</v>
      </c>
      <c r="AI33">
        <f t="shared" si="22"/>
        <v>0</v>
      </c>
      <c r="AJ33">
        <f t="shared" si="23"/>
        <v>0</v>
      </c>
      <c r="AK33" t="str">
        <f t="shared" si="6"/>
        <v/>
      </c>
      <c r="AL33" t="str">
        <f>IF(AK33&lt;&gt;"",_xlfn.XLOOKUP(AK33,FracWEEE!$G$5:$G$51,FracWEEE!$H$5:$H$51),"")</f>
        <v/>
      </c>
      <c r="AM33">
        <f t="shared" si="24"/>
        <v>1</v>
      </c>
      <c r="AN33">
        <f>_xlfn.XLOOKUP(N33,connection,Data!$D$51:$D$63)</f>
        <v>0</v>
      </c>
      <c r="AO33">
        <f t="shared" si="25"/>
        <v>0</v>
      </c>
      <c r="AP33">
        <f t="shared" si="26"/>
        <v>0</v>
      </c>
      <c r="AQ33" t="str">
        <f t="shared" si="7"/>
        <v/>
      </c>
      <c r="AR33" t="str">
        <f>IF(AQ33&lt;&gt;"",_xlfn.XLOOKUP(AQ33,FracWEEE!$G$5:$G$51,FracWEEE!$H$5:$H$51),"")</f>
        <v/>
      </c>
      <c r="AS33">
        <f t="shared" si="27"/>
        <v>1</v>
      </c>
      <c r="AT33">
        <f>_xlfn.XLOOKUP(Q33,connection,Data!$D$51:$D$63)</f>
        <v>0</v>
      </c>
      <c r="AU33">
        <f t="shared" si="28"/>
        <v>0</v>
      </c>
      <c r="AV33">
        <f t="shared" si="29"/>
        <v>0</v>
      </c>
      <c r="AW33" t="str">
        <f t="shared" si="9"/>
        <v/>
      </c>
      <c r="AX33" t="str">
        <f>IF(AW33&lt;&gt;"",_xlfn.XLOOKUP(AW33,FracWEEE!$G$5:$G$51,FracWEEE!$H$5:$H$51),"")</f>
        <v/>
      </c>
      <c r="AY33">
        <f t="shared" si="30"/>
        <v>1</v>
      </c>
      <c r="AZ33">
        <f>_xlfn.XLOOKUP(T33,connection,Data!$D$51:$D$63)</f>
        <v>0</v>
      </c>
      <c r="BA33">
        <f t="shared" si="31"/>
        <v>0</v>
      </c>
      <c r="BB33">
        <f t="shared" si="32"/>
        <v>0</v>
      </c>
      <c r="BC33" t="str">
        <f t="shared" si="10"/>
        <v/>
      </c>
      <c r="BD33" t="str">
        <f>IF(BC33&lt;&gt;"",_xlfn.XLOOKUP(BC33,FracWEEE!$G$5:$G$51,FracWEEE!$H$5:$H$51),"")</f>
        <v/>
      </c>
      <c r="BE33">
        <f t="shared" si="33"/>
        <v>1</v>
      </c>
      <c r="BF33">
        <f>_xlfn.XLOOKUP(W33,connection,Data!$D$51:$D$63)</f>
        <v>0</v>
      </c>
      <c r="BG33">
        <f t="shared" si="34"/>
        <v>0</v>
      </c>
      <c r="BH33">
        <f t="shared" si="35"/>
        <v>0</v>
      </c>
      <c r="BJ33" s="16">
        <f>IF(cat=1,_xlfn.XLOOKUP(F33,FracWEEE!G$5:G$51,FracWEEE!P$5:P$51),IF(cat=5,_xlfn.XLOOKUP(F33,FracWEEE!G$5:G$51,FracWEEE!AF$5:AF$51)))</f>
        <v>0</v>
      </c>
      <c r="BK33" s="16">
        <f t="shared" si="36"/>
        <v>1</v>
      </c>
      <c r="BL33" s="16">
        <f>IF(cat=1,_xlfn.XLOOKUP(F33,FRACTIONS!$C$3:$C$51,FRACTIONS!$F$3:$F$51),IF(cat=5,_xlfn.XLOOKUP(F33,FRACTIONS!O$3:O$51,FRACTIONS!R$3:R$51)))</f>
        <v>1</v>
      </c>
      <c r="BM33" s="16">
        <f>IF(AA33=1,_xlfn.XLOOKUP(G33,additive,Data!D$4:D$11,0),0)</f>
        <v>0</v>
      </c>
      <c r="BN33" s="16">
        <f t="shared" si="11"/>
        <v>1</v>
      </c>
      <c r="BO33" s="16">
        <f t="shared" si="42"/>
        <v>0</v>
      </c>
      <c r="BP33" s="16">
        <f t="shared" si="38"/>
        <v>1</v>
      </c>
      <c r="BR33" s="122">
        <f t="shared" si="13"/>
        <v>0</v>
      </c>
      <c r="BS33" s="123">
        <f t="shared" si="14"/>
        <v>0</v>
      </c>
      <c r="BT33" s="123">
        <f t="shared" si="15"/>
        <v>0</v>
      </c>
      <c r="BU33" s="123">
        <f t="shared" si="16"/>
        <v>0</v>
      </c>
      <c r="BW33" s="104">
        <f>ROUND(IF(F33=FracWEEE!G$10,D33*BL33*BP33,"0"),1)</f>
        <v>0</v>
      </c>
      <c r="BX33">
        <f>ROUND(IF(OR(F33=FracWEEE!G$5,F33=FracWEEE!G$8),D33*BL33*BP33,0),1)</f>
        <v>0</v>
      </c>
      <c r="BY33">
        <f>ROUND(IF(OR(F33=FracWEEE!G$6,F33=FracWEEE!G$7),D33*BL33*BP33,0),1)</f>
        <v>0</v>
      </c>
      <c r="BZ33">
        <f>ROUND(IF(E33=FracWEEE!F$27,D33*BL33*BP33,0),1)</f>
        <v>0</v>
      </c>
      <c r="CA33">
        <f>ROUND(IF(OR(F33=FracWEEE!G$11,F33=FracWEEE!G$12,F33=FracWEEE!G$13),D33*BL33*BP33,0),1)</f>
        <v>0</v>
      </c>
      <c r="CB33" s="104">
        <f>ROUND(IF(F33=FracWEEE!G$15,D33*BL33*BP33,"0"),1)</f>
        <v>0</v>
      </c>
      <c r="CC33" s="104">
        <f>ROUND(IF(F33=FracWEEE!G$16,D33*BL33*BP33,"0"),1)</f>
        <v>0</v>
      </c>
      <c r="CD33" s="104">
        <f>ROUND(IF(F33=FracWEEE!G$14,D33*BL33*BP33,"0"),1)</f>
        <v>0</v>
      </c>
      <c r="CE33">
        <f>ROUND(IF(OR(F33=FracWEEE!G$17,F33=FracWEEE!G$18,F33=FracWEEE!G$19),D33*BL33*BP33,0),1)</f>
        <v>0</v>
      </c>
      <c r="CF33">
        <f t="shared" si="17"/>
        <v>0</v>
      </c>
      <c r="CG33" s="82">
        <f t="shared" si="18"/>
        <v>0</v>
      </c>
      <c r="CH33" s="22"/>
      <c r="CI33" s="14">
        <f t="shared" si="19"/>
        <v>0</v>
      </c>
      <c r="CK33">
        <f t="shared" si="20"/>
        <v>0</v>
      </c>
      <c r="CL33">
        <f t="shared" si="39"/>
        <v>0</v>
      </c>
      <c r="CN33">
        <v>0</v>
      </c>
      <c r="CO33">
        <v>0</v>
      </c>
      <c r="CU33" s="21"/>
      <c r="CV33" s="110">
        <v>6</v>
      </c>
      <c r="CW33" s="111" t="str">
        <f t="shared" si="43"/>
        <v/>
      </c>
      <c r="CX33" s="112" t="str">
        <f t="shared" si="44"/>
        <v/>
      </c>
      <c r="CY33" s="27">
        <f t="shared" si="45"/>
        <v>0</v>
      </c>
      <c r="CZ33" s="95" t="str">
        <f t="shared" si="46"/>
        <v/>
      </c>
      <c r="DA33" s="26"/>
      <c r="DB33" s="22"/>
      <c r="DC33" s="22"/>
      <c r="DD33" s="22"/>
      <c r="DE33" s="22"/>
      <c r="DF33" s="22"/>
      <c r="DG33" s="23"/>
      <c r="DH33" s="22"/>
      <c r="DI33" s="22"/>
      <c r="DJ33" s="22"/>
      <c r="DK33" s="22"/>
      <c r="DL33" s="22"/>
      <c r="DM33" s="22"/>
      <c r="DN33" s="22"/>
      <c r="DO33" s="22"/>
      <c r="DP33" s="22"/>
      <c r="DQ33" s="22"/>
      <c r="DR33" s="22"/>
      <c r="DS33" s="22"/>
      <c r="DT33" s="22"/>
      <c r="DU33" s="22"/>
      <c r="DV33" s="22"/>
      <c r="DW33" s="22"/>
      <c r="DX33" s="22"/>
      <c r="DY33" s="22"/>
    </row>
    <row r="34" spans="1:129" x14ac:dyDescent="0.35">
      <c r="A34" s="22"/>
      <c r="B34" s="388">
        <v>27</v>
      </c>
      <c r="C34" s="392"/>
      <c r="D34" s="391"/>
      <c r="E34" s="392"/>
      <c r="F34" s="392"/>
      <c r="G34" s="392"/>
      <c r="H34" s="393"/>
      <c r="I34" s="394"/>
      <c r="J34" s="392"/>
      <c r="K34" s="392"/>
      <c r="L34" s="393"/>
      <c r="M34" s="392"/>
      <c r="N34" s="392"/>
      <c r="O34" s="393"/>
      <c r="P34" s="392"/>
      <c r="Q34" s="392"/>
      <c r="R34" s="393"/>
      <c r="S34" s="392"/>
      <c r="T34" s="392"/>
      <c r="U34" s="393"/>
      <c r="V34" s="392"/>
      <c r="W34" s="392"/>
      <c r="X34" s="393"/>
      <c r="Y34" s="22"/>
      <c r="Z34">
        <f t="shared" si="2"/>
        <v>0</v>
      </c>
      <c r="AA34">
        <f>IF(E34=FracWEEE!F$27,1,0)</f>
        <v>0</v>
      </c>
      <c r="AB34">
        <f t="shared" si="3"/>
        <v>0</v>
      </c>
      <c r="AC34" s="13">
        <f>_xlfn.XLOOKUP($F34,FracWEEE!$G$5:$G$51,FracWEEE!$H$5:$H$51)</f>
        <v>0</v>
      </c>
      <c r="AD34" s="13">
        <f t="shared" si="4"/>
        <v>0</v>
      </c>
      <c r="AE34" t="str">
        <f t="shared" si="5"/>
        <v/>
      </c>
      <c r="AF34" t="str">
        <f>IF(AE34&lt;&gt;"",_xlfn.XLOOKUP(AE34,FracWEEE!$G$5:$G$51,FracWEEE!$H$5:$H$51),"")</f>
        <v/>
      </c>
      <c r="AG34">
        <f t="shared" si="21"/>
        <v>1</v>
      </c>
      <c r="AH34">
        <f>_xlfn.XLOOKUP(K34,connection,Data!$D$51:$D$63)</f>
        <v>0</v>
      </c>
      <c r="AI34">
        <f t="shared" si="22"/>
        <v>0</v>
      </c>
      <c r="AJ34">
        <f t="shared" si="23"/>
        <v>0</v>
      </c>
      <c r="AK34" t="str">
        <f t="shared" si="6"/>
        <v/>
      </c>
      <c r="AL34" t="str">
        <f>IF(AK34&lt;&gt;"",_xlfn.XLOOKUP(AK34,FracWEEE!$G$5:$G$51,FracWEEE!$H$5:$H$51),"")</f>
        <v/>
      </c>
      <c r="AM34">
        <f t="shared" si="24"/>
        <v>1</v>
      </c>
      <c r="AN34">
        <f>_xlfn.XLOOKUP(N34,connection,Data!$D$51:$D$63)</f>
        <v>0</v>
      </c>
      <c r="AO34">
        <f t="shared" si="25"/>
        <v>0</v>
      </c>
      <c r="AP34">
        <f t="shared" si="26"/>
        <v>0</v>
      </c>
      <c r="AQ34" t="str">
        <f t="shared" si="7"/>
        <v/>
      </c>
      <c r="AR34" t="str">
        <f>IF(AQ34&lt;&gt;"",_xlfn.XLOOKUP(AQ34,FracWEEE!$G$5:$G$51,FracWEEE!$H$5:$H$51),"")</f>
        <v/>
      </c>
      <c r="AS34">
        <f t="shared" si="27"/>
        <v>1</v>
      </c>
      <c r="AT34">
        <f>_xlfn.XLOOKUP(Q34,connection,Data!$D$51:$D$63)</f>
        <v>0</v>
      </c>
      <c r="AU34">
        <f t="shared" si="28"/>
        <v>0</v>
      </c>
      <c r="AV34">
        <f t="shared" si="29"/>
        <v>0</v>
      </c>
      <c r="AW34" t="str">
        <f t="shared" si="9"/>
        <v/>
      </c>
      <c r="AX34" t="str">
        <f>IF(AW34&lt;&gt;"",_xlfn.XLOOKUP(AW34,FracWEEE!$G$5:$G$51,FracWEEE!$H$5:$H$51),"")</f>
        <v/>
      </c>
      <c r="AY34">
        <f t="shared" si="30"/>
        <v>1</v>
      </c>
      <c r="AZ34">
        <f>_xlfn.XLOOKUP(T34,connection,Data!$D$51:$D$63)</f>
        <v>0</v>
      </c>
      <c r="BA34">
        <f t="shared" si="31"/>
        <v>0</v>
      </c>
      <c r="BB34">
        <f t="shared" si="32"/>
        <v>0</v>
      </c>
      <c r="BC34" t="str">
        <f t="shared" si="10"/>
        <v/>
      </c>
      <c r="BD34" t="str">
        <f>IF(BC34&lt;&gt;"",_xlfn.XLOOKUP(BC34,FracWEEE!$G$5:$G$51,FracWEEE!$H$5:$H$51),"")</f>
        <v/>
      </c>
      <c r="BE34">
        <f t="shared" si="33"/>
        <v>1</v>
      </c>
      <c r="BF34">
        <f>_xlfn.XLOOKUP(W34,connection,Data!$D$51:$D$63)</f>
        <v>0</v>
      </c>
      <c r="BG34">
        <f t="shared" si="34"/>
        <v>0</v>
      </c>
      <c r="BH34">
        <f t="shared" si="35"/>
        <v>0</v>
      </c>
      <c r="BJ34" s="16">
        <f>IF(cat=1,_xlfn.XLOOKUP(F34,FracWEEE!G$5:G$51,FracWEEE!P$5:P$51),IF(cat=5,_xlfn.XLOOKUP(F34,FracWEEE!G$5:G$51,FracWEEE!AF$5:AF$51)))</f>
        <v>0</v>
      </c>
      <c r="BK34" s="16">
        <f t="shared" si="36"/>
        <v>1</v>
      </c>
      <c r="BL34" s="16">
        <f>IF(cat=1,_xlfn.XLOOKUP(F34,FRACTIONS!$C$3:$C$51,FRACTIONS!$F$3:$F$51),IF(cat=5,_xlfn.XLOOKUP(F34,FRACTIONS!O$3:O$51,FRACTIONS!R$3:R$51)))</f>
        <v>1</v>
      </c>
      <c r="BM34" s="16">
        <f>IF(AA34=1,_xlfn.XLOOKUP(G34,additive,Data!D$4:D$11,0),0)</f>
        <v>0</v>
      </c>
      <c r="BN34" s="16">
        <f t="shared" si="11"/>
        <v>1</v>
      </c>
      <c r="BO34" s="16">
        <f t="shared" si="42"/>
        <v>0</v>
      </c>
      <c r="BP34" s="16">
        <f t="shared" si="38"/>
        <v>1</v>
      </c>
      <c r="BR34" s="122">
        <f t="shared" si="13"/>
        <v>0</v>
      </c>
      <c r="BS34" s="123">
        <f t="shared" si="14"/>
        <v>0</v>
      </c>
      <c r="BT34" s="123">
        <f t="shared" si="15"/>
        <v>0</v>
      </c>
      <c r="BU34" s="123">
        <f t="shared" si="16"/>
        <v>0</v>
      </c>
      <c r="BW34" s="104">
        <f>ROUND(IF(F34=FracWEEE!G$10,D34*BL34*BP34,"0"),1)</f>
        <v>0</v>
      </c>
      <c r="BX34">
        <f>ROUND(IF(OR(F34=FracWEEE!G$5,F34=FracWEEE!G$8),D34*BL34*BP34,0),1)</f>
        <v>0</v>
      </c>
      <c r="BY34">
        <f>ROUND(IF(OR(F34=FracWEEE!G$6,F34=FracWEEE!G$7),D34*BL34*BP34,0),1)</f>
        <v>0</v>
      </c>
      <c r="BZ34">
        <f>ROUND(IF(E34=FracWEEE!F$27,D34*BL34*BP34,0),1)</f>
        <v>0</v>
      </c>
      <c r="CA34">
        <f>ROUND(IF(OR(F34=FracWEEE!G$11,F34=FracWEEE!G$12,F34=FracWEEE!G$13),D34*BL34*BP34,0),1)</f>
        <v>0</v>
      </c>
      <c r="CB34" s="104">
        <f>ROUND(IF(F34=FracWEEE!G$15,D34*BL34*BP34,"0"),1)</f>
        <v>0</v>
      </c>
      <c r="CC34" s="104">
        <f>ROUND(IF(F34=FracWEEE!G$16,D34*BL34*BP34,"0"),1)</f>
        <v>0</v>
      </c>
      <c r="CD34" s="104">
        <f>ROUND(IF(F34=FracWEEE!G$14,D34*BL34*BP34,"0"),1)</f>
        <v>0</v>
      </c>
      <c r="CE34">
        <f>ROUND(IF(OR(F34=FracWEEE!G$17,F34=FracWEEE!G$18,F34=FracWEEE!G$19),D34*BL34*BP34,0),1)</f>
        <v>0</v>
      </c>
      <c r="CF34">
        <f t="shared" si="17"/>
        <v>0</v>
      </c>
      <c r="CG34" s="82">
        <f t="shared" si="18"/>
        <v>0</v>
      </c>
      <c r="CH34" s="22"/>
      <c r="CI34" s="14">
        <f t="shared" si="19"/>
        <v>0</v>
      </c>
      <c r="CK34">
        <f t="shared" si="20"/>
        <v>0</v>
      </c>
      <c r="CL34">
        <f t="shared" si="39"/>
        <v>0</v>
      </c>
      <c r="CN34">
        <v>0</v>
      </c>
      <c r="CO34">
        <v>0</v>
      </c>
      <c r="CU34" s="21"/>
      <c r="CV34" s="110">
        <v>7</v>
      </c>
      <c r="CW34" s="111" t="str">
        <f t="shared" si="43"/>
        <v/>
      </c>
      <c r="CX34" s="112" t="str">
        <f t="shared" si="44"/>
        <v/>
      </c>
      <c r="CY34" s="27">
        <f t="shared" si="45"/>
        <v>0</v>
      </c>
      <c r="CZ34" s="95" t="str">
        <f t="shared" si="46"/>
        <v/>
      </c>
      <c r="DA34" s="26"/>
      <c r="DB34" s="22"/>
      <c r="DC34" s="22"/>
      <c r="DD34" s="22"/>
      <c r="DE34" s="22"/>
      <c r="DF34" s="22"/>
      <c r="DG34" s="23"/>
      <c r="DH34" s="22"/>
      <c r="DI34" s="22"/>
      <c r="DJ34" s="22"/>
      <c r="DK34" s="22"/>
      <c r="DL34" s="22"/>
      <c r="DM34" s="22"/>
      <c r="DN34" s="22"/>
      <c r="DO34" s="22"/>
      <c r="DP34" s="22"/>
      <c r="DQ34" s="22"/>
      <c r="DR34" s="22"/>
      <c r="DS34" s="22"/>
      <c r="DT34" s="22"/>
      <c r="DU34" s="22"/>
      <c r="DV34" s="22"/>
      <c r="DW34" s="22"/>
      <c r="DX34" s="22"/>
      <c r="DY34" s="22"/>
    </row>
    <row r="35" spans="1:129" x14ac:dyDescent="0.35">
      <c r="A35" s="22"/>
      <c r="B35" s="388">
        <v>28</v>
      </c>
      <c r="C35" s="392"/>
      <c r="D35" s="391"/>
      <c r="E35" s="392"/>
      <c r="F35" s="392"/>
      <c r="G35" s="392"/>
      <c r="H35" s="393"/>
      <c r="I35" s="394"/>
      <c r="J35" s="392"/>
      <c r="K35" s="392"/>
      <c r="L35" s="393"/>
      <c r="M35" s="392"/>
      <c r="N35" s="392"/>
      <c r="O35" s="393"/>
      <c r="P35" s="392"/>
      <c r="Q35" s="392"/>
      <c r="R35" s="393"/>
      <c r="S35" s="392"/>
      <c r="T35" s="392"/>
      <c r="U35" s="393"/>
      <c r="V35" s="392"/>
      <c r="W35" s="392"/>
      <c r="X35" s="393"/>
      <c r="Y35" s="22"/>
      <c r="Z35">
        <f t="shared" si="2"/>
        <v>0</v>
      </c>
      <c r="AA35">
        <f>IF(E35=FracWEEE!F$27,1,0)</f>
        <v>0</v>
      </c>
      <c r="AB35">
        <f t="shared" si="3"/>
        <v>0</v>
      </c>
      <c r="AC35" s="13">
        <f>_xlfn.XLOOKUP($F35,FracWEEE!$G$5:$G$51,FracWEEE!$H$5:$H$51)</f>
        <v>0</v>
      </c>
      <c r="AD35" s="13">
        <f t="shared" si="4"/>
        <v>0</v>
      </c>
      <c r="AE35" t="str">
        <f t="shared" si="5"/>
        <v/>
      </c>
      <c r="AF35" t="str">
        <f>IF(AE35&lt;&gt;"",_xlfn.XLOOKUP(AE35,FracWEEE!$G$5:$G$51,FracWEEE!$H$5:$H$51),"")</f>
        <v/>
      </c>
      <c r="AG35">
        <f t="shared" si="21"/>
        <v>1</v>
      </c>
      <c r="AH35">
        <f>_xlfn.XLOOKUP(K35,connection,Data!$D$51:$D$63)</f>
        <v>0</v>
      </c>
      <c r="AI35">
        <f t="shared" si="22"/>
        <v>0</v>
      </c>
      <c r="AJ35">
        <f t="shared" si="23"/>
        <v>0</v>
      </c>
      <c r="AK35" t="str">
        <f t="shared" si="6"/>
        <v/>
      </c>
      <c r="AL35" t="str">
        <f>IF(AK35&lt;&gt;"",_xlfn.XLOOKUP(AK35,FracWEEE!$G$5:$G$51,FracWEEE!$H$5:$H$51),"")</f>
        <v/>
      </c>
      <c r="AM35">
        <f t="shared" si="24"/>
        <v>1</v>
      </c>
      <c r="AN35">
        <f>_xlfn.XLOOKUP(N35,connection,Data!$D$51:$D$63)</f>
        <v>0</v>
      </c>
      <c r="AO35">
        <f t="shared" si="25"/>
        <v>0</v>
      </c>
      <c r="AP35">
        <f t="shared" si="26"/>
        <v>0</v>
      </c>
      <c r="AQ35" t="str">
        <f t="shared" si="7"/>
        <v/>
      </c>
      <c r="AR35" t="str">
        <f>IF(AQ35&lt;&gt;"",_xlfn.XLOOKUP(AQ35,FracWEEE!$G$5:$G$51,FracWEEE!$H$5:$H$51),"")</f>
        <v/>
      </c>
      <c r="AS35">
        <f t="shared" si="27"/>
        <v>1</v>
      </c>
      <c r="AT35">
        <f>_xlfn.XLOOKUP(Q35,connection,Data!$D$51:$D$63)</f>
        <v>0</v>
      </c>
      <c r="AU35">
        <f t="shared" si="28"/>
        <v>0</v>
      </c>
      <c r="AV35">
        <f t="shared" si="29"/>
        <v>0</v>
      </c>
      <c r="AW35" t="str">
        <f t="shared" si="9"/>
        <v/>
      </c>
      <c r="AX35" t="str">
        <f>IF(AW35&lt;&gt;"",_xlfn.XLOOKUP(AW35,FracWEEE!$G$5:$G$51,FracWEEE!$H$5:$H$51),"")</f>
        <v/>
      </c>
      <c r="AY35">
        <f t="shared" si="30"/>
        <v>1</v>
      </c>
      <c r="AZ35">
        <f>_xlfn.XLOOKUP(T35,connection,Data!$D$51:$D$63)</f>
        <v>0</v>
      </c>
      <c r="BA35">
        <f t="shared" si="31"/>
        <v>0</v>
      </c>
      <c r="BB35">
        <f t="shared" si="32"/>
        <v>0</v>
      </c>
      <c r="BC35" t="str">
        <f t="shared" si="10"/>
        <v/>
      </c>
      <c r="BD35" t="str">
        <f>IF(BC35&lt;&gt;"",_xlfn.XLOOKUP(BC35,FracWEEE!$G$5:$G$51,FracWEEE!$H$5:$H$51),"")</f>
        <v/>
      </c>
      <c r="BE35">
        <f t="shared" si="33"/>
        <v>1</v>
      </c>
      <c r="BF35">
        <f>_xlfn.XLOOKUP(W35,connection,Data!$D$51:$D$63)</f>
        <v>0</v>
      </c>
      <c r="BG35">
        <f t="shared" si="34"/>
        <v>0</v>
      </c>
      <c r="BH35">
        <f t="shared" si="35"/>
        <v>0</v>
      </c>
      <c r="BJ35" s="16">
        <f>IF(cat=1,_xlfn.XLOOKUP(F35,FracWEEE!G$5:G$51,FracWEEE!P$5:P$51),IF(cat=5,_xlfn.XLOOKUP(F35,FracWEEE!G$5:G$51,FracWEEE!AF$5:AF$51)))</f>
        <v>0</v>
      </c>
      <c r="BK35" s="16">
        <f t="shared" si="36"/>
        <v>1</v>
      </c>
      <c r="BL35" s="16">
        <f>IF(cat=1,_xlfn.XLOOKUP(F35,FRACTIONS!$C$3:$C$51,FRACTIONS!$F$3:$F$51),IF(cat=5,_xlfn.XLOOKUP(F35,FRACTIONS!O$3:O$51,FRACTIONS!R$3:R$51)))</f>
        <v>1</v>
      </c>
      <c r="BM35" s="16">
        <f>IF(AA35=1,_xlfn.XLOOKUP(G35,additive,Data!D$4:D$11,0),0)</f>
        <v>0</v>
      </c>
      <c r="BN35" s="16">
        <f t="shared" si="11"/>
        <v>1</v>
      </c>
      <c r="BO35" s="16">
        <f t="shared" si="42"/>
        <v>0</v>
      </c>
      <c r="BP35" s="16">
        <f t="shared" si="38"/>
        <v>1</v>
      </c>
      <c r="BR35" s="122">
        <f t="shared" si="13"/>
        <v>0</v>
      </c>
      <c r="BS35" s="123">
        <f t="shared" si="14"/>
        <v>0</v>
      </c>
      <c r="BT35" s="123">
        <f t="shared" si="15"/>
        <v>0</v>
      </c>
      <c r="BU35" s="123">
        <f t="shared" si="16"/>
        <v>0</v>
      </c>
      <c r="BW35" s="104">
        <f>ROUND(IF(F35=FracWEEE!G$10,D35*BL35*BP35,"0"),1)</f>
        <v>0</v>
      </c>
      <c r="BX35">
        <f>ROUND(IF(OR(F35=FracWEEE!G$5,F35=FracWEEE!G$8),D35*BL35*BP35,0),1)</f>
        <v>0</v>
      </c>
      <c r="BY35">
        <f>ROUND(IF(OR(F35=FracWEEE!G$6,F35=FracWEEE!G$7),D35*BL35*BP35,0),1)</f>
        <v>0</v>
      </c>
      <c r="BZ35">
        <f>ROUND(IF(E35=FracWEEE!F$27,D35*BL35*BP35,0),1)</f>
        <v>0</v>
      </c>
      <c r="CA35">
        <f>ROUND(IF(OR(F35=FracWEEE!G$11,F35=FracWEEE!G$12,F35=FracWEEE!G$13),D35*BL35*BP35,0),1)</f>
        <v>0</v>
      </c>
      <c r="CB35" s="104">
        <f>ROUND(IF(F35=FracWEEE!G$15,D35*BL35*BP35,"0"),1)</f>
        <v>0</v>
      </c>
      <c r="CC35" s="104">
        <f>ROUND(IF(F35=FracWEEE!G$16,D35*BL35*BP35,"0"),1)</f>
        <v>0</v>
      </c>
      <c r="CD35" s="104">
        <f>ROUND(IF(F35=FracWEEE!G$14,D35*BL35*BP35,"0"),1)</f>
        <v>0</v>
      </c>
      <c r="CE35">
        <f>ROUND(IF(OR(F35=FracWEEE!G$17,F35=FracWEEE!G$18,F35=FracWEEE!G$19),D35*BL35*BP35,0),1)</f>
        <v>0</v>
      </c>
      <c r="CF35">
        <f t="shared" si="17"/>
        <v>0</v>
      </c>
      <c r="CG35" s="82">
        <f t="shared" si="18"/>
        <v>0</v>
      </c>
      <c r="CH35" s="22"/>
      <c r="CI35" s="14">
        <f t="shared" si="19"/>
        <v>0</v>
      </c>
      <c r="CK35">
        <f t="shared" si="20"/>
        <v>0</v>
      </c>
      <c r="CL35">
        <f t="shared" si="39"/>
        <v>0</v>
      </c>
      <c r="CN35">
        <v>0</v>
      </c>
      <c r="CO35">
        <v>0</v>
      </c>
      <c r="CU35" s="21"/>
      <c r="CV35" s="110">
        <v>8</v>
      </c>
      <c r="CW35" s="111" t="str">
        <f t="shared" si="43"/>
        <v/>
      </c>
      <c r="CX35" s="112" t="str">
        <f t="shared" si="44"/>
        <v/>
      </c>
      <c r="CY35" s="27">
        <f t="shared" si="45"/>
        <v>0</v>
      </c>
      <c r="CZ35" s="95" t="str">
        <f t="shared" si="46"/>
        <v/>
      </c>
      <c r="DA35" s="26"/>
      <c r="DB35" s="22"/>
      <c r="DC35" s="22"/>
      <c r="DD35" s="22"/>
      <c r="DE35" s="22"/>
      <c r="DF35" s="22"/>
      <c r="DG35" s="23"/>
      <c r="DH35" s="22"/>
      <c r="DI35" s="22"/>
      <c r="DJ35" s="22"/>
      <c r="DK35" s="22"/>
      <c r="DL35" s="22"/>
      <c r="DM35" s="22"/>
      <c r="DN35" s="22"/>
      <c r="DO35" s="22"/>
      <c r="DP35" s="22"/>
      <c r="DQ35" s="22"/>
      <c r="DR35" s="22"/>
      <c r="DS35" s="22"/>
      <c r="DT35" s="22"/>
      <c r="DU35" s="22"/>
      <c r="DV35" s="22"/>
      <c r="DW35" s="22"/>
      <c r="DX35" s="22"/>
      <c r="DY35" s="22"/>
    </row>
    <row r="36" spans="1:129" x14ac:dyDescent="0.35">
      <c r="A36" s="22"/>
      <c r="B36" s="388">
        <v>29</v>
      </c>
      <c r="C36" s="392"/>
      <c r="D36" s="391"/>
      <c r="E36" s="392"/>
      <c r="F36" s="392"/>
      <c r="G36" s="392"/>
      <c r="H36" s="393"/>
      <c r="I36" s="394"/>
      <c r="J36" s="392"/>
      <c r="K36" s="392"/>
      <c r="L36" s="393"/>
      <c r="M36" s="392"/>
      <c r="N36" s="392"/>
      <c r="O36" s="393"/>
      <c r="P36" s="392"/>
      <c r="Q36" s="392"/>
      <c r="R36" s="393"/>
      <c r="S36" s="392"/>
      <c r="T36" s="392"/>
      <c r="U36" s="393"/>
      <c r="V36" s="392"/>
      <c r="W36" s="392"/>
      <c r="X36" s="393"/>
      <c r="Y36" s="22"/>
      <c r="Z36">
        <f t="shared" si="2"/>
        <v>0</v>
      </c>
      <c r="AA36">
        <f>IF(E36=FracWEEE!F$27,1,0)</f>
        <v>0</v>
      </c>
      <c r="AB36">
        <f t="shared" si="3"/>
        <v>0</v>
      </c>
      <c r="AC36" s="13">
        <f>_xlfn.XLOOKUP($F36,FracWEEE!$G$5:$G$51,FracWEEE!$H$5:$H$51)</f>
        <v>0</v>
      </c>
      <c r="AD36" s="13">
        <f t="shared" si="4"/>
        <v>0</v>
      </c>
      <c r="AE36" t="str">
        <f t="shared" si="5"/>
        <v/>
      </c>
      <c r="AF36" t="str">
        <f>IF(AE36&lt;&gt;"",_xlfn.XLOOKUP(AE36,FracWEEE!$G$5:$G$51,FracWEEE!$H$5:$H$51),"")</f>
        <v/>
      </c>
      <c r="AG36">
        <f t="shared" si="21"/>
        <v>1</v>
      </c>
      <c r="AH36">
        <f>_xlfn.XLOOKUP(K36,connection,Data!$D$51:$D$63)</f>
        <v>0</v>
      </c>
      <c r="AI36">
        <f t="shared" si="22"/>
        <v>0</v>
      </c>
      <c r="AJ36">
        <f t="shared" si="23"/>
        <v>0</v>
      </c>
      <c r="AK36" t="str">
        <f t="shared" si="6"/>
        <v/>
      </c>
      <c r="AL36" t="str">
        <f>IF(AK36&lt;&gt;"",_xlfn.XLOOKUP(AK36,FracWEEE!$G$5:$G$51,FracWEEE!$H$5:$H$51),"")</f>
        <v/>
      </c>
      <c r="AM36">
        <f t="shared" si="24"/>
        <v>1</v>
      </c>
      <c r="AN36">
        <f>_xlfn.XLOOKUP(N36,connection,Data!$D$51:$D$63)</f>
        <v>0</v>
      </c>
      <c r="AO36">
        <f t="shared" si="25"/>
        <v>0</v>
      </c>
      <c r="AP36">
        <f t="shared" si="26"/>
        <v>0</v>
      </c>
      <c r="AQ36" t="str">
        <f t="shared" si="7"/>
        <v/>
      </c>
      <c r="AR36" t="str">
        <f>IF(AQ36&lt;&gt;"",_xlfn.XLOOKUP(AQ36,FracWEEE!$G$5:$G$51,FracWEEE!$H$5:$H$51),"")</f>
        <v/>
      </c>
      <c r="AS36">
        <f t="shared" si="27"/>
        <v>1</v>
      </c>
      <c r="AT36">
        <f>_xlfn.XLOOKUP(Q36,connection,Data!$D$51:$D$63)</f>
        <v>0</v>
      </c>
      <c r="AU36">
        <f t="shared" si="28"/>
        <v>0</v>
      </c>
      <c r="AV36">
        <f t="shared" si="29"/>
        <v>0</v>
      </c>
      <c r="AW36" t="str">
        <f t="shared" si="9"/>
        <v/>
      </c>
      <c r="AX36" t="str">
        <f>IF(AW36&lt;&gt;"",_xlfn.XLOOKUP(AW36,FracWEEE!$G$5:$G$51,FracWEEE!$H$5:$H$51),"")</f>
        <v/>
      </c>
      <c r="AY36">
        <f t="shared" si="30"/>
        <v>1</v>
      </c>
      <c r="AZ36">
        <f>_xlfn.XLOOKUP(T36,connection,Data!$D$51:$D$63)</f>
        <v>0</v>
      </c>
      <c r="BA36">
        <f t="shared" si="31"/>
        <v>0</v>
      </c>
      <c r="BB36">
        <f t="shared" si="32"/>
        <v>0</v>
      </c>
      <c r="BC36" t="str">
        <f t="shared" si="10"/>
        <v/>
      </c>
      <c r="BD36" t="str">
        <f>IF(BC36&lt;&gt;"",_xlfn.XLOOKUP(BC36,FracWEEE!$G$5:$G$51,FracWEEE!$H$5:$H$51),"")</f>
        <v/>
      </c>
      <c r="BE36">
        <f t="shared" si="33"/>
        <v>1</v>
      </c>
      <c r="BF36">
        <f>_xlfn.XLOOKUP(W36,connection,Data!$D$51:$D$63)</f>
        <v>0</v>
      </c>
      <c r="BG36">
        <f t="shared" si="34"/>
        <v>0</v>
      </c>
      <c r="BH36">
        <f t="shared" si="35"/>
        <v>0</v>
      </c>
      <c r="BJ36" s="16">
        <f>IF(cat=1,_xlfn.XLOOKUP(F36,FracWEEE!G$5:G$51,FracWEEE!P$5:P$51),IF(cat=5,_xlfn.XLOOKUP(F36,FracWEEE!G$5:G$51,FracWEEE!AF$5:AF$51)))</f>
        <v>0</v>
      </c>
      <c r="BK36" s="16">
        <f t="shared" si="36"/>
        <v>1</v>
      </c>
      <c r="BL36" s="16">
        <f>IF(cat=1,_xlfn.XLOOKUP(F36,FRACTIONS!$C$3:$C$51,FRACTIONS!$F$3:$F$51),IF(cat=5,_xlfn.XLOOKUP(F36,FRACTIONS!O$3:O$51,FRACTIONS!R$3:R$51)))</f>
        <v>1</v>
      </c>
      <c r="BM36" s="16">
        <f>IF(AA36=1,_xlfn.XLOOKUP(G36,additive,Data!D$4:D$11,0),0)</f>
        <v>0</v>
      </c>
      <c r="BN36" s="16">
        <f t="shared" si="11"/>
        <v>1</v>
      </c>
      <c r="BO36" s="16">
        <f t="shared" si="42"/>
        <v>0</v>
      </c>
      <c r="BP36" s="16">
        <f t="shared" si="38"/>
        <v>1</v>
      </c>
      <c r="BR36" s="122">
        <f t="shared" si="13"/>
        <v>0</v>
      </c>
      <c r="BS36" s="123">
        <f t="shared" si="14"/>
        <v>0</v>
      </c>
      <c r="BT36" s="123">
        <f t="shared" si="15"/>
        <v>0</v>
      </c>
      <c r="BU36" s="123">
        <f t="shared" si="16"/>
        <v>0</v>
      </c>
      <c r="BW36" s="104">
        <f>ROUND(IF(F36=FracWEEE!G$10,D36*BL36*BP36,"0"),1)</f>
        <v>0</v>
      </c>
      <c r="BX36">
        <f>ROUND(IF(OR(F36=FracWEEE!G$5,F36=FracWEEE!G$8),D36*BL36*BP36,0),1)</f>
        <v>0</v>
      </c>
      <c r="BY36">
        <f>ROUND(IF(OR(F36=FracWEEE!G$6,F36=FracWEEE!G$7),D36*BL36*BP36,0),1)</f>
        <v>0</v>
      </c>
      <c r="BZ36">
        <f>ROUND(IF(E36=FracWEEE!F$27,D36*BL36*BP36,0),1)</f>
        <v>0</v>
      </c>
      <c r="CA36">
        <f>ROUND(IF(OR(F36=FracWEEE!G$11,F36=FracWEEE!G$12,F36=FracWEEE!G$13),D36*BL36*BP36,0),1)</f>
        <v>0</v>
      </c>
      <c r="CB36" s="104">
        <f>ROUND(IF(F36=FracWEEE!G$15,D36*BL36*BP36,"0"),1)</f>
        <v>0</v>
      </c>
      <c r="CC36" s="104">
        <f>ROUND(IF(F36=FracWEEE!G$16,D36*BL36*BP36,"0"),1)</f>
        <v>0</v>
      </c>
      <c r="CD36" s="104">
        <f>ROUND(IF(F36=FracWEEE!G$14,D36*BL36*BP36,"0"),1)</f>
        <v>0</v>
      </c>
      <c r="CE36">
        <f>ROUND(IF(OR(F36=FracWEEE!G$17,F36=FracWEEE!G$18,F36=FracWEEE!G$19),D36*BL36*BP36,0),1)</f>
        <v>0</v>
      </c>
      <c r="CF36">
        <f t="shared" si="17"/>
        <v>0</v>
      </c>
      <c r="CG36" s="82">
        <f t="shared" si="18"/>
        <v>0</v>
      </c>
      <c r="CH36" s="22"/>
      <c r="CI36" s="14">
        <f t="shared" si="19"/>
        <v>0</v>
      </c>
      <c r="CK36">
        <f t="shared" si="20"/>
        <v>0</v>
      </c>
      <c r="CL36">
        <f t="shared" si="39"/>
        <v>0</v>
      </c>
      <c r="CN36">
        <v>0</v>
      </c>
      <c r="CO36">
        <v>0</v>
      </c>
      <c r="CU36" s="21"/>
      <c r="CV36" s="110">
        <v>9</v>
      </c>
      <c r="CW36" s="111" t="str">
        <f t="shared" si="43"/>
        <v/>
      </c>
      <c r="CX36" s="112" t="str">
        <f t="shared" si="44"/>
        <v/>
      </c>
      <c r="CY36" s="27">
        <f t="shared" si="45"/>
        <v>0</v>
      </c>
      <c r="CZ36" s="95" t="str">
        <f t="shared" si="46"/>
        <v/>
      </c>
      <c r="DA36" s="26"/>
      <c r="DB36" s="22"/>
      <c r="DC36" s="22"/>
      <c r="DD36" s="22"/>
      <c r="DE36" s="22"/>
      <c r="DF36" s="22"/>
      <c r="DG36" s="23"/>
      <c r="DH36" s="22"/>
      <c r="DI36" s="22"/>
      <c r="DJ36" s="22"/>
      <c r="DK36" s="22"/>
      <c r="DL36" s="22"/>
      <c r="DM36" s="22"/>
      <c r="DN36" s="22"/>
      <c r="DO36" s="22"/>
      <c r="DP36" s="22"/>
      <c r="DQ36" s="22"/>
      <c r="DR36" s="22"/>
      <c r="DS36" s="22"/>
      <c r="DT36" s="22"/>
      <c r="DU36" s="22"/>
      <c r="DV36" s="22"/>
      <c r="DW36" s="22"/>
      <c r="DX36" s="22"/>
      <c r="DY36" s="22"/>
    </row>
    <row r="37" spans="1:129" x14ac:dyDescent="0.35">
      <c r="A37" s="22"/>
      <c r="B37" s="388">
        <v>30</v>
      </c>
      <c r="C37" s="392"/>
      <c r="D37" s="391"/>
      <c r="E37" s="392"/>
      <c r="F37" s="392"/>
      <c r="G37" s="392"/>
      <c r="H37" s="393"/>
      <c r="I37" s="394"/>
      <c r="J37" s="392"/>
      <c r="K37" s="392"/>
      <c r="L37" s="393"/>
      <c r="M37" s="392"/>
      <c r="N37" s="392"/>
      <c r="O37" s="393"/>
      <c r="P37" s="392"/>
      <c r="Q37" s="392"/>
      <c r="R37" s="393"/>
      <c r="S37" s="392"/>
      <c r="T37" s="392"/>
      <c r="U37" s="393"/>
      <c r="V37" s="392"/>
      <c r="W37" s="392"/>
      <c r="X37" s="393"/>
      <c r="Y37" s="22"/>
      <c r="Z37">
        <f t="shared" si="2"/>
        <v>0</v>
      </c>
      <c r="AA37">
        <f>IF(E37=FracWEEE!F$27,1,0)</f>
        <v>0</v>
      </c>
      <c r="AB37">
        <f t="shared" si="3"/>
        <v>0</v>
      </c>
      <c r="AC37" s="13">
        <f>_xlfn.XLOOKUP($F37,FracWEEE!$G$5:$G$51,FracWEEE!$H$5:$H$51)</f>
        <v>0</v>
      </c>
      <c r="AD37" s="13">
        <f t="shared" si="4"/>
        <v>0</v>
      </c>
      <c r="AE37" t="str">
        <f t="shared" si="5"/>
        <v/>
      </c>
      <c r="AF37" t="str">
        <f>IF(AE37&lt;&gt;"",_xlfn.XLOOKUP(AE37,FracWEEE!$G$5:$G$51,FracWEEE!$H$5:$H$51),"")</f>
        <v/>
      </c>
      <c r="AG37">
        <f t="shared" si="21"/>
        <v>1</v>
      </c>
      <c r="AH37">
        <f>_xlfn.XLOOKUP(K37,connection,Data!$D$51:$D$63)</f>
        <v>0</v>
      </c>
      <c r="AI37">
        <f t="shared" si="22"/>
        <v>0</v>
      </c>
      <c r="AJ37">
        <f t="shared" si="23"/>
        <v>0</v>
      </c>
      <c r="AK37" t="str">
        <f t="shared" si="6"/>
        <v/>
      </c>
      <c r="AL37" t="str">
        <f>IF(AK37&lt;&gt;"",_xlfn.XLOOKUP(AK37,FracWEEE!$G$5:$G$51,FracWEEE!$H$5:$H$51),"")</f>
        <v/>
      </c>
      <c r="AM37">
        <f t="shared" si="24"/>
        <v>1</v>
      </c>
      <c r="AN37">
        <f>_xlfn.XLOOKUP(N37,connection,Data!$D$51:$D$63)</f>
        <v>0</v>
      </c>
      <c r="AO37">
        <f t="shared" si="25"/>
        <v>0</v>
      </c>
      <c r="AP37">
        <f t="shared" si="26"/>
        <v>0</v>
      </c>
      <c r="AQ37" t="str">
        <f t="shared" si="7"/>
        <v/>
      </c>
      <c r="AR37" t="str">
        <f>IF(AQ37&lt;&gt;"",_xlfn.XLOOKUP(AQ37,FracWEEE!$G$5:$G$51,FracWEEE!$H$5:$H$51),"")</f>
        <v/>
      </c>
      <c r="AS37">
        <f t="shared" si="27"/>
        <v>1</v>
      </c>
      <c r="AT37">
        <f>_xlfn.XLOOKUP(Q37,connection,Data!$D$51:$D$63)</f>
        <v>0</v>
      </c>
      <c r="AU37">
        <f t="shared" si="28"/>
        <v>0</v>
      </c>
      <c r="AV37">
        <f t="shared" si="29"/>
        <v>0</v>
      </c>
      <c r="AW37" t="str">
        <f t="shared" si="9"/>
        <v/>
      </c>
      <c r="AX37" t="str">
        <f>IF(AW37&lt;&gt;"",_xlfn.XLOOKUP(AW37,FracWEEE!$G$5:$G$51,FracWEEE!$H$5:$H$51),"")</f>
        <v/>
      </c>
      <c r="AY37">
        <f t="shared" si="30"/>
        <v>1</v>
      </c>
      <c r="AZ37">
        <f>_xlfn.XLOOKUP(T37,connection,Data!$D$51:$D$63)</f>
        <v>0</v>
      </c>
      <c r="BA37">
        <f t="shared" si="31"/>
        <v>0</v>
      </c>
      <c r="BB37">
        <f t="shared" si="32"/>
        <v>0</v>
      </c>
      <c r="BC37" t="str">
        <f t="shared" si="10"/>
        <v/>
      </c>
      <c r="BD37" t="str">
        <f>IF(BC37&lt;&gt;"",_xlfn.XLOOKUP(BC37,FracWEEE!$G$5:$G$51,FracWEEE!$H$5:$H$51),"")</f>
        <v/>
      </c>
      <c r="BE37">
        <f t="shared" si="33"/>
        <v>1</v>
      </c>
      <c r="BF37">
        <f>_xlfn.XLOOKUP(W37,connection,Data!$D$51:$D$63)</f>
        <v>0</v>
      </c>
      <c r="BG37">
        <f t="shared" si="34"/>
        <v>0</v>
      </c>
      <c r="BH37">
        <f t="shared" si="35"/>
        <v>0</v>
      </c>
      <c r="BJ37" s="16">
        <f>IF(cat=1,_xlfn.XLOOKUP(F37,FracWEEE!G$5:G$51,FracWEEE!P$5:P$51),IF(cat=5,_xlfn.XLOOKUP(F37,FracWEEE!G$5:G$51,FracWEEE!AF$5:AF$51)))</f>
        <v>0</v>
      </c>
      <c r="BK37" s="16">
        <f t="shared" si="36"/>
        <v>1</v>
      </c>
      <c r="BL37" s="16">
        <f>IF(cat=1,_xlfn.XLOOKUP(F37,FRACTIONS!$C$3:$C$51,FRACTIONS!$F$3:$F$51),IF(cat=5,_xlfn.XLOOKUP(F37,FRACTIONS!O$3:O$51,FRACTIONS!R$3:R$51)))</f>
        <v>1</v>
      </c>
      <c r="BM37" s="16">
        <f>IF(AA37=1,_xlfn.XLOOKUP(G37,additive,Data!D$4:D$11,0),0)</f>
        <v>0</v>
      </c>
      <c r="BN37" s="16">
        <f t="shared" si="11"/>
        <v>1</v>
      </c>
      <c r="BO37" s="16">
        <f t="shared" si="42"/>
        <v>0</v>
      </c>
      <c r="BP37" s="16">
        <f t="shared" si="38"/>
        <v>1</v>
      </c>
      <c r="BR37" s="122">
        <f t="shared" si="13"/>
        <v>0</v>
      </c>
      <c r="BS37" s="123">
        <f t="shared" si="14"/>
        <v>0</v>
      </c>
      <c r="BT37" s="123">
        <f t="shared" si="15"/>
        <v>0</v>
      </c>
      <c r="BU37" s="123">
        <f t="shared" si="16"/>
        <v>0</v>
      </c>
      <c r="BW37" s="104">
        <f>ROUND(IF(F37=FracWEEE!G$10,D37*BL37*BP37,"0"),1)</f>
        <v>0</v>
      </c>
      <c r="BX37">
        <f>ROUND(IF(OR(F37=FracWEEE!G$5,F37=FracWEEE!G$8),D37*BL37*BP37,0),1)</f>
        <v>0</v>
      </c>
      <c r="BY37">
        <f>ROUND(IF(OR(F37=FracWEEE!G$6,F37=FracWEEE!G$7),D37*BL37*BP37,0),1)</f>
        <v>0</v>
      </c>
      <c r="BZ37">
        <f>ROUND(IF(E37=FracWEEE!F$27,D37*BL37*BP37,0),1)</f>
        <v>0</v>
      </c>
      <c r="CA37">
        <f>ROUND(IF(OR(F37=FracWEEE!G$11,F37=FracWEEE!G$12,F37=FracWEEE!G$13),D37*BL37*BP37,0),1)</f>
        <v>0</v>
      </c>
      <c r="CB37" s="104">
        <f>ROUND(IF(F37=FracWEEE!G$15,D37*BL37*BP37,"0"),1)</f>
        <v>0</v>
      </c>
      <c r="CC37" s="104">
        <f>ROUND(IF(F37=FracWEEE!G$16,D37*BL37*BP37,"0"),1)</f>
        <v>0</v>
      </c>
      <c r="CD37" s="104">
        <f>ROUND(IF(F37=FracWEEE!G$14,D37*BL37*BP37,"0"),1)</f>
        <v>0</v>
      </c>
      <c r="CE37">
        <f>ROUND(IF(OR(F37=FracWEEE!G$17,F37=FracWEEE!G$18,F37=FracWEEE!G$19),D37*BL37*BP37,0),1)</f>
        <v>0</v>
      </c>
      <c r="CF37">
        <f t="shared" si="17"/>
        <v>0</v>
      </c>
      <c r="CG37" s="82">
        <f t="shared" si="18"/>
        <v>0</v>
      </c>
      <c r="CH37" s="22"/>
      <c r="CI37" s="14">
        <f t="shared" si="19"/>
        <v>0</v>
      </c>
      <c r="CK37">
        <f t="shared" si="20"/>
        <v>0</v>
      </c>
      <c r="CL37">
        <f t="shared" si="39"/>
        <v>0</v>
      </c>
      <c r="CN37">
        <v>0</v>
      </c>
      <c r="CO37">
        <v>0</v>
      </c>
      <c r="CU37" s="21"/>
      <c r="CV37" s="110">
        <v>10</v>
      </c>
      <c r="CW37" s="111" t="str">
        <f t="shared" si="43"/>
        <v/>
      </c>
      <c r="CX37" s="112" t="str">
        <f t="shared" si="44"/>
        <v/>
      </c>
      <c r="CY37" s="27">
        <f t="shared" si="45"/>
        <v>0</v>
      </c>
      <c r="CZ37" s="95" t="str">
        <f t="shared" si="46"/>
        <v/>
      </c>
      <c r="DA37" s="26"/>
      <c r="DB37" s="22"/>
      <c r="DC37" s="22"/>
      <c r="DD37" s="22"/>
      <c r="DE37" s="22"/>
      <c r="DF37" s="22"/>
      <c r="DG37" s="23"/>
      <c r="DH37" s="22"/>
      <c r="DI37" s="22"/>
      <c r="DJ37" s="22"/>
      <c r="DK37" s="22"/>
      <c r="DL37" s="22"/>
      <c r="DM37" s="22"/>
      <c r="DN37" s="22"/>
      <c r="DO37" s="22"/>
      <c r="DP37" s="22"/>
      <c r="DQ37" s="22"/>
      <c r="DR37" s="22"/>
      <c r="DS37" s="22"/>
      <c r="DT37" s="22"/>
      <c r="DU37" s="22"/>
      <c r="DV37" s="22"/>
      <c r="DW37" s="22"/>
      <c r="DX37" s="22"/>
      <c r="DY37" s="22"/>
    </row>
    <row r="38" spans="1:129" x14ac:dyDescent="0.35">
      <c r="A38" s="22"/>
      <c r="B38" s="388">
        <v>31</v>
      </c>
      <c r="C38" s="392"/>
      <c r="D38" s="391"/>
      <c r="E38" s="392"/>
      <c r="F38" s="392"/>
      <c r="G38" s="392"/>
      <c r="H38" s="393"/>
      <c r="I38" s="394"/>
      <c r="J38" s="392"/>
      <c r="K38" s="392"/>
      <c r="L38" s="393"/>
      <c r="M38" s="392"/>
      <c r="N38" s="392"/>
      <c r="O38" s="393"/>
      <c r="P38" s="392"/>
      <c r="Q38" s="392"/>
      <c r="R38" s="393"/>
      <c r="S38" s="392"/>
      <c r="T38" s="392"/>
      <c r="U38" s="393"/>
      <c r="V38" s="392"/>
      <c r="W38" s="392"/>
      <c r="X38" s="393"/>
      <c r="Y38" s="22"/>
      <c r="Z38">
        <f t="shared" si="2"/>
        <v>0</v>
      </c>
      <c r="AA38">
        <f>IF(E38=FracWEEE!F$27,1,0)</f>
        <v>0</v>
      </c>
      <c r="AB38">
        <f t="shared" si="3"/>
        <v>0</v>
      </c>
      <c r="AC38" s="13">
        <f>_xlfn.XLOOKUP($F38,FracWEEE!$G$5:$G$51,FracWEEE!$H$5:$H$51)</f>
        <v>0</v>
      </c>
      <c r="AD38" s="13">
        <f t="shared" si="4"/>
        <v>0</v>
      </c>
      <c r="AE38" t="str">
        <f t="shared" si="5"/>
        <v/>
      </c>
      <c r="AF38" t="str">
        <f>IF(AE38&lt;&gt;"",_xlfn.XLOOKUP(AE38,FracWEEE!$G$5:$G$51,FracWEEE!$H$5:$H$51),"")</f>
        <v/>
      </c>
      <c r="AG38">
        <f t="shared" si="21"/>
        <v>1</v>
      </c>
      <c r="AH38">
        <f>_xlfn.XLOOKUP(K38,connection,Data!$D$51:$D$63)</f>
        <v>0</v>
      </c>
      <c r="AI38">
        <f t="shared" si="22"/>
        <v>0</v>
      </c>
      <c r="AJ38">
        <f t="shared" si="23"/>
        <v>0</v>
      </c>
      <c r="AK38" t="str">
        <f t="shared" si="6"/>
        <v/>
      </c>
      <c r="AL38" t="str">
        <f>IF(AK38&lt;&gt;"",_xlfn.XLOOKUP(AK38,FracWEEE!$G$5:$G$51,FracWEEE!$H$5:$H$51),"")</f>
        <v/>
      </c>
      <c r="AM38">
        <f t="shared" si="24"/>
        <v>1</v>
      </c>
      <c r="AN38">
        <f>_xlfn.XLOOKUP(N38,connection,Data!$D$51:$D$63)</f>
        <v>0</v>
      </c>
      <c r="AO38">
        <f t="shared" si="25"/>
        <v>0</v>
      </c>
      <c r="AP38">
        <f t="shared" si="26"/>
        <v>0</v>
      </c>
      <c r="AQ38" t="str">
        <f t="shared" si="7"/>
        <v/>
      </c>
      <c r="AR38" t="str">
        <f>IF(AQ38&lt;&gt;"",_xlfn.XLOOKUP(AQ38,FracWEEE!$G$5:$G$51,FracWEEE!$H$5:$H$51),"")</f>
        <v/>
      </c>
      <c r="AS38">
        <f t="shared" si="27"/>
        <v>1</v>
      </c>
      <c r="AT38">
        <f>_xlfn.XLOOKUP(Q38,connection,Data!$D$51:$D$63)</f>
        <v>0</v>
      </c>
      <c r="AU38">
        <f t="shared" si="28"/>
        <v>0</v>
      </c>
      <c r="AV38">
        <f t="shared" si="29"/>
        <v>0</v>
      </c>
      <c r="AW38" t="str">
        <f t="shared" si="9"/>
        <v/>
      </c>
      <c r="AX38" t="str">
        <f>IF(AW38&lt;&gt;"",_xlfn.XLOOKUP(AW38,FracWEEE!$G$5:$G$51,FracWEEE!$H$5:$H$51),"")</f>
        <v/>
      </c>
      <c r="AY38">
        <f t="shared" si="30"/>
        <v>1</v>
      </c>
      <c r="AZ38">
        <f>_xlfn.XLOOKUP(T38,connection,Data!$D$51:$D$63)</f>
        <v>0</v>
      </c>
      <c r="BA38">
        <f t="shared" si="31"/>
        <v>0</v>
      </c>
      <c r="BB38">
        <f t="shared" si="32"/>
        <v>0</v>
      </c>
      <c r="BC38" t="str">
        <f t="shared" si="10"/>
        <v/>
      </c>
      <c r="BD38" t="str">
        <f>IF(BC38&lt;&gt;"",_xlfn.XLOOKUP(BC38,FracWEEE!$G$5:$G$51,FracWEEE!$H$5:$H$51),"")</f>
        <v/>
      </c>
      <c r="BE38">
        <f t="shared" si="33"/>
        <v>1</v>
      </c>
      <c r="BF38">
        <f>_xlfn.XLOOKUP(W38,connection,Data!$D$51:$D$63)</f>
        <v>0</v>
      </c>
      <c r="BG38">
        <f t="shared" si="34"/>
        <v>0</v>
      </c>
      <c r="BH38">
        <f t="shared" si="35"/>
        <v>0</v>
      </c>
      <c r="BJ38" s="16">
        <f>IF(cat=1,_xlfn.XLOOKUP(F38,FracWEEE!G$5:G$51,FracWEEE!P$5:P$51),IF(cat=5,_xlfn.XLOOKUP(F38,FracWEEE!G$5:G$51,FracWEEE!AF$5:AF$51)))</f>
        <v>0</v>
      </c>
      <c r="BK38" s="16">
        <f t="shared" si="36"/>
        <v>1</v>
      </c>
      <c r="BL38" s="16">
        <f>IF(cat=1,_xlfn.XLOOKUP(F38,FRACTIONS!$C$3:$C$51,FRACTIONS!$F$3:$F$51),IF(cat=5,_xlfn.XLOOKUP(F38,FRACTIONS!O$3:O$51,FRACTIONS!R$3:R$51)))</f>
        <v>1</v>
      </c>
      <c r="BM38" s="16">
        <f>IF(AA38=1,_xlfn.XLOOKUP(G38,additive,Data!D$4:D$11,0),0)</f>
        <v>0</v>
      </c>
      <c r="BN38" s="16">
        <f t="shared" si="11"/>
        <v>1</v>
      </c>
      <c r="BO38" s="16">
        <f t="shared" si="42"/>
        <v>0</v>
      </c>
      <c r="BP38" s="16">
        <f t="shared" si="38"/>
        <v>1</v>
      </c>
      <c r="BR38" s="122">
        <f t="shared" si="13"/>
        <v>0</v>
      </c>
      <c r="BS38" s="123">
        <f t="shared" si="14"/>
        <v>0</v>
      </c>
      <c r="BT38" s="123">
        <f t="shared" si="15"/>
        <v>0</v>
      </c>
      <c r="BU38" s="123">
        <f t="shared" si="16"/>
        <v>0</v>
      </c>
      <c r="BW38" s="104">
        <f>ROUND(IF(F38=FracWEEE!G$10,D38*BL38*BP38,"0"),1)</f>
        <v>0</v>
      </c>
      <c r="BX38">
        <f>ROUND(IF(OR(F38=FracWEEE!G$5,F38=FracWEEE!G$8),D38*BL38*BP38,0),1)</f>
        <v>0</v>
      </c>
      <c r="BY38">
        <f>ROUND(IF(OR(F38=FracWEEE!G$6,F38=FracWEEE!G$7),D38*BL38*BP38,0),1)</f>
        <v>0</v>
      </c>
      <c r="BZ38">
        <f>ROUND(IF(E38=FracWEEE!F$27,D38*BL38*BP38,0),1)</f>
        <v>0</v>
      </c>
      <c r="CA38">
        <f>ROUND(IF(OR(F38=FracWEEE!G$11,F38=FracWEEE!G$12,F38=FracWEEE!G$13),D38*BL38*BP38,0),1)</f>
        <v>0</v>
      </c>
      <c r="CB38" s="104">
        <f>ROUND(IF(F38=FracWEEE!G$15,D38*BL38*BP38,"0"),1)</f>
        <v>0</v>
      </c>
      <c r="CC38" s="104">
        <f>ROUND(IF(F38=FracWEEE!G$16,D38*BL38*BP38,"0"),1)</f>
        <v>0</v>
      </c>
      <c r="CD38" s="104">
        <f>ROUND(IF(F38=FracWEEE!G$14,D38*BL38*BP38,"0"),1)</f>
        <v>0</v>
      </c>
      <c r="CE38">
        <f>ROUND(IF(OR(F38=FracWEEE!G$17,F38=FracWEEE!G$18,F38=FracWEEE!G$19),D38*BL38*BP38,0),1)</f>
        <v>0</v>
      </c>
      <c r="CF38">
        <f t="shared" si="17"/>
        <v>0</v>
      </c>
      <c r="CG38" s="82">
        <f t="shared" si="18"/>
        <v>0</v>
      </c>
      <c r="CH38" s="22"/>
      <c r="CI38" s="14">
        <f t="shared" si="19"/>
        <v>0</v>
      </c>
      <c r="CK38">
        <f t="shared" si="20"/>
        <v>0</v>
      </c>
      <c r="CL38">
        <f t="shared" si="39"/>
        <v>0</v>
      </c>
      <c r="CN38">
        <v>0</v>
      </c>
      <c r="CO38">
        <v>0</v>
      </c>
      <c r="CU38" s="21"/>
      <c r="CV38" s="110">
        <v>11</v>
      </c>
      <c r="CW38" s="111" t="str">
        <f t="shared" si="43"/>
        <v/>
      </c>
      <c r="CX38" s="112" t="str">
        <f t="shared" si="44"/>
        <v/>
      </c>
      <c r="CY38" s="27">
        <f t="shared" si="45"/>
        <v>0</v>
      </c>
      <c r="CZ38" s="95" t="str">
        <f t="shared" si="46"/>
        <v/>
      </c>
      <c r="DA38" s="26"/>
      <c r="DB38" s="22"/>
      <c r="DC38" s="22"/>
      <c r="DD38" s="22"/>
      <c r="DE38" s="22"/>
      <c r="DF38" s="22"/>
      <c r="DG38" s="23"/>
      <c r="DH38" s="22"/>
      <c r="DI38" s="22"/>
      <c r="DJ38" s="22"/>
      <c r="DK38" s="22"/>
      <c r="DL38" s="22"/>
      <c r="DM38" s="22"/>
      <c r="DN38" s="22"/>
      <c r="DO38" s="22"/>
      <c r="DP38" s="22"/>
      <c r="DQ38" s="22"/>
      <c r="DR38" s="22"/>
      <c r="DS38" s="22"/>
      <c r="DT38" s="22"/>
      <c r="DU38" s="22"/>
      <c r="DV38" s="22"/>
      <c r="DW38" s="22"/>
      <c r="DX38" s="22"/>
      <c r="DY38" s="22"/>
    </row>
    <row r="39" spans="1:129" x14ac:dyDescent="0.35">
      <c r="A39" s="22"/>
      <c r="B39" s="388">
        <v>32</v>
      </c>
      <c r="C39" s="392"/>
      <c r="D39" s="391"/>
      <c r="E39" s="392"/>
      <c r="F39" s="392"/>
      <c r="G39" s="392"/>
      <c r="H39" s="393"/>
      <c r="I39" s="394"/>
      <c r="J39" s="392"/>
      <c r="K39" s="392"/>
      <c r="L39" s="393"/>
      <c r="M39" s="392"/>
      <c r="N39" s="392"/>
      <c r="O39" s="393"/>
      <c r="P39" s="392"/>
      <c r="Q39" s="392"/>
      <c r="R39" s="393"/>
      <c r="S39" s="392"/>
      <c r="T39" s="392"/>
      <c r="U39" s="393"/>
      <c r="V39" s="392"/>
      <c r="W39" s="392"/>
      <c r="X39" s="393"/>
      <c r="Y39" s="22"/>
      <c r="Z39">
        <f t="shared" si="2"/>
        <v>0</v>
      </c>
      <c r="AA39">
        <f>IF(E39=FracWEEE!F$27,1,0)</f>
        <v>0</v>
      </c>
      <c r="AB39">
        <f t="shared" si="3"/>
        <v>0</v>
      </c>
      <c r="AC39" s="13">
        <f>_xlfn.XLOOKUP($F39,FracWEEE!$G$5:$G$51,FracWEEE!$H$5:$H$51)</f>
        <v>0</v>
      </c>
      <c r="AD39" s="13">
        <f t="shared" si="4"/>
        <v>0</v>
      </c>
      <c r="AE39" t="str">
        <f t="shared" si="5"/>
        <v/>
      </c>
      <c r="AF39" t="str">
        <f>IF(AE39&lt;&gt;"",_xlfn.XLOOKUP(AE39,FracWEEE!$G$5:$G$51,FracWEEE!$H$5:$H$51),"")</f>
        <v/>
      </c>
      <c r="AG39">
        <f t="shared" si="21"/>
        <v>1</v>
      </c>
      <c r="AH39">
        <f>_xlfn.XLOOKUP(K39,connection,Data!$D$51:$D$63)</f>
        <v>0</v>
      </c>
      <c r="AI39">
        <f t="shared" si="22"/>
        <v>0</v>
      </c>
      <c r="AJ39">
        <f t="shared" si="23"/>
        <v>0</v>
      </c>
      <c r="AK39" t="str">
        <f t="shared" si="6"/>
        <v/>
      </c>
      <c r="AL39" t="str">
        <f>IF(AK39&lt;&gt;"",_xlfn.XLOOKUP(AK39,FracWEEE!$G$5:$G$51,FracWEEE!$H$5:$H$51),"")</f>
        <v/>
      </c>
      <c r="AM39">
        <f t="shared" si="24"/>
        <v>1</v>
      </c>
      <c r="AN39">
        <f>_xlfn.XLOOKUP(N39,connection,Data!$D$51:$D$63)</f>
        <v>0</v>
      </c>
      <c r="AO39">
        <f t="shared" si="25"/>
        <v>0</v>
      </c>
      <c r="AP39">
        <f t="shared" si="26"/>
        <v>0</v>
      </c>
      <c r="AQ39" t="str">
        <f t="shared" si="7"/>
        <v/>
      </c>
      <c r="AR39" t="str">
        <f>IF(AQ39&lt;&gt;"",_xlfn.XLOOKUP(AQ39,FracWEEE!$G$5:$G$51,FracWEEE!$H$5:$H$51),"")</f>
        <v/>
      </c>
      <c r="AS39">
        <f t="shared" si="27"/>
        <v>1</v>
      </c>
      <c r="AT39">
        <f>_xlfn.XLOOKUP(Q39,connection,Data!$D$51:$D$63)</f>
        <v>0</v>
      </c>
      <c r="AU39">
        <f t="shared" si="28"/>
        <v>0</v>
      </c>
      <c r="AV39">
        <f t="shared" si="29"/>
        <v>0</v>
      </c>
      <c r="AW39" t="str">
        <f t="shared" si="9"/>
        <v/>
      </c>
      <c r="AX39" t="str">
        <f>IF(AW39&lt;&gt;"",_xlfn.XLOOKUP(AW39,FracWEEE!$G$5:$G$51,FracWEEE!$H$5:$H$51),"")</f>
        <v/>
      </c>
      <c r="AY39">
        <f t="shared" si="30"/>
        <v>1</v>
      </c>
      <c r="AZ39">
        <f>_xlfn.XLOOKUP(T39,connection,Data!$D$51:$D$63)</f>
        <v>0</v>
      </c>
      <c r="BA39">
        <f t="shared" si="31"/>
        <v>0</v>
      </c>
      <c r="BB39">
        <f t="shared" si="32"/>
        <v>0</v>
      </c>
      <c r="BC39" t="str">
        <f t="shared" si="10"/>
        <v/>
      </c>
      <c r="BD39" t="str">
        <f>IF(BC39&lt;&gt;"",_xlfn.XLOOKUP(BC39,FracWEEE!$G$5:$G$51,FracWEEE!$H$5:$H$51),"")</f>
        <v/>
      </c>
      <c r="BE39">
        <f t="shared" si="33"/>
        <v>1</v>
      </c>
      <c r="BF39">
        <f>_xlfn.XLOOKUP(W39,connection,Data!$D$51:$D$63)</f>
        <v>0</v>
      </c>
      <c r="BG39">
        <f t="shared" si="34"/>
        <v>0</v>
      </c>
      <c r="BH39">
        <f t="shared" si="35"/>
        <v>0</v>
      </c>
      <c r="BJ39" s="16">
        <f>IF(cat=1,_xlfn.XLOOKUP(F39,FracWEEE!G$5:G$51,FracWEEE!P$5:P$51),IF(cat=5,_xlfn.XLOOKUP(F39,FracWEEE!G$5:G$51,FracWEEE!AF$5:AF$51)))</f>
        <v>0</v>
      </c>
      <c r="BK39" s="16">
        <f t="shared" si="36"/>
        <v>1</v>
      </c>
      <c r="BL39" s="16">
        <f>IF(cat=1,_xlfn.XLOOKUP(F39,FRACTIONS!$C$3:$C$51,FRACTIONS!$F$3:$F$51),IF(cat=5,_xlfn.XLOOKUP(F39,FRACTIONS!O$3:O$51,FRACTIONS!R$3:R$51)))</f>
        <v>1</v>
      </c>
      <c r="BM39" s="16">
        <f>IF(AA39=1,_xlfn.XLOOKUP(G39,additive,Data!D$4:D$11,0),0)</f>
        <v>0</v>
      </c>
      <c r="BN39" s="16">
        <f t="shared" si="11"/>
        <v>1</v>
      </c>
      <c r="BO39" s="16">
        <f t="shared" si="42"/>
        <v>0</v>
      </c>
      <c r="BP39" s="16">
        <f t="shared" si="38"/>
        <v>1</v>
      </c>
      <c r="BR39" s="122">
        <f t="shared" si="13"/>
        <v>0</v>
      </c>
      <c r="BS39" s="123">
        <f t="shared" si="14"/>
        <v>0</v>
      </c>
      <c r="BT39" s="123">
        <f t="shared" si="15"/>
        <v>0</v>
      </c>
      <c r="BU39" s="123">
        <f t="shared" si="16"/>
        <v>0</v>
      </c>
      <c r="BW39" s="104">
        <f>ROUND(IF(F39=FracWEEE!G$10,D39*BL39*BP39,"0"),1)</f>
        <v>0</v>
      </c>
      <c r="BX39">
        <f>ROUND(IF(OR(F39=FracWEEE!G$5,F39=FracWEEE!G$8),D39*BL39*BP39,0),1)</f>
        <v>0</v>
      </c>
      <c r="BY39">
        <f>ROUND(IF(OR(F39=FracWEEE!G$6,F39=FracWEEE!G$7),D39*BL39*BP39,0),1)</f>
        <v>0</v>
      </c>
      <c r="BZ39">
        <f>ROUND(IF(E39=FracWEEE!F$27,D39*BL39*BP39,0),1)</f>
        <v>0</v>
      </c>
      <c r="CA39">
        <f>ROUND(IF(OR(F39=FracWEEE!G$11,F39=FracWEEE!G$12,F39=FracWEEE!G$13),D39*BL39*BP39,0),1)</f>
        <v>0</v>
      </c>
      <c r="CB39" s="104">
        <f>ROUND(IF(F39=FracWEEE!G$15,D39*BL39*BP39,"0"),1)</f>
        <v>0</v>
      </c>
      <c r="CC39" s="104">
        <f>ROUND(IF(F39=FracWEEE!G$16,D39*BL39*BP39,"0"),1)</f>
        <v>0</v>
      </c>
      <c r="CD39" s="104">
        <f>ROUND(IF(F39=FracWEEE!G$14,D39*BL39*BP39,"0"),1)</f>
        <v>0</v>
      </c>
      <c r="CE39">
        <f>ROUND(IF(OR(F39=FracWEEE!G$17,F39=FracWEEE!G$18,F39=FracWEEE!G$19),D39*BL39*BP39,0),1)</f>
        <v>0</v>
      </c>
      <c r="CF39">
        <f t="shared" si="17"/>
        <v>0</v>
      </c>
      <c r="CG39" s="82">
        <f t="shared" si="18"/>
        <v>0</v>
      </c>
      <c r="CH39" s="22"/>
      <c r="CI39" s="14">
        <f t="shared" si="19"/>
        <v>0</v>
      </c>
      <c r="CK39">
        <f t="shared" si="20"/>
        <v>0</v>
      </c>
      <c r="CL39">
        <f t="shared" si="39"/>
        <v>0</v>
      </c>
      <c r="CN39">
        <v>0</v>
      </c>
      <c r="CO39">
        <v>0</v>
      </c>
      <c r="CU39" s="21"/>
      <c r="CV39" s="110">
        <v>12</v>
      </c>
      <c r="CW39" s="111" t="str">
        <f t="shared" si="43"/>
        <v/>
      </c>
      <c r="CX39" s="112" t="str">
        <f t="shared" si="44"/>
        <v/>
      </c>
      <c r="CY39" s="27">
        <f t="shared" si="45"/>
        <v>0</v>
      </c>
      <c r="CZ39" s="95" t="str">
        <f t="shared" si="46"/>
        <v/>
      </c>
      <c r="DA39" s="26"/>
      <c r="DB39" s="22"/>
      <c r="DC39" s="22"/>
      <c r="DD39" s="22"/>
      <c r="DE39" s="22"/>
      <c r="DF39" s="22"/>
      <c r="DG39" s="23"/>
      <c r="DH39" s="22"/>
      <c r="DI39" s="22"/>
      <c r="DJ39" s="22"/>
      <c r="DK39" s="22"/>
      <c r="DL39" s="22"/>
      <c r="DM39" s="22"/>
      <c r="DN39" s="22"/>
      <c r="DO39" s="22"/>
      <c r="DP39" s="22"/>
      <c r="DQ39" s="22"/>
      <c r="DR39" s="22"/>
      <c r="DS39" s="22"/>
      <c r="DT39" s="22"/>
      <c r="DU39" s="22"/>
      <c r="DV39" s="22"/>
      <c r="DW39" s="22"/>
      <c r="DX39" s="22"/>
      <c r="DY39" s="22"/>
    </row>
    <row r="40" spans="1:129" x14ac:dyDescent="0.35">
      <c r="A40" s="22"/>
      <c r="B40" s="388">
        <v>33</v>
      </c>
      <c r="C40" s="392"/>
      <c r="D40" s="391"/>
      <c r="E40" s="392"/>
      <c r="F40" s="392"/>
      <c r="G40" s="392"/>
      <c r="H40" s="393"/>
      <c r="I40" s="394"/>
      <c r="J40" s="392"/>
      <c r="K40" s="392"/>
      <c r="L40" s="393"/>
      <c r="M40" s="392"/>
      <c r="N40" s="392"/>
      <c r="O40" s="393"/>
      <c r="P40" s="392"/>
      <c r="Q40" s="392"/>
      <c r="R40" s="393"/>
      <c r="S40" s="392"/>
      <c r="T40" s="392"/>
      <c r="U40" s="393"/>
      <c r="V40" s="392"/>
      <c r="W40" s="392"/>
      <c r="X40" s="393"/>
      <c r="Y40" s="22"/>
      <c r="Z40">
        <f t="shared" si="2"/>
        <v>0</v>
      </c>
      <c r="AA40">
        <f>IF(E40=FracWEEE!F$27,1,0)</f>
        <v>0</v>
      </c>
      <c r="AB40">
        <f t="shared" si="3"/>
        <v>0</v>
      </c>
      <c r="AC40" s="13">
        <f>_xlfn.XLOOKUP($F40,FracWEEE!$G$5:$G$51,FracWEEE!$H$5:$H$51)</f>
        <v>0</v>
      </c>
      <c r="AD40" s="13">
        <f t="shared" si="4"/>
        <v>0</v>
      </c>
      <c r="AE40" t="str">
        <f t="shared" si="5"/>
        <v/>
      </c>
      <c r="AF40" t="str">
        <f>IF(AE40&lt;&gt;"",_xlfn.XLOOKUP(AE40,FracWEEE!$G$5:$G$51,FracWEEE!$H$5:$H$51),"")</f>
        <v/>
      </c>
      <c r="AG40">
        <f t="shared" si="21"/>
        <v>1</v>
      </c>
      <c r="AH40">
        <f>_xlfn.XLOOKUP(K40,connection,Data!$D$51:$D$63)</f>
        <v>0</v>
      </c>
      <c r="AI40">
        <f t="shared" si="22"/>
        <v>0</v>
      </c>
      <c r="AJ40">
        <f t="shared" si="23"/>
        <v>0</v>
      </c>
      <c r="AK40" t="str">
        <f t="shared" si="6"/>
        <v/>
      </c>
      <c r="AL40" t="str">
        <f>IF(AK40&lt;&gt;"",_xlfn.XLOOKUP(AK40,FracWEEE!$G$5:$G$51,FracWEEE!$H$5:$H$51),"")</f>
        <v/>
      </c>
      <c r="AM40">
        <f t="shared" si="24"/>
        <v>1</v>
      </c>
      <c r="AN40">
        <f>_xlfn.XLOOKUP(N40,connection,Data!$D$51:$D$63)</f>
        <v>0</v>
      </c>
      <c r="AO40">
        <f t="shared" si="25"/>
        <v>0</v>
      </c>
      <c r="AP40">
        <f t="shared" si="26"/>
        <v>0</v>
      </c>
      <c r="AQ40" t="str">
        <f t="shared" si="7"/>
        <v/>
      </c>
      <c r="AR40" t="str">
        <f>IF(AQ40&lt;&gt;"",_xlfn.XLOOKUP(AQ40,FracWEEE!$G$5:$G$51,FracWEEE!$H$5:$H$51),"")</f>
        <v/>
      </c>
      <c r="AS40">
        <f t="shared" si="27"/>
        <v>1</v>
      </c>
      <c r="AT40">
        <f>_xlfn.XLOOKUP(Q40,connection,Data!$D$51:$D$63)</f>
        <v>0</v>
      </c>
      <c r="AU40">
        <f t="shared" si="28"/>
        <v>0</v>
      </c>
      <c r="AV40">
        <f t="shared" si="29"/>
        <v>0</v>
      </c>
      <c r="AW40" t="str">
        <f t="shared" si="9"/>
        <v/>
      </c>
      <c r="AX40" t="str">
        <f>IF(AW40&lt;&gt;"",_xlfn.XLOOKUP(AW40,FracWEEE!$G$5:$G$51,FracWEEE!$H$5:$H$51),"")</f>
        <v/>
      </c>
      <c r="AY40">
        <f t="shared" si="30"/>
        <v>1</v>
      </c>
      <c r="AZ40">
        <f>_xlfn.XLOOKUP(T40,connection,Data!$D$51:$D$63)</f>
        <v>0</v>
      </c>
      <c r="BA40">
        <f t="shared" si="31"/>
        <v>0</v>
      </c>
      <c r="BB40">
        <f t="shared" si="32"/>
        <v>0</v>
      </c>
      <c r="BC40" t="str">
        <f t="shared" si="10"/>
        <v/>
      </c>
      <c r="BD40" t="str">
        <f>IF(BC40&lt;&gt;"",_xlfn.XLOOKUP(BC40,FracWEEE!$G$5:$G$51,FracWEEE!$H$5:$H$51),"")</f>
        <v/>
      </c>
      <c r="BE40">
        <f t="shared" si="33"/>
        <v>1</v>
      </c>
      <c r="BF40">
        <f>_xlfn.XLOOKUP(W40,connection,Data!$D$51:$D$63)</f>
        <v>0</v>
      </c>
      <c r="BG40">
        <f t="shared" si="34"/>
        <v>0</v>
      </c>
      <c r="BH40">
        <f t="shared" si="35"/>
        <v>0</v>
      </c>
      <c r="BJ40" s="16">
        <f>IF(cat=1,_xlfn.XLOOKUP(F40,FracWEEE!G$5:G$51,FracWEEE!P$5:P$51),IF(cat=5,_xlfn.XLOOKUP(F40,FracWEEE!G$5:G$51,FracWEEE!AF$5:AF$51)))</f>
        <v>0</v>
      </c>
      <c r="BK40" s="16">
        <f t="shared" si="36"/>
        <v>1</v>
      </c>
      <c r="BL40" s="16">
        <f>IF(cat=1,_xlfn.XLOOKUP(F40,FRACTIONS!$C$3:$C$51,FRACTIONS!$F$3:$F$51),IF(cat=5,_xlfn.XLOOKUP(F40,FRACTIONS!O$3:O$51,FRACTIONS!R$3:R$51)))</f>
        <v>1</v>
      </c>
      <c r="BM40" s="16">
        <f>IF(AA40=1,_xlfn.XLOOKUP(G40,additive,Data!D$4:D$11,0),0)</f>
        <v>0</v>
      </c>
      <c r="BN40" s="16">
        <f t="shared" si="11"/>
        <v>1</v>
      </c>
      <c r="BO40" s="16">
        <f t="shared" si="42"/>
        <v>0</v>
      </c>
      <c r="BP40" s="16">
        <f t="shared" si="38"/>
        <v>1</v>
      </c>
      <c r="BR40" s="122">
        <f t="shared" si="13"/>
        <v>0</v>
      </c>
      <c r="BS40" s="123">
        <f t="shared" si="14"/>
        <v>0</v>
      </c>
      <c r="BT40" s="123">
        <f t="shared" si="15"/>
        <v>0</v>
      </c>
      <c r="BU40" s="123">
        <f t="shared" si="16"/>
        <v>0</v>
      </c>
      <c r="BW40" s="104">
        <f>ROUND(IF(F40=FracWEEE!G$10,D40*BL40*BP40,"0"),1)</f>
        <v>0</v>
      </c>
      <c r="BX40">
        <f>ROUND(IF(OR(F40=FracWEEE!G$5,F40=FracWEEE!G$8),D40*BL40*BP40,0),1)</f>
        <v>0</v>
      </c>
      <c r="BY40">
        <f>ROUND(IF(OR(F40=FracWEEE!G$6,F40=FracWEEE!G$7),D40*BL40*BP40,0),1)</f>
        <v>0</v>
      </c>
      <c r="BZ40">
        <f>ROUND(IF(E40=FracWEEE!F$27,D40*BL40*BP40,0),1)</f>
        <v>0</v>
      </c>
      <c r="CA40">
        <f>ROUND(IF(OR(F40=FracWEEE!G$11,F40=FracWEEE!G$12,F40=FracWEEE!G$13),D40*BL40*BP40,0),1)</f>
        <v>0</v>
      </c>
      <c r="CB40" s="104">
        <f>ROUND(IF(F40=FracWEEE!G$15,D40*BL40*BP40,"0"),1)</f>
        <v>0</v>
      </c>
      <c r="CC40" s="104">
        <f>ROUND(IF(F40=FracWEEE!G$16,D40*BL40*BP40,"0"),1)</f>
        <v>0</v>
      </c>
      <c r="CD40" s="104">
        <f>ROUND(IF(F40=FracWEEE!G$14,D40*BL40*BP40,"0"),1)</f>
        <v>0</v>
      </c>
      <c r="CE40">
        <f>ROUND(IF(OR(F40=FracWEEE!G$17,F40=FracWEEE!G$18,F40=FracWEEE!G$19),D40*BL40*BP40,0),1)</f>
        <v>0</v>
      </c>
      <c r="CF40">
        <f t="shared" si="17"/>
        <v>0</v>
      </c>
      <c r="CG40" s="82">
        <f t="shared" si="18"/>
        <v>0</v>
      </c>
      <c r="CH40" s="22"/>
      <c r="CI40" s="14">
        <f t="shared" si="19"/>
        <v>0</v>
      </c>
      <c r="CK40">
        <f t="shared" si="20"/>
        <v>0</v>
      </c>
      <c r="CL40">
        <f t="shared" si="39"/>
        <v>0</v>
      </c>
      <c r="CN40">
        <v>0</v>
      </c>
      <c r="CO40">
        <v>0</v>
      </c>
      <c r="CU40" s="21"/>
      <c r="CV40" s="110">
        <v>13</v>
      </c>
      <c r="CW40" s="111" t="str">
        <f t="shared" si="43"/>
        <v/>
      </c>
      <c r="CX40" s="112" t="str">
        <f t="shared" si="44"/>
        <v/>
      </c>
      <c r="CY40" s="27">
        <f t="shared" si="45"/>
        <v>0</v>
      </c>
      <c r="CZ40" s="95" t="str">
        <f t="shared" si="46"/>
        <v/>
      </c>
      <c r="DA40" s="26"/>
      <c r="DB40" s="22"/>
      <c r="DC40" s="22"/>
      <c r="DD40" s="22"/>
      <c r="DE40" s="22"/>
      <c r="DF40" s="22"/>
      <c r="DG40" s="23"/>
      <c r="DH40" s="22"/>
      <c r="DI40" s="22"/>
      <c r="DJ40" s="22"/>
      <c r="DK40" s="22"/>
      <c r="DL40" s="22"/>
      <c r="DM40" s="22"/>
      <c r="DN40" s="22"/>
      <c r="DO40" s="22"/>
      <c r="DP40" s="22"/>
      <c r="DQ40" s="22"/>
      <c r="DR40" s="22"/>
      <c r="DS40" s="22"/>
      <c r="DT40" s="22"/>
      <c r="DU40" s="22"/>
      <c r="DV40" s="22"/>
      <c r="DW40" s="22"/>
      <c r="DX40" s="22"/>
      <c r="DY40" s="22"/>
    </row>
    <row r="41" spans="1:129" x14ac:dyDescent="0.35">
      <c r="A41" s="22"/>
      <c r="B41" s="388">
        <v>34</v>
      </c>
      <c r="C41" s="392"/>
      <c r="D41" s="391"/>
      <c r="E41" s="392"/>
      <c r="F41" s="392"/>
      <c r="G41" s="392"/>
      <c r="H41" s="393"/>
      <c r="I41" s="394"/>
      <c r="J41" s="392"/>
      <c r="K41" s="392"/>
      <c r="L41" s="393"/>
      <c r="M41" s="392"/>
      <c r="N41" s="392"/>
      <c r="O41" s="393"/>
      <c r="P41" s="392"/>
      <c r="Q41" s="392"/>
      <c r="R41" s="393"/>
      <c r="S41" s="392"/>
      <c r="T41" s="392"/>
      <c r="U41" s="393"/>
      <c r="V41" s="392"/>
      <c r="W41" s="392"/>
      <c r="X41" s="393"/>
      <c r="Y41" s="22"/>
      <c r="Z41">
        <f t="shared" si="2"/>
        <v>0</v>
      </c>
      <c r="AA41">
        <f>IF(E41=FracWEEE!F$27,1,0)</f>
        <v>0</v>
      </c>
      <c r="AB41">
        <f t="shared" si="3"/>
        <v>0</v>
      </c>
      <c r="AC41" s="13">
        <f>_xlfn.XLOOKUP($F41,FracWEEE!$G$5:$G$51,FracWEEE!$H$5:$H$51)</f>
        <v>0</v>
      </c>
      <c r="AD41" s="13">
        <f t="shared" si="4"/>
        <v>0</v>
      </c>
      <c r="AE41" t="str">
        <f t="shared" si="5"/>
        <v/>
      </c>
      <c r="AF41" t="str">
        <f>IF(AE41&lt;&gt;"",_xlfn.XLOOKUP(AE41,FracWEEE!$G$5:$G$51,FracWEEE!$H$5:$H$51),"")</f>
        <v/>
      </c>
      <c r="AG41">
        <f t="shared" si="21"/>
        <v>1</v>
      </c>
      <c r="AH41">
        <f>_xlfn.XLOOKUP(K41,connection,Data!$D$51:$D$63)</f>
        <v>0</v>
      </c>
      <c r="AI41">
        <f t="shared" si="22"/>
        <v>0</v>
      </c>
      <c r="AJ41">
        <f t="shared" si="23"/>
        <v>0</v>
      </c>
      <c r="AK41" t="str">
        <f t="shared" si="6"/>
        <v/>
      </c>
      <c r="AL41" t="str">
        <f>IF(AK41&lt;&gt;"",_xlfn.XLOOKUP(AK41,FracWEEE!$G$5:$G$51,FracWEEE!$H$5:$H$51),"")</f>
        <v/>
      </c>
      <c r="AM41">
        <f t="shared" si="24"/>
        <v>1</v>
      </c>
      <c r="AN41">
        <f>_xlfn.XLOOKUP(N41,connection,Data!$D$51:$D$63)</f>
        <v>0</v>
      </c>
      <c r="AO41">
        <f t="shared" si="25"/>
        <v>0</v>
      </c>
      <c r="AP41">
        <f t="shared" si="26"/>
        <v>0</v>
      </c>
      <c r="AQ41" t="str">
        <f t="shared" si="7"/>
        <v/>
      </c>
      <c r="AR41" t="str">
        <f>IF(AQ41&lt;&gt;"",_xlfn.XLOOKUP(AQ41,FracWEEE!$G$5:$G$51,FracWEEE!$H$5:$H$51),"")</f>
        <v/>
      </c>
      <c r="AS41">
        <f t="shared" si="27"/>
        <v>1</v>
      </c>
      <c r="AT41">
        <f>_xlfn.XLOOKUP(Q41,connection,Data!$D$51:$D$63)</f>
        <v>0</v>
      </c>
      <c r="AU41">
        <f t="shared" si="28"/>
        <v>0</v>
      </c>
      <c r="AV41">
        <f t="shared" si="29"/>
        <v>0</v>
      </c>
      <c r="AW41" t="str">
        <f t="shared" si="9"/>
        <v/>
      </c>
      <c r="AX41" t="str">
        <f>IF(AW41&lt;&gt;"",_xlfn.XLOOKUP(AW41,FracWEEE!$G$5:$G$51,FracWEEE!$H$5:$H$51),"")</f>
        <v/>
      </c>
      <c r="AY41">
        <f t="shared" si="30"/>
        <v>1</v>
      </c>
      <c r="AZ41">
        <f>_xlfn.XLOOKUP(T41,connection,Data!$D$51:$D$63)</f>
        <v>0</v>
      </c>
      <c r="BA41">
        <f t="shared" si="31"/>
        <v>0</v>
      </c>
      <c r="BB41">
        <f t="shared" si="32"/>
        <v>0</v>
      </c>
      <c r="BC41" t="str">
        <f t="shared" si="10"/>
        <v/>
      </c>
      <c r="BD41" t="str">
        <f>IF(BC41&lt;&gt;"",_xlfn.XLOOKUP(BC41,FracWEEE!$G$5:$G$51,FracWEEE!$H$5:$H$51),"")</f>
        <v/>
      </c>
      <c r="BE41">
        <f t="shared" si="33"/>
        <v>1</v>
      </c>
      <c r="BF41">
        <f>_xlfn.XLOOKUP(W41,connection,Data!$D$51:$D$63)</f>
        <v>0</v>
      </c>
      <c r="BG41">
        <f t="shared" si="34"/>
        <v>0</v>
      </c>
      <c r="BH41">
        <f t="shared" si="35"/>
        <v>0</v>
      </c>
      <c r="BJ41" s="16">
        <f>IF(cat=1,_xlfn.XLOOKUP(F41,FracWEEE!G$5:G$51,FracWEEE!P$5:P$51),IF(cat=5,_xlfn.XLOOKUP(F41,FracWEEE!G$5:G$51,FracWEEE!AF$5:AF$51)))</f>
        <v>0</v>
      </c>
      <c r="BK41" s="16">
        <f t="shared" si="36"/>
        <v>1</v>
      </c>
      <c r="BL41" s="16">
        <f>IF(cat=1,_xlfn.XLOOKUP(F41,FRACTIONS!$C$3:$C$51,FRACTIONS!$F$3:$F$51),IF(cat=5,_xlfn.XLOOKUP(F41,FRACTIONS!O$3:O$51,FRACTIONS!R$3:R$51)))</f>
        <v>1</v>
      </c>
      <c r="BM41" s="16">
        <f>IF(AA41=1,_xlfn.XLOOKUP(G41,additive,Data!D$4:D$11,0),0)</f>
        <v>0</v>
      </c>
      <c r="BN41" s="16">
        <f t="shared" si="11"/>
        <v>1</v>
      </c>
      <c r="BO41" s="16">
        <f t="shared" si="42"/>
        <v>0</v>
      </c>
      <c r="BP41" s="16">
        <f t="shared" si="38"/>
        <v>1</v>
      </c>
      <c r="BR41" s="122">
        <f t="shared" si="13"/>
        <v>0</v>
      </c>
      <c r="BS41" s="123">
        <f t="shared" si="14"/>
        <v>0</v>
      </c>
      <c r="BT41" s="123">
        <f t="shared" si="15"/>
        <v>0</v>
      </c>
      <c r="BU41" s="123">
        <f t="shared" si="16"/>
        <v>0</v>
      </c>
      <c r="BW41" s="104">
        <f>ROUND(IF(F41=FracWEEE!G$10,D41*BL41*BP41,"0"),1)</f>
        <v>0</v>
      </c>
      <c r="BX41">
        <f>ROUND(IF(OR(F41=FracWEEE!G$5,F41=FracWEEE!G$8),D41*BL41*BP41,0),1)</f>
        <v>0</v>
      </c>
      <c r="BY41">
        <f>ROUND(IF(OR(F41=FracWEEE!G$6,F41=FracWEEE!G$7),D41*BL41*BP41,0),1)</f>
        <v>0</v>
      </c>
      <c r="BZ41">
        <f>ROUND(IF(E41=FracWEEE!F$27,D41*BL41*BP41,0),1)</f>
        <v>0</v>
      </c>
      <c r="CA41">
        <f>ROUND(IF(OR(F41=FracWEEE!G$11,F41=FracWEEE!G$12,F41=FracWEEE!G$13),D41*BL41*BP41,0),1)</f>
        <v>0</v>
      </c>
      <c r="CB41" s="104">
        <f>ROUND(IF(F41=FracWEEE!G$15,D41*BL41*BP41,"0"),1)</f>
        <v>0</v>
      </c>
      <c r="CC41" s="104">
        <f>ROUND(IF(F41=FracWEEE!G$16,D41*BL41*BP41,"0"),1)</f>
        <v>0</v>
      </c>
      <c r="CD41" s="104">
        <f>ROUND(IF(F41=FracWEEE!G$14,D41*BL41*BP41,"0"),1)</f>
        <v>0</v>
      </c>
      <c r="CE41">
        <f>ROUND(IF(OR(F41=FracWEEE!G$17,F41=FracWEEE!G$18,F41=FracWEEE!G$19),D41*BL41*BP41,0),1)</f>
        <v>0</v>
      </c>
      <c r="CF41">
        <f t="shared" si="17"/>
        <v>0</v>
      </c>
      <c r="CG41" s="82">
        <f t="shared" si="18"/>
        <v>0</v>
      </c>
      <c r="CH41" s="22"/>
      <c r="CI41" s="14">
        <f t="shared" si="19"/>
        <v>0</v>
      </c>
      <c r="CK41">
        <f t="shared" si="20"/>
        <v>0</v>
      </c>
      <c r="CL41">
        <f t="shared" si="39"/>
        <v>0</v>
      </c>
      <c r="CN41">
        <v>0</v>
      </c>
      <c r="CO41">
        <v>0</v>
      </c>
      <c r="CU41" s="21"/>
      <c r="CV41" s="110">
        <v>14</v>
      </c>
      <c r="CW41" s="111" t="str">
        <f t="shared" si="43"/>
        <v/>
      </c>
      <c r="CX41" s="112" t="str">
        <f t="shared" si="44"/>
        <v/>
      </c>
      <c r="CY41" s="27">
        <f t="shared" si="45"/>
        <v>0</v>
      </c>
      <c r="CZ41" s="95" t="str">
        <f t="shared" si="46"/>
        <v/>
      </c>
      <c r="DA41" s="26"/>
      <c r="DB41" s="22"/>
      <c r="DC41" s="22"/>
      <c r="DD41" s="22"/>
      <c r="DE41" s="22"/>
      <c r="DF41" s="22"/>
      <c r="DG41" s="23"/>
      <c r="DH41" s="22"/>
      <c r="DI41" s="22"/>
      <c r="DJ41" s="22"/>
      <c r="DK41" s="22"/>
      <c r="DL41" s="22"/>
      <c r="DM41" s="22"/>
      <c r="DN41" s="22"/>
      <c r="DO41" s="22"/>
      <c r="DP41" s="22"/>
      <c r="DQ41" s="22"/>
      <c r="DR41" s="22"/>
      <c r="DS41" s="22"/>
      <c r="DT41" s="22"/>
      <c r="DU41" s="22"/>
      <c r="DV41" s="22"/>
      <c r="DW41" s="22"/>
      <c r="DX41" s="22"/>
      <c r="DY41" s="22"/>
    </row>
    <row r="42" spans="1:129" x14ac:dyDescent="0.35">
      <c r="A42" s="22"/>
      <c r="B42" s="388">
        <v>35</v>
      </c>
      <c r="C42" s="392"/>
      <c r="D42" s="391"/>
      <c r="E42" s="392"/>
      <c r="F42" s="392"/>
      <c r="G42" s="392"/>
      <c r="H42" s="393"/>
      <c r="I42" s="394"/>
      <c r="J42" s="392"/>
      <c r="K42" s="392"/>
      <c r="L42" s="393"/>
      <c r="M42" s="392"/>
      <c r="N42" s="392"/>
      <c r="O42" s="393"/>
      <c r="P42" s="392"/>
      <c r="Q42" s="392"/>
      <c r="R42" s="393"/>
      <c r="S42" s="392"/>
      <c r="T42" s="392"/>
      <c r="U42" s="393"/>
      <c r="V42" s="392"/>
      <c r="W42" s="392"/>
      <c r="X42" s="393"/>
      <c r="Y42" s="22"/>
      <c r="Z42">
        <f t="shared" si="2"/>
        <v>0</v>
      </c>
      <c r="AA42">
        <f>IF(E42=FracWEEE!F$27,1,0)</f>
        <v>0</v>
      </c>
      <c r="AB42">
        <f t="shared" si="3"/>
        <v>0</v>
      </c>
      <c r="AC42" s="13">
        <f>_xlfn.XLOOKUP($F42,FracWEEE!$G$5:$G$51,FracWEEE!$H$5:$H$51)</f>
        <v>0</v>
      </c>
      <c r="AD42" s="13">
        <f t="shared" si="4"/>
        <v>0</v>
      </c>
      <c r="AE42" t="str">
        <f t="shared" si="5"/>
        <v/>
      </c>
      <c r="AF42" t="str">
        <f>IF(AE42&lt;&gt;"",_xlfn.XLOOKUP(AE42,FracWEEE!$G$5:$G$51,FracWEEE!$H$5:$H$51),"")</f>
        <v/>
      </c>
      <c r="AG42">
        <f t="shared" si="21"/>
        <v>1</v>
      </c>
      <c r="AH42">
        <f>_xlfn.XLOOKUP(K42,connection,Data!$D$51:$D$63)</f>
        <v>0</v>
      </c>
      <c r="AI42">
        <f t="shared" si="22"/>
        <v>0</v>
      </c>
      <c r="AJ42">
        <f t="shared" si="23"/>
        <v>0</v>
      </c>
      <c r="AK42" t="str">
        <f t="shared" si="6"/>
        <v/>
      </c>
      <c r="AL42" t="str">
        <f>IF(AK42&lt;&gt;"",_xlfn.XLOOKUP(AK42,FracWEEE!$G$5:$G$51,FracWEEE!$H$5:$H$51),"")</f>
        <v/>
      </c>
      <c r="AM42">
        <f t="shared" si="24"/>
        <v>1</v>
      </c>
      <c r="AN42">
        <f>_xlfn.XLOOKUP(N42,connection,Data!$D$51:$D$63)</f>
        <v>0</v>
      </c>
      <c r="AO42">
        <f t="shared" si="25"/>
        <v>0</v>
      </c>
      <c r="AP42">
        <f t="shared" si="26"/>
        <v>0</v>
      </c>
      <c r="AQ42" t="str">
        <f t="shared" si="7"/>
        <v/>
      </c>
      <c r="AR42" t="str">
        <f>IF(AQ42&lt;&gt;"",_xlfn.XLOOKUP(AQ42,FracWEEE!$G$5:$G$51,FracWEEE!$H$5:$H$51),"")</f>
        <v/>
      </c>
      <c r="AS42">
        <f t="shared" si="27"/>
        <v>1</v>
      </c>
      <c r="AT42">
        <f>_xlfn.XLOOKUP(Q42,connection,Data!$D$51:$D$63)</f>
        <v>0</v>
      </c>
      <c r="AU42">
        <f t="shared" si="28"/>
        <v>0</v>
      </c>
      <c r="AV42">
        <f t="shared" si="29"/>
        <v>0</v>
      </c>
      <c r="AW42" t="str">
        <f t="shared" si="9"/>
        <v/>
      </c>
      <c r="AX42" t="str">
        <f>IF(AW42&lt;&gt;"",_xlfn.XLOOKUP(AW42,FracWEEE!$G$5:$G$51,FracWEEE!$H$5:$H$51),"")</f>
        <v/>
      </c>
      <c r="AY42">
        <f t="shared" si="30"/>
        <v>1</v>
      </c>
      <c r="AZ42">
        <f>_xlfn.XLOOKUP(T42,connection,Data!$D$51:$D$63)</f>
        <v>0</v>
      </c>
      <c r="BA42">
        <f t="shared" si="31"/>
        <v>0</v>
      </c>
      <c r="BB42">
        <f t="shared" si="32"/>
        <v>0</v>
      </c>
      <c r="BC42" t="str">
        <f t="shared" si="10"/>
        <v/>
      </c>
      <c r="BD42" t="str">
        <f>IF(BC42&lt;&gt;"",_xlfn.XLOOKUP(BC42,FracWEEE!$G$5:$G$51,FracWEEE!$H$5:$H$51),"")</f>
        <v/>
      </c>
      <c r="BE42">
        <f t="shared" si="33"/>
        <v>1</v>
      </c>
      <c r="BF42">
        <f>_xlfn.XLOOKUP(W42,connection,Data!$D$51:$D$63)</f>
        <v>0</v>
      </c>
      <c r="BG42">
        <f t="shared" si="34"/>
        <v>0</v>
      </c>
      <c r="BH42">
        <f t="shared" si="35"/>
        <v>0</v>
      </c>
      <c r="BJ42" s="16">
        <f>IF(cat=1,_xlfn.XLOOKUP(F42,FracWEEE!G$5:G$51,FracWEEE!P$5:P$51),IF(cat=5,_xlfn.XLOOKUP(F42,FracWEEE!G$5:G$51,FracWEEE!AF$5:AF$51)))</f>
        <v>0</v>
      </c>
      <c r="BK42" s="16">
        <f t="shared" si="36"/>
        <v>1</v>
      </c>
      <c r="BL42" s="16">
        <f>IF(cat=1,_xlfn.XLOOKUP(F42,FRACTIONS!$C$3:$C$51,FRACTIONS!$F$3:$F$51),IF(cat=5,_xlfn.XLOOKUP(F42,FRACTIONS!O$3:O$51,FRACTIONS!R$3:R$51)))</f>
        <v>1</v>
      </c>
      <c r="BM42" s="16">
        <f>IF(AA42=1,_xlfn.XLOOKUP(G42,additive,Data!D$4:D$11,0),0)</f>
        <v>0</v>
      </c>
      <c r="BN42" s="16">
        <f t="shared" si="11"/>
        <v>1</v>
      </c>
      <c r="BO42" s="16">
        <f t="shared" si="42"/>
        <v>0</v>
      </c>
      <c r="BP42" s="16">
        <f t="shared" si="38"/>
        <v>1</v>
      </c>
      <c r="BR42" s="122">
        <f t="shared" si="13"/>
        <v>0</v>
      </c>
      <c r="BS42" s="123">
        <f t="shared" si="14"/>
        <v>0</v>
      </c>
      <c r="BT42" s="123">
        <f t="shared" si="15"/>
        <v>0</v>
      </c>
      <c r="BU42" s="123">
        <f t="shared" si="16"/>
        <v>0</v>
      </c>
      <c r="BW42" s="104">
        <f>ROUND(IF(F42=FracWEEE!G$10,D42*BL42*BP42,"0"),1)</f>
        <v>0</v>
      </c>
      <c r="BX42">
        <f>ROUND(IF(OR(F42=FracWEEE!G$5,F42=FracWEEE!G$8),D42*BL42*BP42,0),1)</f>
        <v>0</v>
      </c>
      <c r="BY42">
        <f>ROUND(IF(OR(F42=FracWEEE!G$6,F42=FracWEEE!G$7),D42*BL42*BP42,0),1)</f>
        <v>0</v>
      </c>
      <c r="BZ42">
        <f>ROUND(IF(E42=FracWEEE!F$27,D42*BL42*BP42,0),1)</f>
        <v>0</v>
      </c>
      <c r="CA42">
        <f>ROUND(IF(OR(F42=FracWEEE!G$11,F42=FracWEEE!G$12,F42=FracWEEE!G$13),D42*BL42*BP42,0),1)</f>
        <v>0</v>
      </c>
      <c r="CB42" s="104">
        <f>ROUND(IF(F42=FracWEEE!G$15,D42*BL42*BP42,"0"),1)</f>
        <v>0</v>
      </c>
      <c r="CC42" s="104">
        <f>ROUND(IF(F42=FracWEEE!G$16,D42*BL42*BP42,"0"),1)</f>
        <v>0</v>
      </c>
      <c r="CD42" s="104">
        <f>ROUND(IF(F42=FracWEEE!G$14,D42*BL42*BP42,"0"),1)</f>
        <v>0</v>
      </c>
      <c r="CE42">
        <f>ROUND(IF(OR(F42=FracWEEE!G$17,F42=FracWEEE!G$18,F42=FracWEEE!G$19),D42*BL42*BP42,0),1)</f>
        <v>0</v>
      </c>
      <c r="CF42">
        <f t="shared" si="17"/>
        <v>0</v>
      </c>
      <c r="CG42" s="82">
        <f t="shared" si="18"/>
        <v>0</v>
      </c>
      <c r="CH42" s="22"/>
      <c r="CI42" s="14">
        <f t="shared" si="19"/>
        <v>0</v>
      </c>
      <c r="CK42">
        <f t="shared" si="20"/>
        <v>0</v>
      </c>
      <c r="CL42">
        <f t="shared" si="39"/>
        <v>0</v>
      </c>
      <c r="CN42">
        <v>0</v>
      </c>
      <c r="CO42">
        <v>0</v>
      </c>
      <c r="CU42" s="21"/>
      <c r="CV42" s="110">
        <v>15</v>
      </c>
      <c r="CW42" s="111" t="str">
        <f t="shared" si="43"/>
        <v/>
      </c>
      <c r="CX42" s="112" t="str">
        <f t="shared" si="44"/>
        <v/>
      </c>
      <c r="CY42" s="27">
        <f t="shared" si="45"/>
        <v>0</v>
      </c>
      <c r="CZ42" s="95" t="str">
        <f t="shared" si="46"/>
        <v/>
      </c>
      <c r="DA42" s="26"/>
      <c r="DB42" s="22"/>
      <c r="DC42" s="22"/>
      <c r="DD42" s="22"/>
      <c r="DE42" s="22"/>
      <c r="DF42" s="22"/>
      <c r="DG42" s="23"/>
      <c r="DH42" s="22"/>
      <c r="DI42" s="22"/>
      <c r="DJ42" s="22"/>
      <c r="DK42" s="22"/>
      <c r="DL42" s="22"/>
      <c r="DM42" s="22"/>
      <c r="DN42" s="22"/>
      <c r="DO42" s="22"/>
      <c r="DP42" s="22"/>
      <c r="DQ42" s="22"/>
      <c r="DR42" s="22"/>
      <c r="DS42" s="22"/>
      <c r="DT42" s="22"/>
      <c r="DU42" s="22"/>
      <c r="DV42" s="22"/>
      <c r="DW42" s="22"/>
      <c r="DX42" s="22"/>
      <c r="DY42" s="22"/>
    </row>
    <row r="43" spans="1:129" ht="15" customHeight="1" x14ac:dyDescent="0.35">
      <c r="A43" s="22"/>
      <c r="B43" s="388">
        <v>36</v>
      </c>
      <c r="C43" s="392"/>
      <c r="D43" s="391"/>
      <c r="E43" s="392"/>
      <c r="F43" s="392"/>
      <c r="G43" s="392"/>
      <c r="H43" s="393"/>
      <c r="I43" s="394"/>
      <c r="J43" s="392"/>
      <c r="K43" s="392"/>
      <c r="L43" s="393"/>
      <c r="M43" s="392"/>
      <c r="N43" s="392"/>
      <c r="O43" s="393"/>
      <c r="P43" s="392"/>
      <c r="Q43" s="392"/>
      <c r="R43" s="393"/>
      <c r="S43" s="392"/>
      <c r="T43" s="392"/>
      <c r="U43" s="393"/>
      <c r="V43" s="392"/>
      <c r="W43" s="392"/>
      <c r="X43" s="393"/>
      <c r="Y43" s="22"/>
      <c r="Z43">
        <f t="shared" si="2"/>
        <v>0</v>
      </c>
      <c r="AA43">
        <f>IF(E43=FracWEEE!F$27,1,0)</f>
        <v>0</v>
      </c>
      <c r="AB43">
        <f t="shared" si="3"/>
        <v>0</v>
      </c>
      <c r="AC43" s="13">
        <f>_xlfn.XLOOKUP($F43,FracWEEE!$G$5:$G$51,FracWEEE!$H$5:$H$51)</f>
        <v>0</v>
      </c>
      <c r="AD43" s="13">
        <f t="shared" si="4"/>
        <v>0</v>
      </c>
      <c r="AE43" t="str">
        <f t="shared" si="5"/>
        <v/>
      </c>
      <c r="AF43" t="str">
        <f>IF(AE43&lt;&gt;"",_xlfn.XLOOKUP(AE43,FracWEEE!$G$5:$G$51,FracWEEE!$H$5:$H$51),"")</f>
        <v/>
      </c>
      <c r="AG43">
        <f t="shared" si="21"/>
        <v>1</v>
      </c>
      <c r="AH43">
        <f>_xlfn.XLOOKUP(K43,connection,Data!$D$51:$D$63)</f>
        <v>0</v>
      </c>
      <c r="AI43">
        <f t="shared" si="22"/>
        <v>0</v>
      </c>
      <c r="AJ43">
        <f t="shared" si="23"/>
        <v>0</v>
      </c>
      <c r="AK43" t="str">
        <f t="shared" si="6"/>
        <v/>
      </c>
      <c r="AL43" t="str">
        <f>IF(AK43&lt;&gt;"",_xlfn.XLOOKUP(AK43,FracWEEE!$G$5:$G$51,FracWEEE!$H$5:$H$51),"")</f>
        <v/>
      </c>
      <c r="AM43">
        <f t="shared" si="24"/>
        <v>1</v>
      </c>
      <c r="AN43">
        <f>_xlfn.XLOOKUP(N43,connection,Data!$D$51:$D$63)</f>
        <v>0</v>
      </c>
      <c r="AO43">
        <f t="shared" si="25"/>
        <v>0</v>
      </c>
      <c r="AP43">
        <f t="shared" si="26"/>
        <v>0</v>
      </c>
      <c r="AQ43" t="str">
        <f t="shared" si="7"/>
        <v/>
      </c>
      <c r="AR43" t="str">
        <f>IF(AQ43&lt;&gt;"",_xlfn.XLOOKUP(AQ43,FracWEEE!$G$5:$G$51,FracWEEE!$H$5:$H$51),"")</f>
        <v/>
      </c>
      <c r="AS43">
        <f t="shared" si="27"/>
        <v>1</v>
      </c>
      <c r="AT43">
        <f>_xlfn.XLOOKUP(Q43,connection,Data!$D$51:$D$63)</f>
        <v>0</v>
      </c>
      <c r="AU43">
        <f t="shared" si="28"/>
        <v>0</v>
      </c>
      <c r="AV43">
        <f t="shared" si="29"/>
        <v>0</v>
      </c>
      <c r="AW43" t="str">
        <f t="shared" si="9"/>
        <v/>
      </c>
      <c r="AX43" t="str">
        <f>IF(AW43&lt;&gt;"",_xlfn.XLOOKUP(AW43,FracWEEE!$G$5:$G$51,FracWEEE!$H$5:$H$51),"")</f>
        <v/>
      </c>
      <c r="AY43">
        <f t="shared" si="30"/>
        <v>1</v>
      </c>
      <c r="AZ43">
        <f>_xlfn.XLOOKUP(T43,connection,Data!$D$51:$D$63)</f>
        <v>0</v>
      </c>
      <c r="BA43">
        <f t="shared" si="31"/>
        <v>0</v>
      </c>
      <c r="BB43">
        <f t="shared" si="32"/>
        <v>0</v>
      </c>
      <c r="BC43" t="str">
        <f t="shared" si="10"/>
        <v/>
      </c>
      <c r="BD43" t="str">
        <f>IF(BC43&lt;&gt;"",_xlfn.XLOOKUP(BC43,FracWEEE!$G$5:$G$51,FracWEEE!$H$5:$H$51),"")</f>
        <v/>
      </c>
      <c r="BE43">
        <f t="shared" si="33"/>
        <v>1</v>
      </c>
      <c r="BF43">
        <f>_xlfn.XLOOKUP(W43,connection,Data!$D$51:$D$63)</f>
        <v>0</v>
      </c>
      <c r="BG43">
        <f t="shared" si="34"/>
        <v>0</v>
      </c>
      <c r="BH43">
        <f t="shared" si="35"/>
        <v>0</v>
      </c>
      <c r="BJ43" s="16">
        <f>IF(cat=1,_xlfn.XLOOKUP(F43,FracWEEE!G$5:G$51,FracWEEE!P$5:P$51),IF(cat=5,_xlfn.XLOOKUP(F43,FracWEEE!G$5:G$51,FracWEEE!AF$5:AF$51)))</f>
        <v>0</v>
      </c>
      <c r="BK43" s="16">
        <f t="shared" si="36"/>
        <v>1</v>
      </c>
      <c r="BL43" s="16">
        <f>IF(cat=1,_xlfn.XLOOKUP(F43,FRACTIONS!$C$3:$C$51,FRACTIONS!$F$3:$F$51),IF(cat=5,_xlfn.XLOOKUP(F43,FRACTIONS!O$3:O$51,FRACTIONS!R$3:R$51)))</f>
        <v>1</v>
      </c>
      <c r="BM43" s="16">
        <f>IF(AA43=1,_xlfn.XLOOKUP(G43,additive,Data!D$4:D$11,0),0)</f>
        <v>0</v>
      </c>
      <c r="BN43" s="16">
        <f t="shared" si="11"/>
        <v>1</v>
      </c>
      <c r="BO43" s="16">
        <f t="shared" si="42"/>
        <v>0</v>
      </c>
      <c r="BP43" s="16">
        <f t="shared" si="38"/>
        <v>1</v>
      </c>
      <c r="BR43" s="122">
        <f t="shared" si="13"/>
        <v>0</v>
      </c>
      <c r="BS43" s="123">
        <f t="shared" si="14"/>
        <v>0</v>
      </c>
      <c r="BT43" s="123">
        <f t="shared" si="15"/>
        <v>0</v>
      </c>
      <c r="BU43" s="123">
        <f t="shared" si="16"/>
        <v>0</v>
      </c>
      <c r="BW43" s="104">
        <f>ROUND(IF(F43=FracWEEE!G$10,D43*BL43*BP43,"0"),1)</f>
        <v>0</v>
      </c>
      <c r="BX43">
        <f>ROUND(IF(OR(F43=FracWEEE!G$5,F43=FracWEEE!G$8),D43*BL43*BP43,0),1)</f>
        <v>0</v>
      </c>
      <c r="BY43">
        <f>ROUND(IF(OR(F43=FracWEEE!G$6,F43=FracWEEE!G$7),D43*BL43*BP43,0),1)</f>
        <v>0</v>
      </c>
      <c r="BZ43">
        <f>ROUND(IF(E43=FracWEEE!F$27,D43*BL43*BP43,0),1)</f>
        <v>0</v>
      </c>
      <c r="CA43">
        <f>ROUND(IF(OR(F43=FracWEEE!G$11,F43=FracWEEE!G$12,F43=FracWEEE!G$13),D43*BL43*BP43,0),1)</f>
        <v>0</v>
      </c>
      <c r="CB43" s="104">
        <f>ROUND(IF(F43=FracWEEE!G$15,D43*BL43*BP43,"0"),1)</f>
        <v>0</v>
      </c>
      <c r="CC43" s="104">
        <f>ROUND(IF(F43=FracWEEE!G$16,D43*BL43*BP43,"0"),1)</f>
        <v>0</v>
      </c>
      <c r="CD43" s="104">
        <f>ROUND(IF(F43=FracWEEE!G$14,D43*BL43*BP43,"0"),1)</f>
        <v>0</v>
      </c>
      <c r="CE43">
        <f>ROUND(IF(OR(F43=FracWEEE!G$17,F43=FracWEEE!G$18,F43=FracWEEE!G$19),D43*BL43*BP43,0),1)</f>
        <v>0</v>
      </c>
      <c r="CF43">
        <f t="shared" si="17"/>
        <v>0</v>
      </c>
      <c r="CG43" s="82">
        <f t="shared" si="18"/>
        <v>0</v>
      </c>
      <c r="CH43" s="22"/>
      <c r="CI43" s="14">
        <f t="shared" si="19"/>
        <v>0</v>
      </c>
      <c r="CK43">
        <f t="shared" si="20"/>
        <v>0</v>
      </c>
      <c r="CL43">
        <f t="shared" si="39"/>
        <v>0</v>
      </c>
      <c r="CN43">
        <v>0</v>
      </c>
      <c r="CO43">
        <v>0</v>
      </c>
      <c r="CU43" s="21"/>
      <c r="CV43" s="110" t="s">
        <v>171</v>
      </c>
      <c r="CW43" s="113" t="s">
        <v>172</v>
      </c>
      <c r="CX43" s="112" t="str">
        <f>IF(CS23=0,"",CS23)</f>
        <v/>
      </c>
      <c r="CY43" s="27">
        <f t="shared" si="45"/>
        <v>0</v>
      </c>
      <c r="CZ43" s="95" t="str">
        <f t="shared" si="46"/>
        <v/>
      </c>
      <c r="DA43" s="26"/>
      <c r="DB43" s="22"/>
      <c r="DC43" s="22"/>
      <c r="DD43" s="22"/>
      <c r="DE43" s="22"/>
      <c r="DF43" s="22"/>
      <c r="DG43" s="23"/>
      <c r="DH43" s="22"/>
      <c r="DI43" s="22"/>
      <c r="DJ43" s="22"/>
      <c r="DK43" s="22"/>
      <c r="DL43" s="22"/>
      <c r="DM43" s="22"/>
      <c r="DN43" s="22"/>
      <c r="DO43" s="22"/>
      <c r="DP43" s="22"/>
      <c r="DQ43" s="22"/>
      <c r="DR43" s="22"/>
      <c r="DS43" s="22"/>
      <c r="DT43" s="22"/>
      <c r="DU43" s="22"/>
      <c r="DV43" s="22"/>
      <c r="DW43" s="22"/>
      <c r="DX43" s="22"/>
      <c r="DY43" s="22"/>
    </row>
    <row r="44" spans="1:129" ht="15" customHeight="1" x14ac:dyDescent="0.35">
      <c r="A44" s="22"/>
      <c r="B44" s="388">
        <v>37</v>
      </c>
      <c r="C44" s="392"/>
      <c r="D44" s="391"/>
      <c r="E44" s="392"/>
      <c r="F44" s="392"/>
      <c r="G44" s="392"/>
      <c r="H44" s="393"/>
      <c r="I44" s="394"/>
      <c r="J44" s="392"/>
      <c r="K44" s="392"/>
      <c r="L44" s="393"/>
      <c r="M44" s="392"/>
      <c r="N44" s="392"/>
      <c r="O44" s="393"/>
      <c r="P44" s="392"/>
      <c r="Q44" s="392"/>
      <c r="R44" s="393"/>
      <c r="S44" s="392"/>
      <c r="T44" s="392"/>
      <c r="U44" s="393"/>
      <c r="V44" s="392"/>
      <c r="W44" s="392"/>
      <c r="X44" s="393"/>
      <c r="Y44" s="22"/>
      <c r="Z44">
        <f t="shared" si="2"/>
        <v>0</v>
      </c>
      <c r="AA44">
        <f>IF(E44=FracWEEE!F$27,1,0)</f>
        <v>0</v>
      </c>
      <c r="AB44">
        <f t="shared" si="3"/>
        <v>0</v>
      </c>
      <c r="AC44" s="13">
        <f>_xlfn.XLOOKUP($F44,FracWEEE!$G$5:$G$51,FracWEEE!$H$5:$H$51)</f>
        <v>0</v>
      </c>
      <c r="AD44" s="13">
        <f t="shared" si="4"/>
        <v>0</v>
      </c>
      <c r="AE44" t="str">
        <f t="shared" si="5"/>
        <v/>
      </c>
      <c r="AF44" t="str">
        <f>IF(AE44&lt;&gt;"",_xlfn.XLOOKUP(AE44,FracWEEE!$G$5:$G$51,FracWEEE!$H$5:$H$51),"")</f>
        <v/>
      </c>
      <c r="AG44">
        <f t="shared" si="21"/>
        <v>1</v>
      </c>
      <c r="AH44">
        <f>_xlfn.XLOOKUP(K44,connection,Data!$D$51:$D$63)</f>
        <v>0</v>
      </c>
      <c r="AI44">
        <f t="shared" si="22"/>
        <v>0</v>
      </c>
      <c r="AJ44">
        <f t="shared" si="23"/>
        <v>0</v>
      </c>
      <c r="AK44" t="str">
        <f t="shared" si="6"/>
        <v/>
      </c>
      <c r="AL44" t="str">
        <f>IF(AK44&lt;&gt;"",_xlfn.XLOOKUP(AK44,FracWEEE!$G$5:$G$51,FracWEEE!$H$5:$H$51),"")</f>
        <v/>
      </c>
      <c r="AM44">
        <f t="shared" si="24"/>
        <v>1</v>
      </c>
      <c r="AN44">
        <f>_xlfn.XLOOKUP(N44,connection,Data!$D$51:$D$63)</f>
        <v>0</v>
      </c>
      <c r="AO44">
        <f t="shared" si="25"/>
        <v>0</v>
      </c>
      <c r="AP44">
        <f t="shared" si="26"/>
        <v>0</v>
      </c>
      <c r="AQ44" t="str">
        <f t="shared" si="7"/>
        <v/>
      </c>
      <c r="AR44" t="str">
        <f>IF(AQ44&lt;&gt;"",_xlfn.XLOOKUP(AQ44,FracWEEE!$G$5:$G$51,FracWEEE!$H$5:$H$51),"")</f>
        <v/>
      </c>
      <c r="AS44">
        <f t="shared" si="27"/>
        <v>1</v>
      </c>
      <c r="AT44">
        <f>_xlfn.XLOOKUP(Q44,connection,Data!$D$51:$D$63)</f>
        <v>0</v>
      </c>
      <c r="AU44">
        <f t="shared" si="28"/>
        <v>0</v>
      </c>
      <c r="AV44">
        <f t="shared" si="29"/>
        <v>0</v>
      </c>
      <c r="AW44" t="str">
        <f t="shared" si="9"/>
        <v/>
      </c>
      <c r="AX44" t="str">
        <f>IF(AW44&lt;&gt;"",_xlfn.XLOOKUP(AW44,FracWEEE!$G$5:$G$51,FracWEEE!$H$5:$H$51),"")</f>
        <v/>
      </c>
      <c r="AY44">
        <f t="shared" si="30"/>
        <v>1</v>
      </c>
      <c r="AZ44">
        <f>_xlfn.XLOOKUP(T44,connection,Data!$D$51:$D$63)</f>
        <v>0</v>
      </c>
      <c r="BA44">
        <f t="shared" si="31"/>
        <v>0</v>
      </c>
      <c r="BB44">
        <f t="shared" si="32"/>
        <v>0</v>
      </c>
      <c r="BC44" t="str">
        <f t="shared" si="10"/>
        <v/>
      </c>
      <c r="BD44" t="str">
        <f>IF(BC44&lt;&gt;"",_xlfn.XLOOKUP(BC44,FracWEEE!$G$5:$G$51,FracWEEE!$H$5:$H$51),"")</f>
        <v/>
      </c>
      <c r="BE44">
        <f t="shared" si="33"/>
        <v>1</v>
      </c>
      <c r="BF44">
        <f>_xlfn.XLOOKUP(W44,connection,Data!$D$51:$D$63)</f>
        <v>0</v>
      </c>
      <c r="BG44">
        <f t="shared" si="34"/>
        <v>0</v>
      </c>
      <c r="BH44">
        <f t="shared" si="35"/>
        <v>0</v>
      </c>
      <c r="BJ44" s="16">
        <f>IF(cat=1,_xlfn.XLOOKUP(F44,FracWEEE!G$5:G$51,FracWEEE!P$5:P$51),IF(cat=5,_xlfn.XLOOKUP(F44,FracWEEE!G$5:G$51,FracWEEE!AF$5:AF$51)))</f>
        <v>0</v>
      </c>
      <c r="BK44" s="16">
        <f t="shared" si="36"/>
        <v>1</v>
      </c>
      <c r="BL44" s="16">
        <f>IF(cat=1,_xlfn.XLOOKUP(F44,FRACTIONS!$C$3:$C$51,FRACTIONS!$F$3:$F$51),IF(cat=5,_xlfn.XLOOKUP(F44,FRACTIONS!O$3:O$51,FRACTIONS!R$3:R$51)))</f>
        <v>1</v>
      </c>
      <c r="BM44" s="16">
        <f>IF(AA44=1,_xlfn.XLOOKUP(G44,additive,Data!D$4:D$11,0),0)</f>
        <v>0</v>
      </c>
      <c r="BN44" s="16">
        <f t="shared" si="11"/>
        <v>1</v>
      </c>
      <c r="BO44" s="16">
        <f t="shared" si="42"/>
        <v>0</v>
      </c>
      <c r="BP44" s="16">
        <f t="shared" si="38"/>
        <v>1</v>
      </c>
      <c r="BR44" s="122">
        <f t="shared" si="13"/>
        <v>0</v>
      </c>
      <c r="BS44" s="123">
        <f t="shared" si="14"/>
        <v>0</v>
      </c>
      <c r="BT44" s="123">
        <f t="shared" si="15"/>
        <v>0</v>
      </c>
      <c r="BU44" s="123">
        <f t="shared" si="16"/>
        <v>0</v>
      </c>
      <c r="BW44" s="104">
        <f>ROUND(IF(F44=FracWEEE!G$10,D44*BL44*BP44,"0"),1)</f>
        <v>0</v>
      </c>
      <c r="BX44">
        <f>ROUND(IF(OR(F44=FracWEEE!G$5,F44=FracWEEE!G$8),D44*BL44*BP44,0),1)</f>
        <v>0</v>
      </c>
      <c r="BY44">
        <f>ROUND(IF(OR(F44=FracWEEE!G$6,F44=FracWEEE!G$7),D44*BL44*BP44,0),1)</f>
        <v>0</v>
      </c>
      <c r="BZ44">
        <f>ROUND(IF(E44=FracWEEE!F$27,D44*BL44*BP44,0),1)</f>
        <v>0</v>
      </c>
      <c r="CA44">
        <f>ROUND(IF(OR(F44=FracWEEE!G$11,F44=FracWEEE!G$12,F44=FracWEEE!G$13),D44*BL44*BP44,0),1)</f>
        <v>0</v>
      </c>
      <c r="CB44" s="104">
        <f>ROUND(IF(F44=FracWEEE!G$15,D44*BL44*BP44,"0"),1)</f>
        <v>0</v>
      </c>
      <c r="CC44" s="104">
        <f>ROUND(IF(F44=FracWEEE!G$16,D44*BL44*BP44,"0"),1)</f>
        <v>0</v>
      </c>
      <c r="CD44" s="104">
        <f>ROUND(IF(F44=FracWEEE!G$14,D44*BL44*BP44,"0"),1)</f>
        <v>0</v>
      </c>
      <c r="CE44">
        <f>ROUND(IF(OR(F44=FracWEEE!G$17,F44=FracWEEE!G$18,F44=FracWEEE!G$19),D44*BL44*BP44,0),1)</f>
        <v>0</v>
      </c>
      <c r="CF44">
        <f t="shared" si="17"/>
        <v>0</v>
      </c>
      <c r="CG44" s="82">
        <f t="shared" si="18"/>
        <v>0</v>
      </c>
      <c r="CH44" s="22"/>
      <c r="CI44" s="14">
        <f t="shared" si="19"/>
        <v>0</v>
      </c>
      <c r="CK44">
        <f t="shared" si="20"/>
        <v>0</v>
      </c>
      <c r="CL44">
        <f t="shared" si="39"/>
        <v>0</v>
      </c>
      <c r="CN44">
        <v>0</v>
      </c>
      <c r="CO44">
        <v>0</v>
      </c>
      <c r="CU44" s="21"/>
      <c r="CV44" s="22"/>
      <c r="CW44" s="22"/>
      <c r="CX44" s="22"/>
      <c r="CY44" s="22"/>
      <c r="CZ44" s="22"/>
      <c r="DA44" s="22"/>
      <c r="DB44" s="22"/>
      <c r="DC44" s="22"/>
      <c r="DD44" s="22"/>
      <c r="DE44" s="22"/>
      <c r="DF44" s="22"/>
      <c r="DG44" s="23"/>
      <c r="DH44" s="22"/>
      <c r="DI44" s="22"/>
      <c r="DJ44" s="22"/>
      <c r="DK44" s="22"/>
      <c r="DL44" s="22"/>
      <c r="DM44" s="22"/>
      <c r="DN44" s="22"/>
      <c r="DO44" s="22"/>
      <c r="DP44" s="22"/>
      <c r="DQ44" s="22"/>
      <c r="DR44" s="22"/>
      <c r="DS44" s="22"/>
      <c r="DT44" s="22"/>
      <c r="DU44" s="22"/>
      <c r="DV44" s="22"/>
      <c r="DW44" s="22"/>
      <c r="DX44" s="22"/>
      <c r="DY44" s="22"/>
    </row>
    <row r="45" spans="1:129" x14ac:dyDescent="0.35">
      <c r="A45" s="22"/>
      <c r="B45" s="388">
        <v>38</v>
      </c>
      <c r="C45" s="392"/>
      <c r="D45" s="391"/>
      <c r="E45" s="392"/>
      <c r="F45" s="392"/>
      <c r="G45" s="392"/>
      <c r="H45" s="393"/>
      <c r="I45" s="394"/>
      <c r="J45" s="392"/>
      <c r="K45" s="392"/>
      <c r="L45" s="393"/>
      <c r="M45" s="392"/>
      <c r="N45" s="392"/>
      <c r="O45" s="393"/>
      <c r="P45" s="392"/>
      <c r="Q45" s="392"/>
      <c r="R45" s="393"/>
      <c r="S45" s="392"/>
      <c r="T45" s="392"/>
      <c r="U45" s="393"/>
      <c r="V45" s="392"/>
      <c r="W45" s="392"/>
      <c r="X45" s="393"/>
      <c r="Y45" s="22"/>
      <c r="Z45">
        <f t="shared" si="2"/>
        <v>0</v>
      </c>
      <c r="AA45">
        <f>IF(E45=FracWEEE!F$27,1,0)</f>
        <v>0</v>
      </c>
      <c r="AB45">
        <f t="shared" si="3"/>
        <v>0</v>
      </c>
      <c r="AC45" s="13">
        <f>_xlfn.XLOOKUP($F45,FracWEEE!$G$5:$G$51,FracWEEE!$H$5:$H$51)</f>
        <v>0</v>
      </c>
      <c r="AD45" s="13">
        <f t="shared" si="4"/>
        <v>0</v>
      </c>
      <c r="AE45" t="str">
        <f t="shared" si="5"/>
        <v/>
      </c>
      <c r="AF45" t="str">
        <f>IF(AE45&lt;&gt;"",_xlfn.XLOOKUP(AE45,FracWEEE!$G$5:$G$51,FracWEEE!$H$5:$H$51),"")</f>
        <v/>
      </c>
      <c r="AG45">
        <f t="shared" si="21"/>
        <v>1</v>
      </c>
      <c r="AH45">
        <f>_xlfn.XLOOKUP(K45,connection,Data!$D$51:$D$63)</f>
        <v>0</v>
      </c>
      <c r="AI45">
        <f t="shared" si="22"/>
        <v>0</v>
      </c>
      <c r="AJ45">
        <f t="shared" si="23"/>
        <v>0</v>
      </c>
      <c r="AK45" t="str">
        <f t="shared" si="6"/>
        <v/>
      </c>
      <c r="AL45" t="str">
        <f>IF(AK45&lt;&gt;"",_xlfn.XLOOKUP(AK45,FracWEEE!$G$5:$G$51,FracWEEE!$H$5:$H$51),"")</f>
        <v/>
      </c>
      <c r="AM45">
        <f t="shared" si="24"/>
        <v>1</v>
      </c>
      <c r="AN45">
        <f>_xlfn.XLOOKUP(N45,connection,Data!$D$51:$D$63)</f>
        <v>0</v>
      </c>
      <c r="AO45">
        <f t="shared" si="25"/>
        <v>0</v>
      </c>
      <c r="AP45">
        <f t="shared" si="26"/>
        <v>0</v>
      </c>
      <c r="AQ45" t="str">
        <f t="shared" si="7"/>
        <v/>
      </c>
      <c r="AR45" t="str">
        <f>IF(AQ45&lt;&gt;"",_xlfn.XLOOKUP(AQ45,FracWEEE!$G$5:$G$51,FracWEEE!$H$5:$H$51),"")</f>
        <v/>
      </c>
      <c r="AS45">
        <f t="shared" si="27"/>
        <v>1</v>
      </c>
      <c r="AT45">
        <f>_xlfn.XLOOKUP(Q45,connection,Data!$D$51:$D$63)</f>
        <v>0</v>
      </c>
      <c r="AU45">
        <f t="shared" si="28"/>
        <v>0</v>
      </c>
      <c r="AV45">
        <f t="shared" si="29"/>
        <v>0</v>
      </c>
      <c r="AW45" t="str">
        <f t="shared" si="9"/>
        <v/>
      </c>
      <c r="AX45" t="str">
        <f>IF(AW45&lt;&gt;"",_xlfn.XLOOKUP(AW45,FracWEEE!$G$5:$G$51,FracWEEE!$H$5:$H$51),"")</f>
        <v/>
      </c>
      <c r="AY45">
        <f t="shared" si="30"/>
        <v>1</v>
      </c>
      <c r="AZ45">
        <f>_xlfn.XLOOKUP(T45,connection,Data!$D$51:$D$63)</f>
        <v>0</v>
      </c>
      <c r="BA45">
        <f t="shared" si="31"/>
        <v>0</v>
      </c>
      <c r="BB45">
        <f t="shared" si="32"/>
        <v>0</v>
      </c>
      <c r="BC45" t="str">
        <f t="shared" si="10"/>
        <v/>
      </c>
      <c r="BD45" t="str">
        <f>IF(BC45&lt;&gt;"",_xlfn.XLOOKUP(BC45,FracWEEE!$G$5:$G$51,FracWEEE!$H$5:$H$51),"")</f>
        <v/>
      </c>
      <c r="BE45">
        <f t="shared" si="33"/>
        <v>1</v>
      </c>
      <c r="BF45">
        <f>_xlfn.XLOOKUP(W45,connection,Data!$D$51:$D$63)</f>
        <v>0</v>
      </c>
      <c r="BG45">
        <f t="shared" si="34"/>
        <v>0</v>
      </c>
      <c r="BH45">
        <f t="shared" si="35"/>
        <v>0</v>
      </c>
      <c r="BJ45" s="16">
        <f>IF(cat=1,_xlfn.XLOOKUP(F45,FracWEEE!G$5:G$51,FracWEEE!P$5:P$51),IF(cat=5,_xlfn.XLOOKUP(F45,FracWEEE!G$5:G$51,FracWEEE!AF$5:AF$51)))</f>
        <v>0</v>
      </c>
      <c r="BK45" s="16">
        <f t="shared" si="36"/>
        <v>1</v>
      </c>
      <c r="BL45" s="16">
        <f>IF(cat=1,_xlfn.XLOOKUP(F45,FRACTIONS!$C$3:$C$51,FRACTIONS!$F$3:$F$51),IF(cat=5,_xlfn.XLOOKUP(F45,FRACTIONS!O$3:O$51,FRACTIONS!R$3:R$51)))</f>
        <v>1</v>
      </c>
      <c r="BM45" s="16">
        <f>IF(AA45=1,_xlfn.XLOOKUP(G45,additive,Data!D$4:D$11,0),0)</f>
        <v>0</v>
      </c>
      <c r="BN45" s="16">
        <f t="shared" si="11"/>
        <v>1</v>
      </c>
      <c r="BO45" s="16">
        <f t="shared" si="42"/>
        <v>0</v>
      </c>
      <c r="BP45" s="16">
        <f t="shared" si="38"/>
        <v>1</v>
      </c>
      <c r="BR45" s="122">
        <f t="shared" si="13"/>
        <v>0</v>
      </c>
      <c r="BS45" s="123">
        <f t="shared" si="14"/>
        <v>0</v>
      </c>
      <c r="BT45" s="123">
        <f t="shared" si="15"/>
        <v>0</v>
      </c>
      <c r="BU45" s="123">
        <f t="shared" si="16"/>
        <v>0</v>
      </c>
      <c r="BW45" s="104">
        <f>ROUND(IF(F45=FracWEEE!G$10,D45*BL45*BP45,"0"),1)</f>
        <v>0</v>
      </c>
      <c r="BX45">
        <f>ROUND(IF(OR(F45=FracWEEE!G$5,F45=FracWEEE!G$8),D45*BL45*BP45,0),1)</f>
        <v>0</v>
      </c>
      <c r="BY45">
        <f>ROUND(IF(OR(F45=FracWEEE!G$6,F45=FracWEEE!G$7),D45*BL45*BP45,0),1)</f>
        <v>0</v>
      </c>
      <c r="BZ45">
        <f>ROUND(IF(E45=FracWEEE!F$27,D45*BL45*BP45,0),1)</f>
        <v>0</v>
      </c>
      <c r="CA45">
        <f>ROUND(IF(OR(F45=FracWEEE!G$11,F45=FracWEEE!G$12,F45=FracWEEE!G$13),D45*BL45*BP45,0),1)</f>
        <v>0</v>
      </c>
      <c r="CB45" s="104">
        <f>ROUND(IF(F45=FracWEEE!G$15,D45*BL45*BP45,"0"),1)</f>
        <v>0</v>
      </c>
      <c r="CC45" s="104">
        <f>ROUND(IF(F45=FracWEEE!G$16,D45*BL45*BP45,"0"),1)</f>
        <v>0</v>
      </c>
      <c r="CD45" s="104">
        <f>ROUND(IF(F45=FracWEEE!G$14,D45*BL45*BP45,"0"),1)</f>
        <v>0</v>
      </c>
      <c r="CE45">
        <f>ROUND(IF(OR(F45=FracWEEE!G$17,F45=FracWEEE!G$18,F45=FracWEEE!G$19),D45*BL45*BP45,0),1)</f>
        <v>0</v>
      </c>
      <c r="CF45">
        <f t="shared" si="17"/>
        <v>0</v>
      </c>
      <c r="CG45" s="82">
        <f t="shared" si="18"/>
        <v>0</v>
      </c>
      <c r="CH45" s="22"/>
      <c r="CI45" s="14">
        <f t="shared" si="19"/>
        <v>0</v>
      </c>
      <c r="CK45">
        <f t="shared" si="20"/>
        <v>0</v>
      </c>
      <c r="CL45">
        <f t="shared" si="39"/>
        <v>0</v>
      </c>
      <c r="CN45">
        <v>0</v>
      </c>
      <c r="CO45">
        <v>0</v>
      </c>
      <c r="CU45" s="28"/>
      <c r="CV45" s="29"/>
      <c r="CW45" s="29"/>
      <c r="CX45" s="29"/>
      <c r="CY45" s="29"/>
      <c r="CZ45" s="29"/>
      <c r="DA45" s="29"/>
      <c r="DB45" s="29"/>
      <c r="DC45" s="29"/>
      <c r="DD45" s="29"/>
      <c r="DE45" s="29"/>
      <c r="DF45" s="29"/>
      <c r="DG45" s="30"/>
      <c r="DH45" s="22"/>
      <c r="DI45" s="22"/>
      <c r="DJ45" s="22"/>
      <c r="DK45" s="22"/>
      <c r="DL45" s="22"/>
      <c r="DM45" s="22"/>
      <c r="DN45" s="22"/>
      <c r="DO45" s="22"/>
      <c r="DP45" s="22"/>
      <c r="DQ45" s="22"/>
      <c r="DR45" s="22"/>
      <c r="DS45" s="22"/>
      <c r="DT45" s="22"/>
      <c r="DU45" s="22"/>
      <c r="DV45" s="22"/>
      <c r="DW45" s="22"/>
      <c r="DX45" s="22"/>
      <c r="DY45" s="22"/>
    </row>
    <row r="46" spans="1:129" x14ac:dyDescent="0.35">
      <c r="A46" s="22"/>
      <c r="B46" s="388">
        <v>39</v>
      </c>
      <c r="C46" s="392"/>
      <c r="D46" s="391"/>
      <c r="E46" s="392"/>
      <c r="F46" s="392"/>
      <c r="G46" s="392"/>
      <c r="H46" s="393"/>
      <c r="I46" s="394"/>
      <c r="J46" s="392"/>
      <c r="K46" s="392"/>
      <c r="L46" s="393"/>
      <c r="M46" s="392"/>
      <c r="N46" s="392"/>
      <c r="O46" s="393"/>
      <c r="P46" s="392"/>
      <c r="Q46" s="392"/>
      <c r="R46" s="393"/>
      <c r="S46" s="392"/>
      <c r="T46" s="392"/>
      <c r="U46" s="393"/>
      <c r="V46" s="392"/>
      <c r="W46" s="392"/>
      <c r="X46" s="393"/>
      <c r="Y46" s="22"/>
      <c r="Z46">
        <f t="shared" si="2"/>
        <v>0</v>
      </c>
      <c r="AA46">
        <f>IF(E46=FracWEEE!F$27,1,0)</f>
        <v>0</v>
      </c>
      <c r="AB46">
        <f t="shared" si="3"/>
        <v>0</v>
      </c>
      <c r="AC46" s="13">
        <f>_xlfn.XLOOKUP($F46,FracWEEE!$G$5:$G$51,FracWEEE!$H$5:$H$51)</f>
        <v>0</v>
      </c>
      <c r="AD46" s="13">
        <f t="shared" si="4"/>
        <v>0</v>
      </c>
      <c r="AE46" t="str">
        <f t="shared" si="5"/>
        <v/>
      </c>
      <c r="AF46" t="str">
        <f>IF(AE46&lt;&gt;"",_xlfn.XLOOKUP(AE46,FracWEEE!$G$5:$G$51,FracWEEE!$H$5:$H$51),"")</f>
        <v/>
      </c>
      <c r="AG46">
        <f t="shared" si="21"/>
        <v>1</v>
      </c>
      <c r="AH46">
        <f>_xlfn.XLOOKUP(K46,connection,Data!$D$51:$D$63)</f>
        <v>0</v>
      </c>
      <c r="AI46">
        <f t="shared" si="22"/>
        <v>0</v>
      </c>
      <c r="AJ46">
        <f t="shared" si="23"/>
        <v>0</v>
      </c>
      <c r="AK46" t="str">
        <f t="shared" si="6"/>
        <v/>
      </c>
      <c r="AL46" t="str">
        <f>IF(AK46&lt;&gt;"",_xlfn.XLOOKUP(AK46,FracWEEE!$G$5:$G$51,FracWEEE!$H$5:$H$51),"")</f>
        <v/>
      </c>
      <c r="AM46">
        <f t="shared" si="24"/>
        <v>1</v>
      </c>
      <c r="AN46">
        <f>_xlfn.XLOOKUP(N46,connection,Data!$D$51:$D$63)</f>
        <v>0</v>
      </c>
      <c r="AO46">
        <f t="shared" si="25"/>
        <v>0</v>
      </c>
      <c r="AP46">
        <f t="shared" si="26"/>
        <v>0</v>
      </c>
      <c r="AQ46" t="str">
        <f t="shared" si="7"/>
        <v/>
      </c>
      <c r="AR46" t="str">
        <f>IF(AQ46&lt;&gt;"",_xlfn.XLOOKUP(AQ46,FracWEEE!$G$5:$G$51,FracWEEE!$H$5:$H$51),"")</f>
        <v/>
      </c>
      <c r="AS46">
        <f t="shared" si="27"/>
        <v>1</v>
      </c>
      <c r="AT46">
        <f>_xlfn.XLOOKUP(Q46,connection,Data!$D$51:$D$63)</f>
        <v>0</v>
      </c>
      <c r="AU46">
        <f t="shared" si="28"/>
        <v>0</v>
      </c>
      <c r="AV46">
        <f t="shared" si="29"/>
        <v>0</v>
      </c>
      <c r="AW46" t="str">
        <f t="shared" si="9"/>
        <v/>
      </c>
      <c r="AX46" t="str">
        <f>IF(AW46&lt;&gt;"",_xlfn.XLOOKUP(AW46,FracWEEE!$G$5:$G$51,FracWEEE!$H$5:$H$51),"")</f>
        <v/>
      </c>
      <c r="AY46">
        <f t="shared" si="30"/>
        <v>1</v>
      </c>
      <c r="AZ46">
        <f>_xlfn.XLOOKUP(T46,connection,Data!$D$51:$D$63)</f>
        <v>0</v>
      </c>
      <c r="BA46">
        <f t="shared" si="31"/>
        <v>0</v>
      </c>
      <c r="BB46">
        <f t="shared" si="32"/>
        <v>0</v>
      </c>
      <c r="BC46" t="str">
        <f t="shared" si="10"/>
        <v/>
      </c>
      <c r="BD46" t="str">
        <f>IF(BC46&lt;&gt;"",_xlfn.XLOOKUP(BC46,FracWEEE!$G$5:$G$51,FracWEEE!$H$5:$H$51),"")</f>
        <v/>
      </c>
      <c r="BE46">
        <f t="shared" si="33"/>
        <v>1</v>
      </c>
      <c r="BF46">
        <f>_xlfn.XLOOKUP(W46,connection,Data!$D$51:$D$63)</f>
        <v>0</v>
      </c>
      <c r="BG46">
        <f t="shared" si="34"/>
        <v>0</v>
      </c>
      <c r="BH46">
        <f t="shared" si="35"/>
        <v>0</v>
      </c>
      <c r="BJ46" s="16">
        <f>IF(cat=1,_xlfn.XLOOKUP(F46,FracWEEE!G$5:G$51,FracWEEE!P$5:P$51),IF(cat=5,_xlfn.XLOOKUP(F46,FracWEEE!G$5:G$51,FracWEEE!AF$5:AF$51)))</f>
        <v>0</v>
      </c>
      <c r="BK46" s="16">
        <f t="shared" si="36"/>
        <v>1</v>
      </c>
      <c r="BL46" s="16">
        <f>IF(cat=1,_xlfn.XLOOKUP(F46,FRACTIONS!$C$3:$C$51,FRACTIONS!$F$3:$F$51),IF(cat=5,_xlfn.XLOOKUP(F46,FRACTIONS!O$3:O$51,FRACTIONS!R$3:R$51)))</f>
        <v>1</v>
      </c>
      <c r="BM46" s="16">
        <f>IF(AA46=1,_xlfn.XLOOKUP(G46,additive,Data!D$4:D$11,0),0)</f>
        <v>0</v>
      </c>
      <c r="BN46" s="16">
        <f t="shared" si="11"/>
        <v>1</v>
      </c>
      <c r="BO46" s="16">
        <f t="shared" si="42"/>
        <v>0</v>
      </c>
      <c r="BP46" s="16">
        <f t="shared" si="38"/>
        <v>1</v>
      </c>
      <c r="BR46" s="122">
        <f t="shared" si="13"/>
        <v>0</v>
      </c>
      <c r="BS46" s="123">
        <f t="shared" si="14"/>
        <v>0</v>
      </c>
      <c r="BT46" s="123">
        <f t="shared" si="15"/>
        <v>0</v>
      </c>
      <c r="BU46" s="123">
        <f t="shared" si="16"/>
        <v>0</v>
      </c>
      <c r="BW46" s="104">
        <f>ROUND(IF(F46=FracWEEE!G$10,D46*BL46*BP46,"0"),1)</f>
        <v>0</v>
      </c>
      <c r="BX46">
        <f>ROUND(IF(OR(F46=FracWEEE!G$5,F46=FracWEEE!G$8),D46*BL46*BP46,0),1)</f>
        <v>0</v>
      </c>
      <c r="BY46">
        <f>ROUND(IF(OR(F46=FracWEEE!G$6,F46=FracWEEE!G$7),D46*BL46*BP46,0),1)</f>
        <v>0</v>
      </c>
      <c r="BZ46">
        <f>ROUND(IF(E46=FracWEEE!F$27,D46*BL46*BP46,0),1)</f>
        <v>0</v>
      </c>
      <c r="CA46">
        <f>ROUND(IF(OR(F46=FracWEEE!G$11,F46=FracWEEE!G$12,F46=FracWEEE!G$13),D46*BL46*BP46,0),1)</f>
        <v>0</v>
      </c>
      <c r="CB46" s="104">
        <f>ROUND(IF(F46=FracWEEE!G$15,D46*BL46*BP46,"0"),1)</f>
        <v>0</v>
      </c>
      <c r="CC46" s="104">
        <f>ROUND(IF(F46=FracWEEE!G$16,D46*BL46*BP46,"0"),1)</f>
        <v>0</v>
      </c>
      <c r="CD46" s="104">
        <f>ROUND(IF(F46=FracWEEE!G$14,D46*BL46*BP46,"0"),1)</f>
        <v>0</v>
      </c>
      <c r="CE46">
        <f>ROUND(IF(OR(F46=FracWEEE!G$17,F46=FracWEEE!G$18,F46=FracWEEE!G$19),D46*BL46*BP46,0),1)</f>
        <v>0</v>
      </c>
      <c r="CF46">
        <f t="shared" si="17"/>
        <v>0</v>
      </c>
      <c r="CG46" s="82">
        <f t="shared" si="18"/>
        <v>0</v>
      </c>
      <c r="CH46" s="22"/>
      <c r="CI46" s="22">
        <f t="shared" si="19"/>
        <v>0</v>
      </c>
      <c r="CJ46" s="22"/>
      <c r="CK46" s="22">
        <f t="shared" si="20"/>
        <v>0</v>
      </c>
      <c r="CL46" s="22">
        <f t="shared" si="39"/>
        <v>0</v>
      </c>
      <c r="CM46" s="22"/>
      <c r="CN46" s="22">
        <v>0</v>
      </c>
      <c r="CO46" s="22">
        <v>0</v>
      </c>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row>
    <row r="47" spans="1:129" x14ac:dyDescent="0.35">
      <c r="A47" s="22"/>
      <c r="B47" s="388">
        <v>40</v>
      </c>
      <c r="C47" s="392"/>
      <c r="D47" s="391"/>
      <c r="E47" s="392"/>
      <c r="F47" s="392"/>
      <c r="G47" s="392"/>
      <c r="H47" s="393"/>
      <c r="I47" s="394"/>
      <c r="J47" s="392"/>
      <c r="K47" s="392"/>
      <c r="L47" s="393"/>
      <c r="M47" s="392"/>
      <c r="N47" s="392"/>
      <c r="O47" s="393"/>
      <c r="P47" s="392"/>
      <c r="Q47" s="392"/>
      <c r="R47" s="393"/>
      <c r="S47" s="392"/>
      <c r="T47" s="392"/>
      <c r="U47" s="393"/>
      <c r="V47" s="392"/>
      <c r="W47" s="392"/>
      <c r="X47" s="393"/>
      <c r="Y47" s="22"/>
      <c r="Z47">
        <f t="shared" si="2"/>
        <v>0</v>
      </c>
      <c r="AA47">
        <f>IF(E47=FracWEEE!F$27,1,0)</f>
        <v>0</v>
      </c>
      <c r="AB47">
        <f t="shared" si="3"/>
        <v>0</v>
      </c>
      <c r="AC47" s="13">
        <f>_xlfn.XLOOKUP($F47,FracWEEE!$G$5:$G$51,FracWEEE!$H$5:$H$51)</f>
        <v>0</v>
      </c>
      <c r="AD47" s="13">
        <f t="shared" si="4"/>
        <v>0</v>
      </c>
      <c r="AE47" t="str">
        <f t="shared" si="5"/>
        <v/>
      </c>
      <c r="AF47" t="str">
        <f>IF(AE47&lt;&gt;"",_xlfn.XLOOKUP(AE47,FracWEEE!$G$5:$G$51,FracWEEE!$H$5:$H$51),"")</f>
        <v/>
      </c>
      <c r="AG47">
        <f t="shared" si="21"/>
        <v>1</v>
      </c>
      <c r="AH47">
        <f>_xlfn.XLOOKUP(K47,connection,Data!$D$51:$D$63)</f>
        <v>0</v>
      </c>
      <c r="AI47">
        <f t="shared" si="22"/>
        <v>0</v>
      </c>
      <c r="AJ47">
        <f t="shared" si="23"/>
        <v>0</v>
      </c>
      <c r="AK47" t="str">
        <f t="shared" si="6"/>
        <v/>
      </c>
      <c r="AL47" t="str">
        <f>IF(AK47&lt;&gt;"",_xlfn.XLOOKUP(AK47,FracWEEE!$G$5:$G$51,FracWEEE!$H$5:$H$51),"")</f>
        <v/>
      </c>
      <c r="AM47">
        <f t="shared" si="24"/>
        <v>1</v>
      </c>
      <c r="AN47">
        <f>_xlfn.XLOOKUP(N47,connection,Data!$D$51:$D$63)</f>
        <v>0</v>
      </c>
      <c r="AO47">
        <f t="shared" si="25"/>
        <v>0</v>
      </c>
      <c r="AP47">
        <f t="shared" si="26"/>
        <v>0</v>
      </c>
      <c r="AQ47" t="str">
        <f t="shared" si="7"/>
        <v/>
      </c>
      <c r="AR47" t="str">
        <f>IF(AQ47&lt;&gt;"",_xlfn.XLOOKUP(AQ47,FracWEEE!$G$5:$G$51,FracWEEE!$H$5:$H$51),"")</f>
        <v/>
      </c>
      <c r="AS47">
        <f t="shared" si="27"/>
        <v>1</v>
      </c>
      <c r="AT47">
        <f>_xlfn.XLOOKUP(Q47,connection,Data!$D$51:$D$63)</f>
        <v>0</v>
      </c>
      <c r="AU47">
        <f t="shared" si="28"/>
        <v>0</v>
      </c>
      <c r="AV47">
        <f t="shared" si="29"/>
        <v>0</v>
      </c>
      <c r="AW47" t="str">
        <f t="shared" si="9"/>
        <v/>
      </c>
      <c r="AX47" t="str">
        <f>IF(AW47&lt;&gt;"",_xlfn.XLOOKUP(AW47,FracWEEE!$G$5:$G$51,FracWEEE!$H$5:$H$51),"")</f>
        <v/>
      </c>
      <c r="AY47">
        <f t="shared" si="30"/>
        <v>1</v>
      </c>
      <c r="AZ47">
        <f>_xlfn.XLOOKUP(T47,connection,Data!$D$51:$D$63)</f>
        <v>0</v>
      </c>
      <c r="BA47">
        <f t="shared" si="31"/>
        <v>0</v>
      </c>
      <c r="BB47">
        <f t="shared" si="32"/>
        <v>0</v>
      </c>
      <c r="BC47" t="str">
        <f t="shared" si="10"/>
        <v/>
      </c>
      <c r="BD47" t="str">
        <f>IF(BC47&lt;&gt;"",_xlfn.XLOOKUP(BC47,FracWEEE!$G$5:$G$51,FracWEEE!$H$5:$H$51),"")</f>
        <v/>
      </c>
      <c r="BE47">
        <f t="shared" si="33"/>
        <v>1</v>
      </c>
      <c r="BF47">
        <f>_xlfn.XLOOKUP(W47,connection,Data!$D$51:$D$63)</f>
        <v>0</v>
      </c>
      <c r="BG47">
        <f t="shared" si="34"/>
        <v>0</v>
      </c>
      <c r="BH47">
        <f t="shared" si="35"/>
        <v>0</v>
      </c>
      <c r="BJ47" s="16">
        <f>IF(cat=1,_xlfn.XLOOKUP(F47,FracWEEE!G$5:G$51,FracWEEE!P$5:P$51),IF(cat=5,_xlfn.XLOOKUP(F47,FracWEEE!G$5:G$51,FracWEEE!AF$5:AF$51)))</f>
        <v>0</v>
      </c>
      <c r="BK47" s="16">
        <f t="shared" si="36"/>
        <v>1</v>
      </c>
      <c r="BL47" s="16">
        <f>IF(cat=1,_xlfn.XLOOKUP(F47,FRACTIONS!$C$3:$C$51,FRACTIONS!$F$3:$F$51),IF(cat=5,_xlfn.XLOOKUP(F47,FRACTIONS!O$3:O$51,FRACTIONS!R$3:R$51)))</f>
        <v>1</v>
      </c>
      <c r="BM47" s="16">
        <f>IF(AA47=1,_xlfn.XLOOKUP(G47,additive,Data!D$4:D$11,0),0)</f>
        <v>0</v>
      </c>
      <c r="BN47" s="16">
        <f t="shared" si="11"/>
        <v>1</v>
      </c>
      <c r="BO47" s="16">
        <f t="shared" si="42"/>
        <v>0</v>
      </c>
      <c r="BP47" s="16">
        <f t="shared" si="38"/>
        <v>1</v>
      </c>
      <c r="BR47" s="122">
        <f t="shared" si="13"/>
        <v>0</v>
      </c>
      <c r="BS47" s="123">
        <f t="shared" si="14"/>
        <v>0</v>
      </c>
      <c r="BT47" s="123">
        <f t="shared" si="15"/>
        <v>0</v>
      </c>
      <c r="BU47" s="123">
        <f t="shared" si="16"/>
        <v>0</v>
      </c>
      <c r="BW47" s="104">
        <f>ROUND(IF(F47=FracWEEE!G$10,D47*BL47*BP47,"0"),1)</f>
        <v>0</v>
      </c>
      <c r="BX47">
        <f>ROUND(IF(OR(F47=FracWEEE!G$5,F47=FracWEEE!G$8),D47*BL47*BP47,0),1)</f>
        <v>0</v>
      </c>
      <c r="BY47">
        <f>ROUND(IF(OR(F47=FracWEEE!G$6,F47=FracWEEE!G$7),D47*BL47*BP47,0),1)</f>
        <v>0</v>
      </c>
      <c r="BZ47">
        <f>ROUND(IF(E47=FracWEEE!F$27,D47*BL47*BP47,0),1)</f>
        <v>0</v>
      </c>
      <c r="CA47">
        <f>ROUND(IF(OR(F47=FracWEEE!G$11,F47=FracWEEE!G$12,F47=FracWEEE!G$13),D47*BL47*BP47,0),1)</f>
        <v>0</v>
      </c>
      <c r="CB47" s="104">
        <f>ROUND(IF(F47=FracWEEE!G$15,D47*BL47*BP47,"0"),1)</f>
        <v>0</v>
      </c>
      <c r="CC47" s="104">
        <f>ROUND(IF(F47=FracWEEE!G$16,D47*BL47*BP47,"0"),1)</f>
        <v>0</v>
      </c>
      <c r="CD47" s="104">
        <f>ROUND(IF(F47=FracWEEE!G$14,D47*BL47*BP47,"0"),1)</f>
        <v>0</v>
      </c>
      <c r="CE47">
        <f>ROUND(IF(OR(F47=FracWEEE!G$17,F47=FracWEEE!G$18,F47=FracWEEE!G$19),D47*BL47*BP47,0),1)</f>
        <v>0</v>
      </c>
      <c r="CF47">
        <f t="shared" si="17"/>
        <v>0</v>
      </c>
      <c r="CG47" s="82">
        <f t="shared" si="18"/>
        <v>0</v>
      </c>
      <c r="CH47" s="22"/>
      <c r="CI47" s="22">
        <f t="shared" si="19"/>
        <v>0</v>
      </c>
      <c r="CJ47" s="22"/>
      <c r="CK47" s="22">
        <f t="shared" si="20"/>
        <v>0</v>
      </c>
      <c r="CL47" s="22">
        <f t="shared" si="39"/>
        <v>0</v>
      </c>
      <c r="CM47" s="22"/>
      <c r="CN47" s="22">
        <v>0</v>
      </c>
      <c r="CO47" s="22">
        <v>0</v>
      </c>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row>
    <row r="48" spans="1:129" x14ac:dyDescent="0.35">
      <c r="A48" s="22"/>
      <c r="B48" s="388">
        <v>41</v>
      </c>
      <c r="C48" s="392"/>
      <c r="D48" s="391"/>
      <c r="E48" s="392"/>
      <c r="F48" s="392"/>
      <c r="G48" s="392"/>
      <c r="H48" s="393"/>
      <c r="I48" s="394"/>
      <c r="J48" s="392"/>
      <c r="K48" s="392"/>
      <c r="L48" s="393"/>
      <c r="M48" s="392"/>
      <c r="N48" s="392"/>
      <c r="O48" s="393"/>
      <c r="P48" s="392"/>
      <c r="Q48" s="392"/>
      <c r="R48" s="393"/>
      <c r="S48" s="392"/>
      <c r="T48" s="392"/>
      <c r="U48" s="393"/>
      <c r="V48" s="392"/>
      <c r="W48" s="392"/>
      <c r="X48" s="393"/>
      <c r="Y48" s="22"/>
      <c r="Z48">
        <f t="shared" si="2"/>
        <v>0</v>
      </c>
      <c r="AA48">
        <f>IF(E48=FracWEEE!F$27,1,0)</f>
        <v>0</v>
      </c>
      <c r="AB48">
        <f t="shared" si="3"/>
        <v>0</v>
      </c>
      <c r="AC48" s="13">
        <f>_xlfn.XLOOKUP($F48,FracWEEE!$G$5:$G$51,FracWEEE!$H$5:$H$51)</f>
        <v>0</v>
      </c>
      <c r="AD48" s="13">
        <f t="shared" si="4"/>
        <v>0</v>
      </c>
      <c r="AE48" t="str">
        <f t="shared" si="5"/>
        <v/>
      </c>
      <c r="AF48" t="str">
        <f>IF(AE48&lt;&gt;"",_xlfn.XLOOKUP(AE48,FracWEEE!$G$5:$G$51,FracWEEE!$H$5:$H$51),"")</f>
        <v/>
      </c>
      <c r="AG48">
        <f t="shared" si="21"/>
        <v>1</v>
      </c>
      <c r="AH48">
        <f>_xlfn.XLOOKUP(K48,connection,Data!$D$51:$D$63)</f>
        <v>0</v>
      </c>
      <c r="AI48">
        <f t="shared" si="22"/>
        <v>0</v>
      </c>
      <c r="AJ48">
        <f t="shared" si="23"/>
        <v>0</v>
      </c>
      <c r="AK48" t="str">
        <f t="shared" si="6"/>
        <v/>
      </c>
      <c r="AL48" t="str">
        <f>IF(AK48&lt;&gt;"",_xlfn.XLOOKUP(AK48,FracWEEE!$G$5:$G$51,FracWEEE!$H$5:$H$51),"")</f>
        <v/>
      </c>
      <c r="AM48">
        <f t="shared" si="24"/>
        <v>1</v>
      </c>
      <c r="AN48">
        <f>_xlfn.XLOOKUP(N48,connection,Data!$D$51:$D$63)</f>
        <v>0</v>
      </c>
      <c r="AO48">
        <f t="shared" si="25"/>
        <v>0</v>
      </c>
      <c r="AP48">
        <f t="shared" si="26"/>
        <v>0</v>
      </c>
      <c r="AQ48" t="str">
        <f t="shared" si="7"/>
        <v/>
      </c>
      <c r="AR48" t="str">
        <f>IF(AQ48&lt;&gt;"",_xlfn.XLOOKUP(AQ48,FracWEEE!$G$5:$G$51,FracWEEE!$H$5:$H$51),"")</f>
        <v/>
      </c>
      <c r="AS48">
        <f t="shared" si="27"/>
        <v>1</v>
      </c>
      <c r="AT48">
        <f>_xlfn.XLOOKUP(Q48,connection,Data!$D$51:$D$63)</f>
        <v>0</v>
      </c>
      <c r="AU48">
        <f t="shared" si="28"/>
        <v>0</v>
      </c>
      <c r="AV48">
        <f t="shared" si="29"/>
        <v>0</v>
      </c>
      <c r="AW48" t="str">
        <f t="shared" si="9"/>
        <v/>
      </c>
      <c r="AX48" t="str">
        <f>IF(AW48&lt;&gt;"",_xlfn.XLOOKUP(AW48,FracWEEE!$G$5:$G$51,FracWEEE!$H$5:$H$51),"")</f>
        <v/>
      </c>
      <c r="AY48">
        <f t="shared" si="30"/>
        <v>1</v>
      </c>
      <c r="AZ48">
        <f>_xlfn.XLOOKUP(T48,connection,Data!$D$51:$D$63)</f>
        <v>0</v>
      </c>
      <c r="BA48">
        <f t="shared" si="31"/>
        <v>0</v>
      </c>
      <c r="BB48">
        <f t="shared" si="32"/>
        <v>0</v>
      </c>
      <c r="BC48" t="str">
        <f t="shared" si="10"/>
        <v/>
      </c>
      <c r="BD48" t="str">
        <f>IF(BC48&lt;&gt;"",_xlfn.XLOOKUP(BC48,FracWEEE!$G$5:$G$51,FracWEEE!$H$5:$H$51),"")</f>
        <v/>
      </c>
      <c r="BE48">
        <f t="shared" si="33"/>
        <v>1</v>
      </c>
      <c r="BF48">
        <f>_xlfn.XLOOKUP(W48,connection,Data!$D$51:$D$63)</f>
        <v>0</v>
      </c>
      <c r="BG48">
        <f t="shared" si="34"/>
        <v>0</v>
      </c>
      <c r="BH48">
        <f t="shared" si="35"/>
        <v>0</v>
      </c>
      <c r="BJ48" s="16">
        <f>IF(cat=1,_xlfn.XLOOKUP(F48,FracWEEE!G$5:G$51,FracWEEE!P$5:P$51),IF(cat=5,_xlfn.XLOOKUP(F48,FracWEEE!G$5:G$51,FracWEEE!AF$5:AF$51)))</f>
        <v>0</v>
      </c>
      <c r="BK48" s="16">
        <f t="shared" si="36"/>
        <v>1</v>
      </c>
      <c r="BL48" s="16">
        <f>IF(cat=1,_xlfn.XLOOKUP(F48,FRACTIONS!$C$3:$C$51,FRACTIONS!$F$3:$F$51),IF(cat=5,_xlfn.XLOOKUP(F48,FRACTIONS!O$3:O$51,FRACTIONS!R$3:R$51)))</f>
        <v>1</v>
      </c>
      <c r="BM48" s="16">
        <f>IF(AA48=1,_xlfn.XLOOKUP(G48,additive,Data!D$4:D$11,0),0)</f>
        <v>0</v>
      </c>
      <c r="BN48" s="16">
        <f t="shared" si="11"/>
        <v>1</v>
      </c>
      <c r="BO48" s="16">
        <f t="shared" si="42"/>
        <v>0</v>
      </c>
      <c r="BP48" s="16">
        <f t="shared" si="38"/>
        <v>1</v>
      </c>
      <c r="BR48" s="122">
        <f t="shared" si="13"/>
        <v>0</v>
      </c>
      <c r="BS48" s="123">
        <f t="shared" si="14"/>
        <v>0</v>
      </c>
      <c r="BT48" s="123">
        <f t="shared" si="15"/>
        <v>0</v>
      </c>
      <c r="BU48" s="123">
        <f t="shared" si="16"/>
        <v>0</v>
      </c>
      <c r="BW48" s="104">
        <f>ROUND(IF(F48=FracWEEE!G$10,D48*BL48*BP48,"0"),1)</f>
        <v>0</v>
      </c>
      <c r="BX48">
        <f>ROUND(IF(OR(F48=FracWEEE!G$5,F48=FracWEEE!G$8),D48*BL48*BP48,0),1)</f>
        <v>0</v>
      </c>
      <c r="BY48">
        <f>ROUND(IF(OR(F48=FracWEEE!G$6,F48=FracWEEE!G$7),D48*BL48*BP48,0),1)</f>
        <v>0</v>
      </c>
      <c r="BZ48">
        <f>ROUND(IF(E48=FracWEEE!F$27,D48*BL48*BP48,0),1)</f>
        <v>0</v>
      </c>
      <c r="CA48">
        <f>ROUND(IF(OR(F48=FracWEEE!G$11,F48=FracWEEE!G$12,F48=FracWEEE!G$13),D48*BL48*BP48,0),1)</f>
        <v>0</v>
      </c>
      <c r="CB48" s="104">
        <f>ROUND(IF(F48=FracWEEE!G$15,D48*BL48*BP48,"0"),1)</f>
        <v>0</v>
      </c>
      <c r="CC48" s="104">
        <f>ROUND(IF(F48=FracWEEE!G$16,D48*BL48*BP48,"0"),1)</f>
        <v>0</v>
      </c>
      <c r="CD48" s="104">
        <f>ROUND(IF(F48=FracWEEE!G$14,D48*BL48*BP48,"0"),1)</f>
        <v>0</v>
      </c>
      <c r="CE48">
        <f>ROUND(IF(OR(F48=FracWEEE!G$17,F48=FracWEEE!G$18,F48=FracWEEE!G$19),D48*BL48*BP48,0),1)</f>
        <v>0</v>
      </c>
      <c r="CF48">
        <f t="shared" si="17"/>
        <v>0</v>
      </c>
      <c r="CG48" s="82">
        <f t="shared" si="18"/>
        <v>0</v>
      </c>
      <c r="CH48" s="22"/>
      <c r="CI48" s="22">
        <f t="shared" si="19"/>
        <v>0</v>
      </c>
      <c r="CJ48" s="22"/>
      <c r="CK48" s="22">
        <f t="shared" si="20"/>
        <v>0</v>
      </c>
      <c r="CL48" s="22">
        <f t="shared" si="39"/>
        <v>0</v>
      </c>
      <c r="CM48" s="22"/>
      <c r="CN48" s="22">
        <v>0</v>
      </c>
      <c r="CO48" s="22">
        <v>0</v>
      </c>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row>
    <row r="49" spans="1:129" x14ac:dyDescent="0.35">
      <c r="A49" s="22"/>
      <c r="B49" s="388">
        <v>42</v>
      </c>
      <c r="C49" s="392"/>
      <c r="D49" s="391"/>
      <c r="E49" s="392"/>
      <c r="F49" s="392"/>
      <c r="G49" s="392"/>
      <c r="H49" s="393"/>
      <c r="I49" s="394"/>
      <c r="J49" s="392"/>
      <c r="K49" s="392"/>
      <c r="L49" s="393"/>
      <c r="M49" s="392"/>
      <c r="N49" s="392"/>
      <c r="O49" s="393"/>
      <c r="P49" s="392"/>
      <c r="Q49" s="392"/>
      <c r="R49" s="393"/>
      <c r="S49" s="392"/>
      <c r="T49" s="392"/>
      <c r="U49" s="393"/>
      <c r="V49" s="392"/>
      <c r="W49" s="392"/>
      <c r="X49" s="393"/>
      <c r="Y49" s="22"/>
      <c r="Z49">
        <f t="shared" si="2"/>
        <v>0</v>
      </c>
      <c r="AA49">
        <f>IF(E49=FracWEEE!F$27,1,0)</f>
        <v>0</v>
      </c>
      <c r="AB49">
        <f t="shared" si="3"/>
        <v>0</v>
      </c>
      <c r="AC49" s="13">
        <f>_xlfn.XLOOKUP($F49,FracWEEE!$G$5:$G$51,FracWEEE!$H$5:$H$51)</f>
        <v>0</v>
      </c>
      <c r="AD49" s="13">
        <f t="shared" si="4"/>
        <v>0</v>
      </c>
      <c r="AE49" t="str">
        <f t="shared" si="5"/>
        <v/>
      </c>
      <c r="AF49" t="str">
        <f>IF(AE49&lt;&gt;"",_xlfn.XLOOKUP(AE49,FracWEEE!$G$5:$G$51,FracWEEE!$H$5:$H$51),"")</f>
        <v/>
      </c>
      <c r="AG49">
        <f t="shared" si="21"/>
        <v>1</v>
      </c>
      <c r="AH49">
        <f>_xlfn.XLOOKUP(K49,connection,Data!$D$51:$D$63)</f>
        <v>0</v>
      </c>
      <c r="AI49">
        <f t="shared" si="22"/>
        <v>0</v>
      </c>
      <c r="AJ49">
        <f t="shared" si="23"/>
        <v>0</v>
      </c>
      <c r="AK49" t="str">
        <f t="shared" si="6"/>
        <v/>
      </c>
      <c r="AL49" t="str">
        <f>IF(AK49&lt;&gt;"",_xlfn.XLOOKUP(AK49,FracWEEE!$G$5:$G$51,FracWEEE!$H$5:$H$51),"")</f>
        <v/>
      </c>
      <c r="AM49">
        <f t="shared" si="24"/>
        <v>1</v>
      </c>
      <c r="AN49">
        <f>_xlfn.XLOOKUP(N49,connection,Data!$D$51:$D$63)</f>
        <v>0</v>
      </c>
      <c r="AO49">
        <f t="shared" si="25"/>
        <v>0</v>
      </c>
      <c r="AP49">
        <f t="shared" si="26"/>
        <v>0</v>
      </c>
      <c r="AQ49" t="str">
        <f t="shared" si="7"/>
        <v/>
      </c>
      <c r="AR49" t="str">
        <f>IF(AQ49&lt;&gt;"",_xlfn.XLOOKUP(AQ49,FracWEEE!$G$5:$G$51,FracWEEE!$H$5:$H$51),"")</f>
        <v/>
      </c>
      <c r="AS49">
        <f t="shared" si="27"/>
        <v>1</v>
      </c>
      <c r="AT49">
        <f>_xlfn.XLOOKUP(Q49,connection,Data!$D$51:$D$63)</f>
        <v>0</v>
      </c>
      <c r="AU49">
        <f t="shared" si="28"/>
        <v>0</v>
      </c>
      <c r="AV49">
        <f t="shared" si="29"/>
        <v>0</v>
      </c>
      <c r="AW49" t="str">
        <f t="shared" si="9"/>
        <v/>
      </c>
      <c r="AX49" t="str">
        <f>IF(AW49&lt;&gt;"",_xlfn.XLOOKUP(AW49,FracWEEE!$G$5:$G$51,FracWEEE!$H$5:$H$51),"")</f>
        <v/>
      </c>
      <c r="AY49">
        <f t="shared" si="30"/>
        <v>1</v>
      </c>
      <c r="AZ49">
        <f>_xlfn.XLOOKUP(T49,connection,Data!$D$51:$D$63)</f>
        <v>0</v>
      </c>
      <c r="BA49">
        <f t="shared" si="31"/>
        <v>0</v>
      </c>
      <c r="BB49">
        <f t="shared" si="32"/>
        <v>0</v>
      </c>
      <c r="BC49" t="str">
        <f t="shared" si="10"/>
        <v/>
      </c>
      <c r="BD49" t="str">
        <f>IF(BC49&lt;&gt;"",_xlfn.XLOOKUP(BC49,FracWEEE!$G$5:$G$51,FracWEEE!$H$5:$H$51),"")</f>
        <v/>
      </c>
      <c r="BE49">
        <f t="shared" si="33"/>
        <v>1</v>
      </c>
      <c r="BF49">
        <f>_xlfn.XLOOKUP(W49,connection,Data!$D$51:$D$63)</f>
        <v>0</v>
      </c>
      <c r="BG49">
        <f t="shared" si="34"/>
        <v>0</v>
      </c>
      <c r="BH49">
        <f t="shared" si="35"/>
        <v>0</v>
      </c>
      <c r="BJ49" s="16">
        <f>IF(cat=1,_xlfn.XLOOKUP(F49,FracWEEE!G$5:G$51,FracWEEE!P$5:P$51),IF(cat=5,_xlfn.XLOOKUP(F49,FracWEEE!G$5:G$51,FracWEEE!AF$5:AF$51)))</f>
        <v>0</v>
      </c>
      <c r="BK49" s="16">
        <f t="shared" si="36"/>
        <v>1</v>
      </c>
      <c r="BL49" s="16">
        <f>IF(cat=1,_xlfn.XLOOKUP(F49,FRACTIONS!$C$3:$C$51,FRACTIONS!$F$3:$F$51),IF(cat=5,_xlfn.XLOOKUP(F49,FRACTIONS!O$3:O$51,FRACTIONS!R$3:R$51)))</f>
        <v>1</v>
      </c>
      <c r="BM49" s="16">
        <f>IF(AA49=1,_xlfn.XLOOKUP(G49,additive,Data!D$4:D$11,0),0)</f>
        <v>0</v>
      </c>
      <c r="BN49" s="16">
        <f t="shared" si="11"/>
        <v>1</v>
      </c>
      <c r="BO49" s="16">
        <f t="shared" si="42"/>
        <v>0</v>
      </c>
      <c r="BP49" s="16">
        <f t="shared" si="38"/>
        <v>1</v>
      </c>
      <c r="BR49" s="122">
        <f t="shared" si="13"/>
        <v>0</v>
      </c>
      <c r="BS49" s="123">
        <f t="shared" si="14"/>
        <v>0</v>
      </c>
      <c r="BT49" s="123">
        <f t="shared" si="15"/>
        <v>0</v>
      </c>
      <c r="BU49" s="123">
        <f t="shared" si="16"/>
        <v>0</v>
      </c>
      <c r="BW49" s="104">
        <f>ROUND(IF(F49=FracWEEE!G$10,D49*BL49*BP49,"0"),1)</f>
        <v>0</v>
      </c>
      <c r="BX49">
        <f>ROUND(IF(OR(F49=FracWEEE!G$5,F49=FracWEEE!G$8),D49*BL49*BP49,0),1)</f>
        <v>0</v>
      </c>
      <c r="BY49">
        <f>ROUND(IF(OR(F49=FracWEEE!G$6,F49=FracWEEE!G$7),D49*BL49*BP49,0),1)</f>
        <v>0</v>
      </c>
      <c r="BZ49">
        <f>ROUND(IF(E49=FracWEEE!F$27,D49*BL49*BP49,0),1)</f>
        <v>0</v>
      </c>
      <c r="CA49">
        <f>ROUND(IF(OR(F49=FracWEEE!G$11,F49=FracWEEE!G$12,F49=FracWEEE!G$13),D49*BL49*BP49,0),1)</f>
        <v>0</v>
      </c>
      <c r="CB49" s="104">
        <f>ROUND(IF(F49=FracWEEE!G$15,D49*BL49*BP49,"0"),1)</f>
        <v>0</v>
      </c>
      <c r="CC49" s="104">
        <f>ROUND(IF(F49=FracWEEE!G$16,D49*BL49*BP49,"0"),1)</f>
        <v>0</v>
      </c>
      <c r="CD49" s="104">
        <f>ROUND(IF(F49=FracWEEE!G$14,D49*BL49*BP49,"0"),1)</f>
        <v>0</v>
      </c>
      <c r="CE49">
        <f>ROUND(IF(OR(F49=FracWEEE!G$17,F49=FracWEEE!G$18,F49=FracWEEE!G$19),D49*BL49*BP49,0),1)</f>
        <v>0</v>
      </c>
      <c r="CF49">
        <f t="shared" si="17"/>
        <v>0</v>
      </c>
      <c r="CG49" s="82">
        <f t="shared" si="18"/>
        <v>0</v>
      </c>
      <c r="CH49" s="22"/>
      <c r="CI49" s="22">
        <f t="shared" si="19"/>
        <v>0</v>
      </c>
      <c r="CJ49" s="22"/>
      <c r="CK49" s="22">
        <f t="shared" si="20"/>
        <v>0</v>
      </c>
      <c r="CL49" s="22">
        <f t="shared" si="39"/>
        <v>0</v>
      </c>
      <c r="CM49" s="22"/>
      <c r="CN49" s="22">
        <v>0</v>
      </c>
      <c r="CO49" s="22">
        <v>0</v>
      </c>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row>
    <row r="50" spans="1:129" x14ac:dyDescent="0.35">
      <c r="A50" s="22"/>
      <c r="B50" s="388">
        <v>43</v>
      </c>
      <c r="C50" s="392"/>
      <c r="D50" s="391"/>
      <c r="E50" s="392"/>
      <c r="F50" s="392"/>
      <c r="G50" s="392"/>
      <c r="H50" s="393"/>
      <c r="I50" s="394"/>
      <c r="J50" s="392"/>
      <c r="K50" s="392"/>
      <c r="L50" s="393"/>
      <c r="M50" s="392"/>
      <c r="N50" s="392"/>
      <c r="O50" s="393"/>
      <c r="P50" s="392"/>
      <c r="Q50" s="392"/>
      <c r="R50" s="393"/>
      <c r="S50" s="392"/>
      <c r="T50" s="392"/>
      <c r="U50" s="393"/>
      <c r="V50" s="392"/>
      <c r="W50" s="392"/>
      <c r="X50" s="393"/>
      <c r="Y50" s="22"/>
      <c r="Z50">
        <f t="shared" si="2"/>
        <v>0</v>
      </c>
      <c r="AA50">
        <f>IF(E50=FracWEEE!F$27,1,0)</f>
        <v>0</v>
      </c>
      <c r="AB50">
        <f t="shared" si="3"/>
        <v>0</v>
      </c>
      <c r="AC50" s="13">
        <f>_xlfn.XLOOKUP($F50,FracWEEE!$G$5:$G$51,FracWEEE!$H$5:$H$51)</f>
        <v>0</v>
      </c>
      <c r="AD50" s="13">
        <f t="shared" si="4"/>
        <v>0</v>
      </c>
      <c r="AE50" t="str">
        <f t="shared" si="5"/>
        <v/>
      </c>
      <c r="AF50" t="str">
        <f>IF(AE50&lt;&gt;"",_xlfn.XLOOKUP(AE50,FracWEEE!$G$5:$G$51,FracWEEE!$H$5:$H$51),"")</f>
        <v/>
      </c>
      <c r="AG50">
        <f t="shared" si="21"/>
        <v>1</v>
      </c>
      <c r="AH50">
        <f>_xlfn.XLOOKUP(K50,connection,Data!$D$51:$D$63)</f>
        <v>0</v>
      </c>
      <c r="AI50">
        <f t="shared" si="22"/>
        <v>0</v>
      </c>
      <c r="AJ50">
        <f t="shared" si="23"/>
        <v>0</v>
      </c>
      <c r="AK50" t="str">
        <f t="shared" si="6"/>
        <v/>
      </c>
      <c r="AL50" t="str">
        <f>IF(AK50&lt;&gt;"",_xlfn.XLOOKUP(AK50,FracWEEE!$G$5:$G$51,FracWEEE!$H$5:$H$51),"")</f>
        <v/>
      </c>
      <c r="AM50">
        <f t="shared" si="24"/>
        <v>1</v>
      </c>
      <c r="AN50">
        <f>_xlfn.XLOOKUP(N50,connection,Data!$D$51:$D$63)</f>
        <v>0</v>
      </c>
      <c r="AO50">
        <f t="shared" si="25"/>
        <v>0</v>
      </c>
      <c r="AP50">
        <f t="shared" si="26"/>
        <v>0</v>
      </c>
      <c r="AQ50" t="str">
        <f t="shared" si="7"/>
        <v/>
      </c>
      <c r="AR50" t="str">
        <f>IF(AQ50&lt;&gt;"",_xlfn.XLOOKUP(AQ50,FracWEEE!$G$5:$G$51,FracWEEE!$H$5:$H$51),"")</f>
        <v/>
      </c>
      <c r="AS50">
        <f t="shared" si="27"/>
        <v>1</v>
      </c>
      <c r="AT50">
        <f>_xlfn.XLOOKUP(Q50,connection,Data!$D$51:$D$63)</f>
        <v>0</v>
      </c>
      <c r="AU50">
        <f t="shared" si="28"/>
        <v>0</v>
      </c>
      <c r="AV50">
        <f t="shared" si="29"/>
        <v>0</v>
      </c>
      <c r="AW50" t="str">
        <f t="shared" si="9"/>
        <v/>
      </c>
      <c r="AX50" t="str">
        <f>IF(AW50&lt;&gt;"",_xlfn.XLOOKUP(AW50,FracWEEE!$G$5:$G$51,FracWEEE!$H$5:$H$51),"")</f>
        <v/>
      </c>
      <c r="AY50">
        <f t="shared" si="30"/>
        <v>1</v>
      </c>
      <c r="AZ50">
        <f>_xlfn.XLOOKUP(T50,connection,Data!$D$51:$D$63)</f>
        <v>0</v>
      </c>
      <c r="BA50">
        <f t="shared" si="31"/>
        <v>0</v>
      </c>
      <c r="BB50">
        <f t="shared" si="32"/>
        <v>0</v>
      </c>
      <c r="BC50" t="str">
        <f t="shared" si="10"/>
        <v/>
      </c>
      <c r="BD50" t="str">
        <f>IF(BC50&lt;&gt;"",_xlfn.XLOOKUP(BC50,FracWEEE!$G$5:$G$51,FracWEEE!$H$5:$H$51),"")</f>
        <v/>
      </c>
      <c r="BE50">
        <f t="shared" si="33"/>
        <v>1</v>
      </c>
      <c r="BF50">
        <f>_xlfn.XLOOKUP(W50,connection,Data!$D$51:$D$63)</f>
        <v>0</v>
      </c>
      <c r="BG50">
        <f t="shared" si="34"/>
        <v>0</v>
      </c>
      <c r="BH50">
        <f t="shared" si="35"/>
        <v>0</v>
      </c>
      <c r="BJ50" s="16">
        <f>IF(cat=1,_xlfn.XLOOKUP(F50,FracWEEE!G$5:G$51,FracWEEE!P$5:P$51),IF(cat=5,_xlfn.XLOOKUP(F50,FracWEEE!G$5:G$51,FracWEEE!AF$5:AF$51)))</f>
        <v>0</v>
      </c>
      <c r="BK50" s="16">
        <f t="shared" si="36"/>
        <v>1</v>
      </c>
      <c r="BL50" s="16">
        <f>IF(cat=1,_xlfn.XLOOKUP(F50,FRACTIONS!$C$3:$C$51,FRACTIONS!$F$3:$F$51),IF(cat=5,_xlfn.XLOOKUP(F50,FRACTIONS!O$3:O$51,FRACTIONS!R$3:R$51)))</f>
        <v>1</v>
      </c>
      <c r="BM50" s="16">
        <f>IF(AA50=1,_xlfn.XLOOKUP(G50,additive,Data!D$4:D$11,0),0)</f>
        <v>0</v>
      </c>
      <c r="BN50" s="16">
        <f t="shared" si="11"/>
        <v>1</v>
      </c>
      <c r="BO50" s="16">
        <f t="shared" si="42"/>
        <v>0</v>
      </c>
      <c r="BP50" s="16">
        <f t="shared" si="38"/>
        <v>1</v>
      </c>
      <c r="BR50" s="122">
        <f t="shared" si="13"/>
        <v>0</v>
      </c>
      <c r="BS50" s="123">
        <f t="shared" si="14"/>
        <v>0</v>
      </c>
      <c r="BT50" s="123">
        <f t="shared" si="15"/>
        <v>0</v>
      </c>
      <c r="BU50" s="123">
        <f t="shared" si="16"/>
        <v>0</v>
      </c>
      <c r="BW50" s="104">
        <f>ROUND(IF(F50=FracWEEE!G$10,D50*BL50*BP50,"0"),1)</f>
        <v>0</v>
      </c>
      <c r="BX50">
        <f>ROUND(IF(OR(F50=FracWEEE!G$5,F50=FracWEEE!G$8),D50*BL50*BP50,0),1)</f>
        <v>0</v>
      </c>
      <c r="BY50">
        <f>ROUND(IF(OR(F50=FracWEEE!G$6,F50=FracWEEE!G$7),D50*BL50*BP50,0),1)</f>
        <v>0</v>
      </c>
      <c r="BZ50">
        <f>ROUND(IF(E50=FracWEEE!F$27,D50*BL50*BP50,0),1)</f>
        <v>0</v>
      </c>
      <c r="CA50">
        <f>ROUND(IF(OR(F50=FracWEEE!G$11,F50=FracWEEE!G$12,F50=FracWEEE!G$13),D50*BL50*BP50,0),1)</f>
        <v>0</v>
      </c>
      <c r="CB50" s="104">
        <f>ROUND(IF(F50=FracWEEE!G$15,D50*BL50*BP50,"0"),1)</f>
        <v>0</v>
      </c>
      <c r="CC50" s="104">
        <f>ROUND(IF(F50=FracWEEE!G$16,D50*BL50*BP50,"0"),1)</f>
        <v>0</v>
      </c>
      <c r="CD50" s="104">
        <f>ROUND(IF(F50=FracWEEE!G$14,D50*BL50*BP50,"0"),1)</f>
        <v>0</v>
      </c>
      <c r="CE50">
        <f>ROUND(IF(OR(F50=FracWEEE!G$17,F50=FracWEEE!G$18,F50=FracWEEE!G$19),D50*BL50*BP50,0),1)</f>
        <v>0</v>
      </c>
      <c r="CF50">
        <f t="shared" si="17"/>
        <v>0</v>
      </c>
      <c r="CG50" s="82">
        <f t="shared" si="18"/>
        <v>0</v>
      </c>
      <c r="CH50" s="22"/>
      <c r="CI50" s="22">
        <f t="shared" si="19"/>
        <v>0</v>
      </c>
      <c r="CJ50" s="22"/>
      <c r="CK50" s="22">
        <f t="shared" si="20"/>
        <v>0</v>
      </c>
      <c r="CL50" s="22">
        <f t="shared" si="39"/>
        <v>0</v>
      </c>
      <c r="CM50" s="22"/>
      <c r="CN50" s="22">
        <v>0</v>
      </c>
      <c r="CO50" s="22">
        <v>0</v>
      </c>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row>
    <row r="51" spans="1:129" x14ac:dyDescent="0.35">
      <c r="A51" s="22"/>
      <c r="B51" s="388">
        <v>44</v>
      </c>
      <c r="C51" s="392"/>
      <c r="D51" s="391"/>
      <c r="E51" s="392"/>
      <c r="F51" s="392"/>
      <c r="G51" s="392"/>
      <c r="H51" s="393"/>
      <c r="I51" s="394"/>
      <c r="J51" s="392"/>
      <c r="K51" s="392"/>
      <c r="L51" s="393"/>
      <c r="M51" s="392"/>
      <c r="N51" s="392"/>
      <c r="O51" s="393"/>
      <c r="P51" s="392"/>
      <c r="Q51" s="392"/>
      <c r="R51" s="393"/>
      <c r="S51" s="392"/>
      <c r="T51" s="392"/>
      <c r="U51" s="393"/>
      <c r="V51" s="392"/>
      <c r="W51" s="392"/>
      <c r="X51" s="393"/>
      <c r="Y51" s="22"/>
      <c r="Z51">
        <f t="shared" si="2"/>
        <v>0</v>
      </c>
      <c r="AA51">
        <f>IF(E51=FracWEEE!F$27,1,0)</f>
        <v>0</v>
      </c>
      <c r="AB51">
        <f t="shared" si="3"/>
        <v>0</v>
      </c>
      <c r="AC51" s="13">
        <f>_xlfn.XLOOKUP($F51,FracWEEE!$G$5:$G$51,FracWEEE!$H$5:$H$51)</f>
        <v>0</v>
      </c>
      <c r="AD51" s="13">
        <f t="shared" si="4"/>
        <v>0</v>
      </c>
      <c r="AE51" t="str">
        <f t="shared" si="5"/>
        <v/>
      </c>
      <c r="AF51" t="str">
        <f>IF(AE51&lt;&gt;"",_xlfn.XLOOKUP(AE51,FracWEEE!$G$5:$G$51,FracWEEE!$H$5:$H$51),"")</f>
        <v/>
      </c>
      <c r="AG51">
        <f t="shared" si="21"/>
        <v>1</v>
      </c>
      <c r="AH51">
        <f>_xlfn.XLOOKUP(K51,connection,Data!$D$51:$D$63)</f>
        <v>0</v>
      </c>
      <c r="AI51">
        <f t="shared" si="22"/>
        <v>0</v>
      </c>
      <c r="AJ51">
        <f t="shared" si="23"/>
        <v>0</v>
      </c>
      <c r="AK51" t="str">
        <f t="shared" si="6"/>
        <v/>
      </c>
      <c r="AL51" t="str">
        <f>IF(AK51&lt;&gt;"",_xlfn.XLOOKUP(AK51,FracWEEE!$G$5:$G$51,FracWEEE!$H$5:$H$51),"")</f>
        <v/>
      </c>
      <c r="AM51">
        <f t="shared" si="24"/>
        <v>1</v>
      </c>
      <c r="AN51">
        <f>_xlfn.XLOOKUP(N51,connection,Data!$D$51:$D$63)</f>
        <v>0</v>
      </c>
      <c r="AO51">
        <f t="shared" si="25"/>
        <v>0</v>
      </c>
      <c r="AP51">
        <f t="shared" si="26"/>
        <v>0</v>
      </c>
      <c r="AQ51" t="str">
        <f t="shared" si="7"/>
        <v/>
      </c>
      <c r="AR51" t="str">
        <f>IF(AQ51&lt;&gt;"",_xlfn.XLOOKUP(AQ51,FracWEEE!$G$5:$G$51,FracWEEE!$H$5:$H$51),"")</f>
        <v/>
      </c>
      <c r="AS51">
        <f t="shared" si="27"/>
        <v>1</v>
      </c>
      <c r="AT51">
        <f>_xlfn.XLOOKUP(Q51,connection,Data!$D$51:$D$63)</f>
        <v>0</v>
      </c>
      <c r="AU51">
        <f t="shared" si="28"/>
        <v>0</v>
      </c>
      <c r="AV51">
        <f t="shared" si="29"/>
        <v>0</v>
      </c>
      <c r="AW51" t="str">
        <f t="shared" si="9"/>
        <v/>
      </c>
      <c r="AX51" t="str">
        <f>IF(AW51&lt;&gt;"",_xlfn.XLOOKUP(AW51,FracWEEE!$G$5:$G$51,FracWEEE!$H$5:$H$51),"")</f>
        <v/>
      </c>
      <c r="AY51">
        <f t="shared" si="30"/>
        <v>1</v>
      </c>
      <c r="AZ51">
        <f>_xlfn.XLOOKUP(T51,connection,Data!$D$51:$D$63)</f>
        <v>0</v>
      </c>
      <c r="BA51">
        <f t="shared" si="31"/>
        <v>0</v>
      </c>
      <c r="BB51">
        <f t="shared" si="32"/>
        <v>0</v>
      </c>
      <c r="BC51" t="str">
        <f t="shared" si="10"/>
        <v/>
      </c>
      <c r="BD51" t="str">
        <f>IF(BC51&lt;&gt;"",_xlfn.XLOOKUP(BC51,FracWEEE!$G$5:$G$51,FracWEEE!$H$5:$H$51),"")</f>
        <v/>
      </c>
      <c r="BE51">
        <f t="shared" si="33"/>
        <v>1</v>
      </c>
      <c r="BF51">
        <f>_xlfn.XLOOKUP(W51,connection,Data!$D$51:$D$63)</f>
        <v>0</v>
      </c>
      <c r="BG51">
        <f t="shared" si="34"/>
        <v>0</v>
      </c>
      <c r="BH51">
        <f t="shared" si="35"/>
        <v>0</v>
      </c>
      <c r="BJ51" s="16">
        <f>IF(cat=1,_xlfn.XLOOKUP(F51,FracWEEE!G$5:G$51,FracWEEE!P$5:P$51),IF(cat=5,_xlfn.XLOOKUP(F51,FracWEEE!G$5:G$51,FracWEEE!AF$5:AF$51)))</f>
        <v>0</v>
      </c>
      <c r="BK51" s="16">
        <f t="shared" si="36"/>
        <v>1</v>
      </c>
      <c r="BL51" s="16">
        <f>IF(cat=1,_xlfn.XLOOKUP(F51,FRACTIONS!$C$3:$C$51,FRACTIONS!$F$3:$F$51),IF(cat=5,_xlfn.XLOOKUP(F51,FRACTIONS!O$3:O$51,FRACTIONS!R$3:R$51)))</f>
        <v>1</v>
      </c>
      <c r="BM51" s="16">
        <f>IF(AA51=1,_xlfn.XLOOKUP(G51,additive,Data!D$4:D$11,0),0)</f>
        <v>0</v>
      </c>
      <c r="BN51" s="16">
        <f t="shared" si="11"/>
        <v>1</v>
      </c>
      <c r="BO51" s="16">
        <f t="shared" si="42"/>
        <v>0</v>
      </c>
      <c r="BP51" s="16">
        <f t="shared" si="38"/>
        <v>1</v>
      </c>
      <c r="BR51" s="122">
        <f t="shared" si="13"/>
        <v>0</v>
      </c>
      <c r="BS51" s="123">
        <f t="shared" si="14"/>
        <v>0</v>
      </c>
      <c r="BT51" s="123">
        <f t="shared" si="15"/>
        <v>0</v>
      </c>
      <c r="BU51" s="123">
        <f t="shared" si="16"/>
        <v>0</v>
      </c>
      <c r="BW51" s="104">
        <f>ROUND(IF(F51=FracWEEE!G$10,D51*BL51*BP51,"0"),1)</f>
        <v>0</v>
      </c>
      <c r="BX51">
        <f>ROUND(IF(OR(F51=FracWEEE!G$5,F51=FracWEEE!G$8),D51*BL51*BP51,0),1)</f>
        <v>0</v>
      </c>
      <c r="BY51">
        <f>ROUND(IF(OR(F51=FracWEEE!G$6,F51=FracWEEE!G$7),D51*BL51*BP51,0),1)</f>
        <v>0</v>
      </c>
      <c r="BZ51">
        <f>ROUND(IF(E51=FracWEEE!F$27,D51*BL51*BP51,0),1)</f>
        <v>0</v>
      </c>
      <c r="CA51">
        <f>ROUND(IF(OR(F51=FracWEEE!G$11,F51=FracWEEE!G$12,F51=FracWEEE!G$13),D51*BL51*BP51,0),1)</f>
        <v>0</v>
      </c>
      <c r="CB51" s="104">
        <f>ROUND(IF(F51=FracWEEE!G$15,D51*BL51*BP51,"0"),1)</f>
        <v>0</v>
      </c>
      <c r="CC51" s="104">
        <f>ROUND(IF(F51=FracWEEE!G$16,D51*BL51*BP51,"0"),1)</f>
        <v>0</v>
      </c>
      <c r="CD51" s="104">
        <f>ROUND(IF(F51=FracWEEE!G$14,D51*BL51*BP51,"0"),1)</f>
        <v>0</v>
      </c>
      <c r="CE51">
        <f>ROUND(IF(OR(F51=FracWEEE!G$17,F51=FracWEEE!G$18,F51=FracWEEE!G$19),D51*BL51*BP51,0),1)</f>
        <v>0</v>
      </c>
      <c r="CF51">
        <f t="shared" si="17"/>
        <v>0</v>
      </c>
      <c r="CG51" s="82">
        <f t="shared" si="18"/>
        <v>0</v>
      </c>
      <c r="CH51" s="22"/>
      <c r="CI51" s="22">
        <f t="shared" si="19"/>
        <v>0</v>
      </c>
      <c r="CJ51" s="22"/>
      <c r="CK51" s="22">
        <f t="shared" si="20"/>
        <v>0</v>
      </c>
      <c r="CL51" s="22">
        <f t="shared" si="39"/>
        <v>0</v>
      </c>
      <c r="CM51" s="22"/>
      <c r="CN51" s="22">
        <v>0</v>
      </c>
      <c r="CO51" s="22">
        <v>0</v>
      </c>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row>
    <row r="52" spans="1:129" x14ac:dyDescent="0.35">
      <c r="A52" s="22"/>
      <c r="B52" s="388">
        <v>45</v>
      </c>
      <c r="C52" s="392"/>
      <c r="D52" s="391"/>
      <c r="E52" s="392"/>
      <c r="F52" s="392"/>
      <c r="G52" s="392"/>
      <c r="H52" s="393"/>
      <c r="I52" s="394"/>
      <c r="J52" s="392"/>
      <c r="K52" s="392"/>
      <c r="L52" s="393"/>
      <c r="M52" s="392"/>
      <c r="N52" s="392"/>
      <c r="O52" s="393"/>
      <c r="P52" s="392"/>
      <c r="Q52" s="392"/>
      <c r="R52" s="393"/>
      <c r="S52" s="392"/>
      <c r="T52" s="392"/>
      <c r="U52" s="393"/>
      <c r="V52" s="392"/>
      <c r="W52" s="392"/>
      <c r="X52" s="393"/>
      <c r="Y52" s="22"/>
      <c r="Z52">
        <f t="shared" si="2"/>
        <v>0</v>
      </c>
      <c r="AA52">
        <f>IF(E52=FracWEEE!F$27,1,0)</f>
        <v>0</v>
      </c>
      <c r="AB52">
        <f t="shared" si="3"/>
        <v>0</v>
      </c>
      <c r="AC52" s="13">
        <f>_xlfn.XLOOKUP($F52,FracWEEE!$G$5:$G$51,FracWEEE!$H$5:$H$51)</f>
        <v>0</v>
      </c>
      <c r="AD52" s="13">
        <f t="shared" si="4"/>
        <v>0</v>
      </c>
      <c r="AE52" t="str">
        <f t="shared" si="5"/>
        <v/>
      </c>
      <c r="AF52" t="str">
        <f>IF(AE52&lt;&gt;"",_xlfn.XLOOKUP(AE52,FracWEEE!$G$5:$G$51,FracWEEE!$H$5:$H$51),"")</f>
        <v/>
      </c>
      <c r="AG52">
        <f t="shared" si="21"/>
        <v>1</v>
      </c>
      <c r="AH52">
        <f>_xlfn.XLOOKUP(K52,connection,Data!$D$51:$D$63)</f>
        <v>0</v>
      </c>
      <c r="AI52">
        <f t="shared" si="22"/>
        <v>0</v>
      </c>
      <c r="AJ52">
        <f t="shared" si="23"/>
        <v>0</v>
      </c>
      <c r="AK52" t="str">
        <f t="shared" si="6"/>
        <v/>
      </c>
      <c r="AL52" t="str">
        <f>IF(AK52&lt;&gt;"",_xlfn.XLOOKUP(AK52,FracWEEE!$G$5:$G$51,FracWEEE!$H$5:$H$51),"")</f>
        <v/>
      </c>
      <c r="AM52">
        <f t="shared" si="24"/>
        <v>1</v>
      </c>
      <c r="AN52">
        <f>_xlfn.XLOOKUP(N52,connection,Data!$D$51:$D$63)</f>
        <v>0</v>
      </c>
      <c r="AO52">
        <f t="shared" si="25"/>
        <v>0</v>
      </c>
      <c r="AP52">
        <f t="shared" si="26"/>
        <v>0</v>
      </c>
      <c r="AQ52" t="str">
        <f t="shared" si="7"/>
        <v/>
      </c>
      <c r="AR52" t="str">
        <f>IF(AQ52&lt;&gt;"",_xlfn.XLOOKUP(AQ52,FracWEEE!$G$5:$G$51,FracWEEE!$H$5:$H$51),"")</f>
        <v/>
      </c>
      <c r="AS52">
        <f t="shared" si="27"/>
        <v>1</v>
      </c>
      <c r="AT52">
        <f>_xlfn.XLOOKUP(Q52,connection,Data!$D$51:$D$63)</f>
        <v>0</v>
      </c>
      <c r="AU52">
        <f t="shared" si="28"/>
        <v>0</v>
      </c>
      <c r="AV52">
        <f t="shared" si="29"/>
        <v>0</v>
      </c>
      <c r="AW52" t="str">
        <f t="shared" si="9"/>
        <v/>
      </c>
      <c r="AX52" t="str">
        <f>IF(AW52&lt;&gt;"",_xlfn.XLOOKUP(AW52,FracWEEE!$G$5:$G$51,FracWEEE!$H$5:$H$51),"")</f>
        <v/>
      </c>
      <c r="AY52">
        <f t="shared" si="30"/>
        <v>1</v>
      </c>
      <c r="AZ52">
        <f>_xlfn.XLOOKUP(T52,connection,Data!$D$51:$D$63)</f>
        <v>0</v>
      </c>
      <c r="BA52">
        <f t="shared" si="31"/>
        <v>0</v>
      </c>
      <c r="BB52">
        <f t="shared" si="32"/>
        <v>0</v>
      </c>
      <c r="BC52" t="str">
        <f t="shared" si="10"/>
        <v/>
      </c>
      <c r="BD52" t="str">
        <f>IF(BC52&lt;&gt;"",_xlfn.XLOOKUP(BC52,FracWEEE!$G$5:$G$51,FracWEEE!$H$5:$H$51),"")</f>
        <v/>
      </c>
      <c r="BE52">
        <f t="shared" si="33"/>
        <v>1</v>
      </c>
      <c r="BF52">
        <f>_xlfn.XLOOKUP(W52,connection,Data!$D$51:$D$63)</f>
        <v>0</v>
      </c>
      <c r="BG52">
        <f t="shared" si="34"/>
        <v>0</v>
      </c>
      <c r="BH52">
        <f t="shared" si="35"/>
        <v>0</v>
      </c>
      <c r="BJ52" s="16">
        <f>IF(cat=1,_xlfn.XLOOKUP(F52,FracWEEE!G$5:G$51,FracWEEE!P$5:P$51),IF(cat=5,_xlfn.XLOOKUP(F52,FracWEEE!G$5:G$51,FracWEEE!AF$5:AF$51)))</f>
        <v>0</v>
      </c>
      <c r="BK52" s="16">
        <f t="shared" si="36"/>
        <v>1</v>
      </c>
      <c r="BL52" s="16">
        <f>IF(cat=1,_xlfn.XLOOKUP(F52,FRACTIONS!$C$3:$C$51,FRACTIONS!$F$3:$F$51),IF(cat=5,_xlfn.XLOOKUP(F52,FRACTIONS!O$3:O$51,FRACTIONS!R$3:R$51)))</f>
        <v>1</v>
      </c>
      <c r="BM52" s="16">
        <f>IF(AA52=1,_xlfn.XLOOKUP(G52,additive,Data!D$4:D$11,0),0)</f>
        <v>0</v>
      </c>
      <c r="BN52" s="16">
        <f t="shared" si="11"/>
        <v>1</v>
      </c>
      <c r="BO52" s="16">
        <f t="shared" si="42"/>
        <v>0</v>
      </c>
      <c r="BP52" s="16">
        <f t="shared" si="38"/>
        <v>1</v>
      </c>
      <c r="BR52" s="122">
        <f t="shared" si="13"/>
        <v>0</v>
      </c>
      <c r="BS52" s="123">
        <f t="shared" si="14"/>
        <v>0</v>
      </c>
      <c r="BT52" s="123">
        <f t="shared" si="15"/>
        <v>0</v>
      </c>
      <c r="BU52" s="123">
        <f t="shared" si="16"/>
        <v>0</v>
      </c>
      <c r="BW52" s="104">
        <f>ROUND(IF(F52=FracWEEE!G$10,D52*BL52*BP52,"0"),1)</f>
        <v>0</v>
      </c>
      <c r="BX52">
        <f>ROUND(IF(OR(F52=FracWEEE!G$5,F52=FracWEEE!G$8),D52*BL52*BP52,0),1)</f>
        <v>0</v>
      </c>
      <c r="BY52">
        <f>ROUND(IF(OR(F52=FracWEEE!G$6,F52=FracWEEE!G$7),D52*BL52*BP52,0),1)</f>
        <v>0</v>
      </c>
      <c r="BZ52">
        <f>ROUND(IF(E52=FracWEEE!F$27,D52*BL52*BP52,0),1)</f>
        <v>0</v>
      </c>
      <c r="CA52">
        <f>ROUND(IF(OR(F52=FracWEEE!G$11,F52=FracWEEE!G$12,F52=FracWEEE!G$13),D52*BL52*BP52,0),1)</f>
        <v>0</v>
      </c>
      <c r="CB52" s="104">
        <f>ROUND(IF(F52=FracWEEE!G$15,D52*BL52*BP52,"0"),1)</f>
        <v>0</v>
      </c>
      <c r="CC52" s="104">
        <f>ROUND(IF(F52=FracWEEE!G$16,D52*BL52*BP52,"0"),1)</f>
        <v>0</v>
      </c>
      <c r="CD52" s="104">
        <f>ROUND(IF(F52=FracWEEE!G$14,D52*BL52*BP52,"0"),1)</f>
        <v>0</v>
      </c>
      <c r="CE52">
        <f>ROUND(IF(OR(F52=FracWEEE!G$17,F52=FracWEEE!G$18,F52=FracWEEE!G$19),D52*BL52*BP52,0),1)</f>
        <v>0</v>
      </c>
      <c r="CF52">
        <f t="shared" si="17"/>
        <v>0</v>
      </c>
      <c r="CG52" s="82">
        <f t="shared" si="18"/>
        <v>0</v>
      </c>
      <c r="CH52" s="22"/>
      <c r="CI52" s="22">
        <f t="shared" si="19"/>
        <v>0</v>
      </c>
      <c r="CJ52" s="22"/>
      <c r="CK52" s="22">
        <f t="shared" si="20"/>
        <v>0</v>
      </c>
      <c r="CL52" s="22">
        <f t="shared" si="39"/>
        <v>0</v>
      </c>
      <c r="CM52" s="22"/>
      <c r="CN52" s="22">
        <v>0</v>
      </c>
      <c r="CO52" s="22">
        <v>0</v>
      </c>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row>
    <row r="53" spans="1:129" x14ac:dyDescent="0.35">
      <c r="A53" s="22"/>
      <c r="B53" s="388">
        <v>46</v>
      </c>
      <c r="C53" s="392"/>
      <c r="D53" s="391"/>
      <c r="E53" s="392"/>
      <c r="F53" s="392"/>
      <c r="G53" s="392"/>
      <c r="H53" s="393"/>
      <c r="I53" s="394"/>
      <c r="J53" s="392"/>
      <c r="K53" s="392"/>
      <c r="L53" s="393"/>
      <c r="M53" s="392"/>
      <c r="N53" s="392"/>
      <c r="O53" s="393"/>
      <c r="P53" s="392"/>
      <c r="Q53" s="392"/>
      <c r="R53" s="393"/>
      <c r="S53" s="392"/>
      <c r="T53" s="392"/>
      <c r="U53" s="393"/>
      <c r="V53" s="392"/>
      <c r="W53" s="392"/>
      <c r="X53" s="393"/>
      <c r="Y53" s="22"/>
      <c r="Z53">
        <f t="shared" si="2"/>
        <v>0</v>
      </c>
      <c r="AA53">
        <f>IF(E53=FracWEEE!F$27,1,0)</f>
        <v>0</v>
      </c>
      <c r="AB53">
        <f t="shared" si="3"/>
        <v>0</v>
      </c>
      <c r="AC53" s="13">
        <f>_xlfn.XLOOKUP($F53,FracWEEE!$G$5:$G$51,FracWEEE!$H$5:$H$51)</f>
        <v>0</v>
      </c>
      <c r="AD53" s="13">
        <f t="shared" si="4"/>
        <v>0</v>
      </c>
      <c r="AE53" t="str">
        <f t="shared" si="5"/>
        <v/>
      </c>
      <c r="AF53" t="str">
        <f>IF(AE53&lt;&gt;"",_xlfn.XLOOKUP(AE53,FracWEEE!$G$5:$G$51,FracWEEE!$H$5:$H$51),"")</f>
        <v/>
      </c>
      <c r="AG53">
        <f t="shared" si="21"/>
        <v>1</v>
      </c>
      <c r="AH53">
        <f>_xlfn.XLOOKUP(K53,connection,Data!$D$51:$D$63)</f>
        <v>0</v>
      </c>
      <c r="AI53">
        <f t="shared" si="22"/>
        <v>0</v>
      </c>
      <c r="AJ53">
        <f t="shared" si="23"/>
        <v>0</v>
      </c>
      <c r="AK53" t="str">
        <f t="shared" si="6"/>
        <v/>
      </c>
      <c r="AL53" t="str">
        <f>IF(AK53&lt;&gt;"",_xlfn.XLOOKUP(AK53,FracWEEE!$G$5:$G$51,FracWEEE!$H$5:$H$51),"")</f>
        <v/>
      </c>
      <c r="AM53">
        <f t="shared" si="24"/>
        <v>1</v>
      </c>
      <c r="AN53">
        <f>_xlfn.XLOOKUP(N53,connection,Data!$D$51:$D$63)</f>
        <v>0</v>
      </c>
      <c r="AO53">
        <f t="shared" si="25"/>
        <v>0</v>
      </c>
      <c r="AP53">
        <f t="shared" si="26"/>
        <v>0</v>
      </c>
      <c r="AQ53" t="str">
        <f t="shared" si="7"/>
        <v/>
      </c>
      <c r="AR53" t="str">
        <f>IF(AQ53&lt;&gt;"",_xlfn.XLOOKUP(AQ53,FracWEEE!$G$5:$G$51,FracWEEE!$H$5:$H$51),"")</f>
        <v/>
      </c>
      <c r="AS53">
        <f t="shared" si="27"/>
        <v>1</v>
      </c>
      <c r="AT53">
        <f>_xlfn.XLOOKUP(Q53,connection,Data!$D$51:$D$63)</f>
        <v>0</v>
      </c>
      <c r="AU53">
        <f t="shared" si="28"/>
        <v>0</v>
      </c>
      <c r="AV53">
        <f t="shared" si="29"/>
        <v>0</v>
      </c>
      <c r="AW53" t="str">
        <f t="shared" si="9"/>
        <v/>
      </c>
      <c r="AX53" t="str">
        <f>IF(AW53&lt;&gt;"",_xlfn.XLOOKUP(AW53,FracWEEE!$G$5:$G$51,FracWEEE!$H$5:$H$51),"")</f>
        <v/>
      </c>
      <c r="AY53">
        <f t="shared" si="30"/>
        <v>1</v>
      </c>
      <c r="AZ53">
        <f>_xlfn.XLOOKUP(T53,connection,Data!$D$51:$D$63)</f>
        <v>0</v>
      </c>
      <c r="BA53">
        <f t="shared" si="31"/>
        <v>0</v>
      </c>
      <c r="BB53">
        <f t="shared" si="32"/>
        <v>0</v>
      </c>
      <c r="BC53" t="str">
        <f t="shared" si="10"/>
        <v/>
      </c>
      <c r="BD53" t="str">
        <f>IF(BC53&lt;&gt;"",_xlfn.XLOOKUP(BC53,FracWEEE!$G$5:$G$51,FracWEEE!$H$5:$H$51),"")</f>
        <v/>
      </c>
      <c r="BE53">
        <f t="shared" si="33"/>
        <v>1</v>
      </c>
      <c r="BF53">
        <f>_xlfn.XLOOKUP(W53,connection,Data!$D$51:$D$63)</f>
        <v>0</v>
      </c>
      <c r="BG53">
        <f t="shared" si="34"/>
        <v>0</v>
      </c>
      <c r="BH53">
        <f t="shared" si="35"/>
        <v>0</v>
      </c>
      <c r="BJ53" s="16">
        <f>IF(cat=1,_xlfn.XLOOKUP(F53,FracWEEE!G$5:G$51,FracWEEE!P$5:P$51),IF(cat=5,_xlfn.XLOOKUP(F53,FracWEEE!G$5:G$51,FracWEEE!AF$5:AF$51)))</f>
        <v>0</v>
      </c>
      <c r="BK53" s="16">
        <f t="shared" si="36"/>
        <v>1</v>
      </c>
      <c r="BL53" s="16">
        <f>IF(cat=1,_xlfn.XLOOKUP(F53,FRACTIONS!$C$3:$C$51,FRACTIONS!$F$3:$F$51),IF(cat=5,_xlfn.XLOOKUP(F53,FRACTIONS!O$3:O$51,FRACTIONS!R$3:R$51)))</f>
        <v>1</v>
      </c>
      <c r="BM53" s="16">
        <f>IF(AA53=1,_xlfn.XLOOKUP(G53,additive,Data!D$4:D$11,0),0)</f>
        <v>0</v>
      </c>
      <c r="BN53" s="16">
        <f t="shared" si="11"/>
        <v>1</v>
      </c>
      <c r="BO53" s="16">
        <f t="shared" si="42"/>
        <v>0</v>
      </c>
      <c r="BP53" s="16">
        <f t="shared" si="38"/>
        <v>1</v>
      </c>
      <c r="BR53" s="122">
        <f t="shared" si="13"/>
        <v>0</v>
      </c>
      <c r="BS53" s="123">
        <f t="shared" si="14"/>
        <v>0</v>
      </c>
      <c r="BT53" s="123">
        <f t="shared" si="15"/>
        <v>0</v>
      </c>
      <c r="BU53" s="123">
        <f t="shared" si="16"/>
        <v>0</v>
      </c>
      <c r="BW53" s="104">
        <f>ROUND(IF(F53=FracWEEE!G$10,D53*BL53*BP53,"0"),1)</f>
        <v>0</v>
      </c>
      <c r="BX53">
        <f>ROUND(IF(OR(F53=FracWEEE!G$5,F53=FracWEEE!G$8),D53*BL53*BP53,0),1)</f>
        <v>0</v>
      </c>
      <c r="BY53">
        <f>ROUND(IF(OR(F53=FracWEEE!G$6,F53=FracWEEE!G$7),D53*BL53*BP53,0),1)</f>
        <v>0</v>
      </c>
      <c r="BZ53">
        <f>ROUND(IF(E53=FracWEEE!F$27,D53*BL53*BP53,0),1)</f>
        <v>0</v>
      </c>
      <c r="CA53">
        <f>ROUND(IF(OR(F53=FracWEEE!G$11,F53=FracWEEE!G$12,F53=FracWEEE!G$13),D53*BL53*BP53,0),1)</f>
        <v>0</v>
      </c>
      <c r="CB53" s="104">
        <f>ROUND(IF(F53=FracWEEE!G$15,D53*BL53*BP53,"0"),1)</f>
        <v>0</v>
      </c>
      <c r="CC53" s="104">
        <f>ROUND(IF(F53=FracWEEE!G$16,D53*BL53*BP53,"0"),1)</f>
        <v>0</v>
      </c>
      <c r="CD53" s="104">
        <f>ROUND(IF(F53=FracWEEE!G$14,D53*BL53*BP53,"0"),1)</f>
        <v>0</v>
      </c>
      <c r="CE53">
        <f>ROUND(IF(OR(F53=FracWEEE!G$17,F53=FracWEEE!G$18,F53=FracWEEE!G$19),D53*BL53*BP53,0),1)</f>
        <v>0</v>
      </c>
      <c r="CF53">
        <f t="shared" si="17"/>
        <v>0</v>
      </c>
      <c r="CG53" s="82">
        <f t="shared" si="18"/>
        <v>0</v>
      </c>
      <c r="CH53" s="22"/>
      <c r="CI53" s="22">
        <f t="shared" si="19"/>
        <v>0</v>
      </c>
      <c r="CJ53" s="22"/>
      <c r="CK53" s="22">
        <f t="shared" si="20"/>
        <v>0</v>
      </c>
      <c r="CL53" s="22">
        <f t="shared" si="39"/>
        <v>0</v>
      </c>
      <c r="CM53" s="22"/>
      <c r="CN53" s="22">
        <v>0</v>
      </c>
      <c r="CO53" s="22">
        <v>0</v>
      </c>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row>
    <row r="54" spans="1:129" x14ac:dyDescent="0.35">
      <c r="A54" s="22"/>
      <c r="B54" s="388">
        <v>47</v>
      </c>
      <c r="C54" s="392"/>
      <c r="D54" s="391"/>
      <c r="E54" s="392"/>
      <c r="F54" s="392"/>
      <c r="G54" s="392"/>
      <c r="H54" s="393"/>
      <c r="I54" s="394"/>
      <c r="J54" s="392"/>
      <c r="K54" s="392"/>
      <c r="L54" s="393"/>
      <c r="M54" s="392"/>
      <c r="N54" s="392"/>
      <c r="O54" s="393"/>
      <c r="P54" s="392"/>
      <c r="Q54" s="392"/>
      <c r="R54" s="393"/>
      <c r="S54" s="392"/>
      <c r="T54" s="392"/>
      <c r="U54" s="393"/>
      <c r="V54" s="392"/>
      <c r="W54" s="392"/>
      <c r="X54" s="393"/>
      <c r="Y54" s="22"/>
      <c r="Z54">
        <f t="shared" si="2"/>
        <v>0</v>
      </c>
      <c r="AA54">
        <f>IF(E54=FracWEEE!F$27,1,0)</f>
        <v>0</v>
      </c>
      <c r="AB54">
        <f t="shared" si="3"/>
        <v>0</v>
      </c>
      <c r="AC54" s="13">
        <f>_xlfn.XLOOKUP($F54,FracWEEE!$G$5:$G$51,FracWEEE!$H$5:$H$51)</f>
        <v>0</v>
      </c>
      <c r="AD54" s="13">
        <f t="shared" si="4"/>
        <v>0</v>
      </c>
      <c r="AE54" t="str">
        <f t="shared" si="5"/>
        <v/>
      </c>
      <c r="AF54" t="str">
        <f>IF(AE54&lt;&gt;"",_xlfn.XLOOKUP(AE54,FracWEEE!$G$5:$G$51,FracWEEE!$H$5:$H$51),"")</f>
        <v/>
      </c>
      <c r="AG54">
        <f t="shared" si="21"/>
        <v>1</v>
      </c>
      <c r="AH54">
        <f>_xlfn.XLOOKUP(K54,connection,Data!$D$51:$D$63)</f>
        <v>0</v>
      </c>
      <c r="AI54">
        <f t="shared" si="22"/>
        <v>0</v>
      </c>
      <c r="AJ54">
        <f t="shared" si="23"/>
        <v>0</v>
      </c>
      <c r="AK54" t="str">
        <f t="shared" si="6"/>
        <v/>
      </c>
      <c r="AL54" t="str">
        <f>IF(AK54&lt;&gt;"",_xlfn.XLOOKUP(AK54,FracWEEE!$G$5:$G$51,FracWEEE!$H$5:$H$51),"")</f>
        <v/>
      </c>
      <c r="AM54">
        <f t="shared" si="24"/>
        <v>1</v>
      </c>
      <c r="AN54">
        <f>_xlfn.XLOOKUP(N54,connection,Data!$D$51:$D$63)</f>
        <v>0</v>
      </c>
      <c r="AO54">
        <f t="shared" si="25"/>
        <v>0</v>
      </c>
      <c r="AP54">
        <f t="shared" si="26"/>
        <v>0</v>
      </c>
      <c r="AQ54" t="str">
        <f t="shared" si="7"/>
        <v/>
      </c>
      <c r="AR54" t="str">
        <f>IF(AQ54&lt;&gt;"",_xlfn.XLOOKUP(AQ54,FracWEEE!$G$5:$G$51,FracWEEE!$H$5:$H$51),"")</f>
        <v/>
      </c>
      <c r="AS54">
        <f t="shared" si="27"/>
        <v>1</v>
      </c>
      <c r="AT54">
        <f>_xlfn.XLOOKUP(Q54,connection,Data!$D$51:$D$63)</f>
        <v>0</v>
      </c>
      <c r="AU54">
        <f t="shared" si="28"/>
        <v>0</v>
      </c>
      <c r="AV54">
        <f t="shared" si="29"/>
        <v>0</v>
      </c>
      <c r="AW54" t="str">
        <f t="shared" si="9"/>
        <v/>
      </c>
      <c r="AX54" t="str">
        <f>IF(AW54&lt;&gt;"",_xlfn.XLOOKUP(AW54,FracWEEE!$G$5:$G$51,FracWEEE!$H$5:$H$51),"")</f>
        <v/>
      </c>
      <c r="AY54">
        <f t="shared" si="30"/>
        <v>1</v>
      </c>
      <c r="AZ54">
        <f>_xlfn.XLOOKUP(T54,connection,Data!$D$51:$D$63)</f>
        <v>0</v>
      </c>
      <c r="BA54">
        <f t="shared" si="31"/>
        <v>0</v>
      </c>
      <c r="BB54">
        <f t="shared" si="32"/>
        <v>0</v>
      </c>
      <c r="BC54" t="str">
        <f t="shared" si="10"/>
        <v/>
      </c>
      <c r="BD54" t="str">
        <f>IF(BC54&lt;&gt;"",_xlfn.XLOOKUP(BC54,FracWEEE!$G$5:$G$51,FracWEEE!$H$5:$H$51),"")</f>
        <v/>
      </c>
      <c r="BE54">
        <f t="shared" si="33"/>
        <v>1</v>
      </c>
      <c r="BF54">
        <f>_xlfn.XLOOKUP(W54,connection,Data!$D$51:$D$63)</f>
        <v>0</v>
      </c>
      <c r="BG54">
        <f t="shared" si="34"/>
        <v>0</v>
      </c>
      <c r="BH54">
        <f t="shared" si="35"/>
        <v>0</v>
      </c>
      <c r="BJ54" s="16">
        <f>IF(cat=1,_xlfn.XLOOKUP(F54,FracWEEE!G$5:G$51,FracWEEE!P$5:P$51),IF(cat=5,_xlfn.XLOOKUP(F54,FracWEEE!G$5:G$51,FracWEEE!AF$5:AF$51)))</f>
        <v>0</v>
      </c>
      <c r="BK54" s="16">
        <f t="shared" si="36"/>
        <v>1</v>
      </c>
      <c r="BL54" s="16">
        <f>IF(cat=1,_xlfn.XLOOKUP(F54,FRACTIONS!$C$3:$C$51,FRACTIONS!$F$3:$F$51),IF(cat=5,_xlfn.XLOOKUP(F54,FRACTIONS!O$3:O$51,FRACTIONS!R$3:R$51)))</f>
        <v>1</v>
      </c>
      <c r="BM54" s="16">
        <f>IF(AA54=1,_xlfn.XLOOKUP(G54,additive,Data!D$4:D$11,0),0)</f>
        <v>0</v>
      </c>
      <c r="BN54" s="16">
        <f t="shared" si="11"/>
        <v>1</v>
      </c>
      <c r="BO54" s="16">
        <f t="shared" si="42"/>
        <v>0</v>
      </c>
      <c r="BP54" s="16">
        <f t="shared" si="38"/>
        <v>1</v>
      </c>
      <c r="BR54" s="122">
        <f t="shared" si="13"/>
        <v>0</v>
      </c>
      <c r="BS54" s="123">
        <f t="shared" si="14"/>
        <v>0</v>
      </c>
      <c r="BT54" s="123">
        <f t="shared" si="15"/>
        <v>0</v>
      </c>
      <c r="BU54" s="123">
        <f t="shared" si="16"/>
        <v>0</v>
      </c>
      <c r="BW54" s="104">
        <f>ROUND(IF(F54=FracWEEE!G$10,D54*BL54*BP54,"0"),1)</f>
        <v>0</v>
      </c>
      <c r="BX54">
        <f>ROUND(IF(OR(F54=FracWEEE!G$5,F54=FracWEEE!G$8),D54*BL54*BP54,0),1)</f>
        <v>0</v>
      </c>
      <c r="BY54">
        <f>ROUND(IF(OR(F54=FracWEEE!G$6,F54=FracWEEE!G$7),D54*BL54*BP54,0),1)</f>
        <v>0</v>
      </c>
      <c r="BZ54">
        <f>ROUND(IF(E54=FracWEEE!F$27,D54*BL54*BP54,0),1)</f>
        <v>0</v>
      </c>
      <c r="CA54">
        <f>ROUND(IF(OR(F54=FracWEEE!G$11,F54=FracWEEE!G$12,F54=FracWEEE!G$13),D54*BL54*BP54,0),1)</f>
        <v>0</v>
      </c>
      <c r="CB54" s="104">
        <f>ROUND(IF(F54=FracWEEE!G$15,D54*BL54*BP54,"0"),1)</f>
        <v>0</v>
      </c>
      <c r="CC54" s="104">
        <f>ROUND(IF(F54=FracWEEE!G$16,D54*BL54*BP54,"0"),1)</f>
        <v>0</v>
      </c>
      <c r="CD54" s="104">
        <f>ROUND(IF(F54=FracWEEE!G$14,D54*BL54*BP54,"0"),1)</f>
        <v>0</v>
      </c>
      <c r="CE54">
        <f>ROUND(IF(OR(F54=FracWEEE!G$17,F54=FracWEEE!G$18,F54=FracWEEE!G$19),D54*BL54*BP54,0),1)</f>
        <v>0</v>
      </c>
      <c r="CF54">
        <f t="shared" si="17"/>
        <v>0</v>
      </c>
      <c r="CG54" s="82">
        <f t="shared" si="18"/>
        <v>0</v>
      </c>
      <c r="CH54" s="22"/>
      <c r="CI54" s="22">
        <f t="shared" si="19"/>
        <v>0</v>
      </c>
      <c r="CJ54" s="22"/>
      <c r="CK54" s="22">
        <f t="shared" si="20"/>
        <v>0</v>
      </c>
      <c r="CL54" s="22">
        <f t="shared" si="39"/>
        <v>0</v>
      </c>
      <c r="CM54" s="22"/>
      <c r="CN54" s="22">
        <v>0</v>
      </c>
      <c r="CO54" s="22">
        <v>0</v>
      </c>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row>
    <row r="55" spans="1:129" x14ac:dyDescent="0.35">
      <c r="A55" s="22"/>
      <c r="B55" s="388">
        <v>48</v>
      </c>
      <c r="C55" s="392"/>
      <c r="D55" s="391"/>
      <c r="E55" s="392"/>
      <c r="F55" s="392"/>
      <c r="G55" s="392"/>
      <c r="H55" s="393"/>
      <c r="I55" s="394"/>
      <c r="J55" s="392"/>
      <c r="K55" s="392"/>
      <c r="L55" s="393"/>
      <c r="M55" s="392"/>
      <c r="N55" s="392"/>
      <c r="O55" s="393"/>
      <c r="P55" s="392"/>
      <c r="Q55" s="392"/>
      <c r="R55" s="393"/>
      <c r="S55" s="392"/>
      <c r="T55" s="392"/>
      <c r="U55" s="393"/>
      <c r="V55" s="392"/>
      <c r="W55" s="392"/>
      <c r="X55" s="393"/>
      <c r="Y55" s="22"/>
      <c r="Z55">
        <f t="shared" si="2"/>
        <v>0</v>
      </c>
      <c r="AA55">
        <f>IF(E55=FracWEEE!F$27,1,0)</f>
        <v>0</v>
      </c>
      <c r="AB55">
        <f t="shared" si="3"/>
        <v>0</v>
      </c>
      <c r="AC55" s="13">
        <f>_xlfn.XLOOKUP($F55,FracWEEE!$G$5:$G$51,FracWEEE!$H$5:$H$51)</f>
        <v>0</v>
      </c>
      <c r="AD55" s="13">
        <f t="shared" si="4"/>
        <v>0</v>
      </c>
      <c r="AE55" t="str">
        <f t="shared" si="5"/>
        <v/>
      </c>
      <c r="AF55" t="str">
        <f>IF(AE55&lt;&gt;"",_xlfn.XLOOKUP(AE55,FracWEEE!$G$5:$G$51,FracWEEE!$H$5:$H$51),"")</f>
        <v/>
      </c>
      <c r="AG55">
        <f t="shared" si="21"/>
        <v>1</v>
      </c>
      <c r="AH55">
        <f>_xlfn.XLOOKUP(K55,connection,Data!$D$51:$D$63)</f>
        <v>0</v>
      </c>
      <c r="AI55">
        <f t="shared" si="22"/>
        <v>0</v>
      </c>
      <c r="AJ55">
        <f t="shared" si="23"/>
        <v>0</v>
      </c>
      <c r="AK55" t="str">
        <f t="shared" si="6"/>
        <v/>
      </c>
      <c r="AL55" t="str">
        <f>IF(AK55&lt;&gt;"",_xlfn.XLOOKUP(AK55,FracWEEE!$G$5:$G$51,FracWEEE!$H$5:$H$51),"")</f>
        <v/>
      </c>
      <c r="AM55">
        <f t="shared" si="24"/>
        <v>1</v>
      </c>
      <c r="AN55">
        <f>_xlfn.XLOOKUP(N55,connection,Data!$D$51:$D$63)</f>
        <v>0</v>
      </c>
      <c r="AO55">
        <f t="shared" si="25"/>
        <v>0</v>
      </c>
      <c r="AP55">
        <f t="shared" si="26"/>
        <v>0</v>
      </c>
      <c r="AQ55" t="str">
        <f t="shared" si="7"/>
        <v/>
      </c>
      <c r="AR55" t="str">
        <f>IF(AQ55&lt;&gt;"",_xlfn.XLOOKUP(AQ55,FracWEEE!$G$5:$G$51,FracWEEE!$H$5:$H$51),"")</f>
        <v/>
      </c>
      <c r="AS55">
        <f t="shared" si="27"/>
        <v>1</v>
      </c>
      <c r="AT55">
        <f>_xlfn.XLOOKUP(Q55,connection,Data!$D$51:$D$63)</f>
        <v>0</v>
      </c>
      <c r="AU55">
        <f t="shared" si="28"/>
        <v>0</v>
      </c>
      <c r="AV55">
        <f t="shared" si="29"/>
        <v>0</v>
      </c>
      <c r="AW55" t="str">
        <f t="shared" si="9"/>
        <v/>
      </c>
      <c r="AX55" t="str">
        <f>IF(AW55&lt;&gt;"",_xlfn.XLOOKUP(AW55,FracWEEE!$G$5:$G$51,FracWEEE!$H$5:$H$51),"")</f>
        <v/>
      </c>
      <c r="AY55">
        <f t="shared" si="30"/>
        <v>1</v>
      </c>
      <c r="AZ55">
        <f>_xlfn.XLOOKUP(T55,connection,Data!$D$51:$D$63)</f>
        <v>0</v>
      </c>
      <c r="BA55">
        <f t="shared" si="31"/>
        <v>0</v>
      </c>
      <c r="BB55">
        <f t="shared" si="32"/>
        <v>0</v>
      </c>
      <c r="BC55" t="str">
        <f t="shared" si="10"/>
        <v/>
      </c>
      <c r="BD55" t="str">
        <f>IF(BC55&lt;&gt;"",_xlfn.XLOOKUP(BC55,FracWEEE!$G$5:$G$51,FracWEEE!$H$5:$H$51),"")</f>
        <v/>
      </c>
      <c r="BE55">
        <f t="shared" si="33"/>
        <v>1</v>
      </c>
      <c r="BF55">
        <f>_xlfn.XLOOKUP(W55,connection,Data!$D$51:$D$63)</f>
        <v>0</v>
      </c>
      <c r="BG55">
        <f t="shared" si="34"/>
        <v>0</v>
      </c>
      <c r="BH55">
        <f t="shared" si="35"/>
        <v>0</v>
      </c>
      <c r="BJ55" s="16">
        <f>IF(cat=1,_xlfn.XLOOKUP(F55,FracWEEE!G$5:G$51,FracWEEE!P$5:P$51),IF(cat=5,_xlfn.XLOOKUP(F55,FracWEEE!G$5:G$51,FracWEEE!AF$5:AF$51)))</f>
        <v>0</v>
      </c>
      <c r="BK55" s="16">
        <f t="shared" si="36"/>
        <v>1</v>
      </c>
      <c r="BL55" s="16">
        <f>IF(cat=1,_xlfn.XLOOKUP(F55,FRACTIONS!$C$3:$C$51,FRACTIONS!$F$3:$F$51),IF(cat=5,_xlfn.XLOOKUP(F55,FRACTIONS!O$3:O$51,FRACTIONS!R$3:R$51)))</f>
        <v>1</v>
      </c>
      <c r="BM55" s="16">
        <f>IF(AA55=1,_xlfn.XLOOKUP(G55,additive,Data!D$4:D$11,0),0)</f>
        <v>0</v>
      </c>
      <c r="BN55" s="16">
        <f t="shared" si="11"/>
        <v>1</v>
      </c>
      <c r="BO55" s="16">
        <f t="shared" si="42"/>
        <v>0</v>
      </c>
      <c r="BP55" s="16">
        <f t="shared" si="38"/>
        <v>1</v>
      </c>
      <c r="BR55" s="122">
        <f t="shared" si="13"/>
        <v>0</v>
      </c>
      <c r="BS55" s="123">
        <f t="shared" si="14"/>
        <v>0</v>
      </c>
      <c r="BT55" s="123">
        <f t="shared" si="15"/>
        <v>0</v>
      </c>
      <c r="BU55" s="123">
        <f t="shared" si="16"/>
        <v>0</v>
      </c>
      <c r="BW55" s="104">
        <f>ROUND(IF(F55=FracWEEE!G$10,D55*BL55*BP55,"0"),1)</f>
        <v>0</v>
      </c>
      <c r="BX55">
        <f>ROUND(IF(OR(F55=FracWEEE!G$5,F55=FracWEEE!G$8),D55*BL55*BP55,0),1)</f>
        <v>0</v>
      </c>
      <c r="BY55">
        <f>ROUND(IF(OR(F55=FracWEEE!G$6,F55=FracWEEE!G$7),D55*BL55*BP55,0),1)</f>
        <v>0</v>
      </c>
      <c r="BZ55">
        <f>ROUND(IF(E55=FracWEEE!F$27,D55*BL55*BP55,0),1)</f>
        <v>0</v>
      </c>
      <c r="CA55">
        <f>ROUND(IF(OR(F55=FracWEEE!G$11,F55=FracWEEE!G$12,F55=FracWEEE!G$13),D55*BL55*BP55,0),1)</f>
        <v>0</v>
      </c>
      <c r="CB55" s="104">
        <f>ROUND(IF(F55=FracWEEE!G$15,D55*BL55*BP55,"0"),1)</f>
        <v>0</v>
      </c>
      <c r="CC55" s="104">
        <f>ROUND(IF(F55=FracWEEE!G$16,D55*BL55*BP55,"0"),1)</f>
        <v>0</v>
      </c>
      <c r="CD55" s="104">
        <f>ROUND(IF(F55=FracWEEE!G$14,D55*BL55*BP55,"0"),1)</f>
        <v>0</v>
      </c>
      <c r="CE55">
        <f>ROUND(IF(OR(F55=FracWEEE!G$17,F55=FracWEEE!G$18,F55=FracWEEE!G$19),D55*BL55*BP55,0),1)</f>
        <v>0</v>
      </c>
      <c r="CF55">
        <f t="shared" si="17"/>
        <v>0</v>
      </c>
      <c r="CG55" s="82">
        <f t="shared" si="18"/>
        <v>0</v>
      </c>
      <c r="CH55" s="22"/>
      <c r="CI55" s="22">
        <f t="shared" si="19"/>
        <v>0</v>
      </c>
      <c r="CJ55" s="22"/>
      <c r="CK55" s="22">
        <f t="shared" si="20"/>
        <v>0</v>
      </c>
      <c r="CL55" s="22">
        <f t="shared" si="39"/>
        <v>0</v>
      </c>
      <c r="CM55" s="22"/>
      <c r="CN55" s="22">
        <v>0</v>
      </c>
      <c r="CO55" s="22">
        <v>0</v>
      </c>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row>
    <row r="56" spans="1:129" x14ac:dyDescent="0.35">
      <c r="A56" s="22"/>
      <c r="B56" s="388">
        <v>49</v>
      </c>
      <c r="C56" s="392"/>
      <c r="D56" s="392"/>
      <c r="E56" s="392"/>
      <c r="F56" s="392"/>
      <c r="G56" s="392"/>
      <c r="H56" s="393"/>
      <c r="I56" s="394"/>
      <c r="J56" s="392"/>
      <c r="K56" s="392"/>
      <c r="L56" s="393"/>
      <c r="M56" s="392"/>
      <c r="N56" s="392"/>
      <c r="O56" s="393"/>
      <c r="P56" s="392"/>
      <c r="Q56" s="392"/>
      <c r="R56" s="393"/>
      <c r="S56" s="392"/>
      <c r="T56" s="392"/>
      <c r="U56" s="393"/>
      <c r="V56" s="392"/>
      <c r="W56" s="392"/>
      <c r="X56" s="393"/>
      <c r="Y56" s="22"/>
      <c r="Z56">
        <f t="shared" si="2"/>
        <v>0</v>
      </c>
      <c r="AA56">
        <f>IF(E56=FracWEEE!F$27,1,0)</f>
        <v>0</v>
      </c>
      <c r="AB56">
        <f t="shared" si="3"/>
        <v>0</v>
      </c>
      <c r="AC56" s="13">
        <f>_xlfn.XLOOKUP($F56,FracWEEE!$G$5:$G$51,FracWEEE!$H$5:$H$51)</f>
        <v>0</v>
      </c>
      <c r="AD56" s="13">
        <f t="shared" si="4"/>
        <v>0</v>
      </c>
      <c r="AE56" t="str">
        <f t="shared" si="5"/>
        <v/>
      </c>
      <c r="AF56" t="str">
        <f>IF(AE56&lt;&gt;"",_xlfn.XLOOKUP(AE56,FracWEEE!$G$5:$G$51,FracWEEE!$H$5:$H$51),"")</f>
        <v/>
      </c>
      <c r="AG56">
        <f t="shared" si="21"/>
        <v>1</v>
      </c>
      <c r="AH56">
        <f>_xlfn.XLOOKUP(K56,connection,Data!$D$51:$D$63)</f>
        <v>0</v>
      </c>
      <c r="AI56">
        <f t="shared" si="22"/>
        <v>0</v>
      </c>
      <c r="AJ56">
        <f t="shared" si="23"/>
        <v>0</v>
      </c>
      <c r="AK56" t="str">
        <f t="shared" si="6"/>
        <v/>
      </c>
      <c r="AL56" t="str">
        <f>IF(AK56&lt;&gt;"",_xlfn.XLOOKUP(AK56,FracWEEE!$G$5:$G$51,FracWEEE!$H$5:$H$51),"")</f>
        <v/>
      </c>
      <c r="AM56">
        <f t="shared" si="24"/>
        <v>1</v>
      </c>
      <c r="AN56">
        <f>_xlfn.XLOOKUP(N56,connection,Data!$D$51:$D$63)</f>
        <v>0</v>
      </c>
      <c r="AO56">
        <f t="shared" si="25"/>
        <v>0</v>
      </c>
      <c r="AP56">
        <f t="shared" si="26"/>
        <v>0</v>
      </c>
      <c r="AQ56" t="str">
        <f t="shared" si="7"/>
        <v/>
      </c>
      <c r="AR56" t="str">
        <f>IF(AQ56&lt;&gt;"",_xlfn.XLOOKUP(AQ56,FracWEEE!$G$5:$G$51,FracWEEE!$H$5:$H$51),"")</f>
        <v/>
      </c>
      <c r="AS56">
        <f t="shared" si="27"/>
        <v>1</v>
      </c>
      <c r="AT56">
        <f>_xlfn.XLOOKUP(Q56,connection,Data!$D$51:$D$63)</f>
        <v>0</v>
      </c>
      <c r="AU56">
        <f t="shared" si="28"/>
        <v>0</v>
      </c>
      <c r="AV56">
        <f t="shared" si="29"/>
        <v>0</v>
      </c>
      <c r="AW56" t="str">
        <f t="shared" si="9"/>
        <v/>
      </c>
      <c r="AX56" t="str">
        <f>IF(AW56&lt;&gt;"",_xlfn.XLOOKUP(AW56,FracWEEE!$G$5:$G$51,FracWEEE!$H$5:$H$51),"")</f>
        <v/>
      </c>
      <c r="AY56">
        <f t="shared" si="30"/>
        <v>1</v>
      </c>
      <c r="AZ56">
        <f>_xlfn.XLOOKUP(T56,connection,Data!$D$51:$D$63)</f>
        <v>0</v>
      </c>
      <c r="BA56">
        <f t="shared" si="31"/>
        <v>0</v>
      </c>
      <c r="BB56">
        <f t="shared" si="32"/>
        <v>0</v>
      </c>
      <c r="BC56" t="str">
        <f t="shared" si="10"/>
        <v/>
      </c>
      <c r="BD56" t="str">
        <f>IF(BC56&lt;&gt;"",_xlfn.XLOOKUP(BC56,FracWEEE!$G$5:$G$51,FracWEEE!$H$5:$H$51),"")</f>
        <v/>
      </c>
      <c r="BE56">
        <f t="shared" si="33"/>
        <v>1</v>
      </c>
      <c r="BF56">
        <f>_xlfn.XLOOKUP(W56,connection,Data!$D$51:$D$63)</f>
        <v>0</v>
      </c>
      <c r="BG56">
        <f t="shared" si="34"/>
        <v>0</v>
      </c>
      <c r="BH56">
        <f t="shared" si="35"/>
        <v>0</v>
      </c>
      <c r="BJ56" s="16">
        <f>IF(cat=1,_xlfn.XLOOKUP(F56,FracWEEE!G$5:G$51,FracWEEE!P$5:P$51),IF(cat=5,_xlfn.XLOOKUP(F56,FracWEEE!G$5:G$51,FracWEEE!AF$5:AF$51)))</f>
        <v>0</v>
      </c>
      <c r="BK56" s="16">
        <f t="shared" si="36"/>
        <v>1</v>
      </c>
      <c r="BL56" s="16">
        <f>IF(cat=1,_xlfn.XLOOKUP(F56,FRACTIONS!$C$3:$C$51,FRACTIONS!$F$3:$F$51),IF(cat=5,_xlfn.XLOOKUP(F56,FRACTIONS!O$3:O$51,FRACTIONS!R$3:R$51)))</f>
        <v>1</v>
      </c>
      <c r="BM56" s="16">
        <f>IF(AA56=1,_xlfn.XLOOKUP(G56,additive,Data!D$4:D$11,0),0)</f>
        <v>0</v>
      </c>
      <c r="BN56" s="16">
        <f t="shared" si="11"/>
        <v>1</v>
      </c>
      <c r="BO56" s="16">
        <f t="shared" si="42"/>
        <v>0</v>
      </c>
      <c r="BP56" s="16">
        <f t="shared" si="38"/>
        <v>1</v>
      </c>
      <c r="BR56" s="122">
        <f t="shared" si="13"/>
        <v>0</v>
      </c>
      <c r="BS56" s="123">
        <f t="shared" si="14"/>
        <v>0</v>
      </c>
      <c r="BT56" s="123">
        <f t="shared" si="15"/>
        <v>0</v>
      </c>
      <c r="BU56" s="123">
        <f t="shared" si="16"/>
        <v>0</v>
      </c>
      <c r="BW56" s="104">
        <f>ROUND(IF(F56=FracWEEE!G$10,D56*BL56*BP56,"0"),1)</f>
        <v>0</v>
      </c>
      <c r="BX56">
        <f>ROUND(IF(OR(F56=FracWEEE!G$5,F56=FracWEEE!G$8),D56*BL56*BP56,0),1)</f>
        <v>0</v>
      </c>
      <c r="BY56">
        <f>ROUND(IF(OR(F56=FracWEEE!G$6,F56=FracWEEE!G$7),D56*BL56*BP56,0),1)</f>
        <v>0</v>
      </c>
      <c r="BZ56">
        <f>ROUND(IF(E56=FracWEEE!F$27,D56*BL56*BP56,0),1)</f>
        <v>0</v>
      </c>
      <c r="CA56">
        <f>ROUND(IF(OR(F56=FracWEEE!G$11,F56=FracWEEE!G$12,F56=FracWEEE!G$13),D56*BL56*BP56,0),1)</f>
        <v>0</v>
      </c>
      <c r="CB56" s="104">
        <f>ROUND(IF(F56=FracWEEE!G$15,D56*BL56*BP56,"0"),1)</f>
        <v>0</v>
      </c>
      <c r="CC56" s="104">
        <f>ROUND(IF(F56=FracWEEE!G$16,D56*BL56*BP56,"0"),1)</f>
        <v>0</v>
      </c>
      <c r="CD56" s="104">
        <f>ROUND(IF(F56=FracWEEE!G$14,D56*BL56*BP56,"0"),1)</f>
        <v>0</v>
      </c>
      <c r="CE56">
        <f>ROUND(IF(OR(F56=FracWEEE!G$17,F56=FracWEEE!G$18,F56=FracWEEE!G$19),D56*BL56*BP56,0),1)</f>
        <v>0</v>
      </c>
      <c r="CF56">
        <f t="shared" si="17"/>
        <v>0</v>
      </c>
      <c r="CG56" s="82">
        <f t="shared" si="18"/>
        <v>0</v>
      </c>
      <c r="CH56" s="22"/>
      <c r="CI56" s="22">
        <f t="shared" si="19"/>
        <v>0</v>
      </c>
      <c r="CJ56" s="22"/>
      <c r="CK56" s="22">
        <f t="shared" si="20"/>
        <v>0</v>
      </c>
      <c r="CL56" s="22">
        <f t="shared" si="39"/>
        <v>0</v>
      </c>
      <c r="CM56" s="22"/>
      <c r="CN56" s="22">
        <v>0</v>
      </c>
      <c r="CO56" s="22">
        <v>0</v>
      </c>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row>
    <row r="57" spans="1:129" x14ac:dyDescent="0.35">
      <c r="A57" s="22"/>
      <c r="B57" s="388">
        <v>50</v>
      </c>
      <c r="C57" s="392"/>
      <c r="D57" s="392"/>
      <c r="E57" s="392"/>
      <c r="F57" s="392"/>
      <c r="G57" s="392"/>
      <c r="H57" s="393"/>
      <c r="I57" s="394"/>
      <c r="J57" s="392"/>
      <c r="K57" s="392"/>
      <c r="L57" s="393"/>
      <c r="M57" s="392"/>
      <c r="N57" s="392"/>
      <c r="O57" s="393"/>
      <c r="P57" s="392"/>
      <c r="Q57" s="392"/>
      <c r="R57" s="393"/>
      <c r="S57" s="392"/>
      <c r="T57" s="392"/>
      <c r="U57" s="393"/>
      <c r="V57" s="392"/>
      <c r="W57" s="392"/>
      <c r="X57" s="393"/>
      <c r="Y57" s="22"/>
      <c r="Z57">
        <f t="shared" si="2"/>
        <v>0</v>
      </c>
      <c r="AA57">
        <f>IF(E57=FracWEEE!F$27,1,0)</f>
        <v>0</v>
      </c>
      <c r="AB57">
        <f t="shared" si="3"/>
        <v>0</v>
      </c>
      <c r="AC57" s="13">
        <f>_xlfn.XLOOKUP($F57,FracWEEE!$G$5:$G$51,FracWEEE!$H$5:$H$51)</f>
        <v>0</v>
      </c>
      <c r="AD57" s="13">
        <f t="shared" si="4"/>
        <v>0</v>
      </c>
      <c r="AE57" t="str">
        <f t="shared" si="5"/>
        <v/>
      </c>
      <c r="AF57" t="str">
        <f>IF(AE57&lt;&gt;"",_xlfn.XLOOKUP(AE57,FracWEEE!$G$5:$G$51,FracWEEE!$H$5:$H$51),"")</f>
        <v/>
      </c>
      <c r="AG57">
        <f t="shared" si="21"/>
        <v>1</v>
      </c>
      <c r="AH57">
        <f>_xlfn.XLOOKUP(K57,connection,Data!$D$51:$D$63)</f>
        <v>0</v>
      </c>
      <c r="AI57">
        <f t="shared" si="22"/>
        <v>0</v>
      </c>
      <c r="AJ57">
        <f t="shared" si="23"/>
        <v>0</v>
      </c>
      <c r="AK57" t="str">
        <f t="shared" si="6"/>
        <v/>
      </c>
      <c r="AL57" t="str">
        <f>IF(AK57&lt;&gt;"",_xlfn.XLOOKUP(AK57,FracWEEE!$G$5:$G$51,FracWEEE!$H$5:$H$51),"")</f>
        <v/>
      </c>
      <c r="AM57">
        <f t="shared" si="24"/>
        <v>1</v>
      </c>
      <c r="AN57">
        <f>_xlfn.XLOOKUP(N57,connection,Data!$D$51:$D$63)</f>
        <v>0</v>
      </c>
      <c r="AO57">
        <f t="shared" si="25"/>
        <v>0</v>
      </c>
      <c r="AP57">
        <f t="shared" si="26"/>
        <v>0</v>
      </c>
      <c r="AQ57" t="str">
        <f t="shared" si="7"/>
        <v/>
      </c>
      <c r="AR57" t="str">
        <f>IF(AQ57&lt;&gt;"",_xlfn.XLOOKUP(AQ57,FracWEEE!$G$5:$G$51,FracWEEE!$H$5:$H$51),"")</f>
        <v/>
      </c>
      <c r="AS57">
        <f t="shared" si="27"/>
        <v>1</v>
      </c>
      <c r="AT57">
        <f>_xlfn.XLOOKUP(Q57,connection,Data!$D$51:$D$63)</f>
        <v>0</v>
      </c>
      <c r="AU57">
        <f t="shared" si="28"/>
        <v>0</v>
      </c>
      <c r="AV57">
        <f t="shared" si="29"/>
        <v>0</v>
      </c>
      <c r="AW57" t="str">
        <f t="shared" si="9"/>
        <v/>
      </c>
      <c r="AX57" t="str">
        <f>IF(AW57&lt;&gt;"",_xlfn.XLOOKUP(AW57,FracWEEE!$G$5:$G$51,FracWEEE!$H$5:$H$51),"")</f>
        <v/>
      </c>
      <c r="AY57">
        <f t="shared" si="30"/>
        <v>1</v>
      </c>
      <c r="AZ57">
        <f>_xlfn.XLOOKUP(T57,connection,Data!$D$51:$D$63)</f>
        <v>0</v>
      </c>
      <c r="BA57">
        <f t="shared" si="31"/>
        <v>0</v>
      </c>
      <c r="BB57">
        <f t="shared" si="32"/>
        <v>0</v>
      </c>
      <c r="BC57" t="str">
        <f t="shared" si="10"/>
        <v/>
      </c>
      <c r="BD57" t="str">
        <f>IF(BC57&lt;&gt;"",_xlfn.XLOOKUP(BC57,FracWEEE!$G$5:$G$51,FracWEEE!$H$5:$H$51),"")</f>
        <v/>
      </c>
      <c r="BE57">
        <f t="shared" si="33"/>
        <v>1</v>
      </c>
      <c r="BF57">
        <f>_xlfn.XLOOKUP(W57,connection,Data!$D$51:$D$63)</f>
        <v>0</v>
      </c>
      <c r="BG57">
        <f t="shared" si="34"/>
        <v>0</v>
      </c>
      <c r="BH57">
        <f t="shared" si="35"/>
        <v>0</v>
      </c>
      <c r="BJ57" s="16">
        <f>IF(cat=1,_xlfn.XLOOKUP(F57,FracWEEE!G$5:G$51,FracWEEE!P$5:P$51),IF(cat=5,_xlfn.XLOOKUP(F57,FracWEEE!G$5:G$51,FracWEEE!AF$5:AF$51)))</f>
        <v>0</v>
      </c>
      <c r="BK57" s="16">
        <f t="shared" si="36"/>
        <v>1</v>
      </c>
      <c r="BL57" s="16">
        <f>IF(cat=1,_xlfn.XLOOKUP(F57,FRACTIONS!$C$3:$C$51,FRACTIONS!$F$3:$F$51),IF(cat=5,_xlfn.XLOOKUP(F57,FRACTIONS!O$3:O$51,FRACTIONS!R$3:R$51)))</f>
        <v>1</v>
      </c>
      <c r="BM57" s="16">
        <f>IF(AA57=1,_xlfn.XLOOKUP(G57,additive,Data!D$4:D$11,0),0)</f>
        <v>0</v>
      </c>
      <c r="BN57" s="16">
        <f t="shared" si="11"/>
        <v>1</v>
      </c>
      <c r="BO57" s="16">
        <f t="shared" si="42"/>
        <v>0</v>
      </c>
      <c r="BP57" s="16">
        <f t="shared" si="38"/>
        <v>1</v>
      </c>
      <c r="BR57" s="122">
        <f t="shared" si="13"/>
        <v>0</v>
      </c>
      <c r="BS57" s="123">
        <f t="shared" si="14"/>
        <v>0</v>
      </c>
      <c r="BT57" s="123">
        <f t="shared" si="15"/>
        <v>0</v>
      </c>
      <c r="BU57" s="123">
        <f t="shared" si="16"/>
        <v>0</v>
      </c>
      <c r="BW57" s="104">
        <f>ROUND(IF(F57=FracWEEE!G$10,D57*BL57*BP57,"0"),1)</f>
        <v>0</v>
      </c>
      <c r="BX57">
        <f>ROUND(IF(OR(F57=FracWEEE!G$5,F57=FracWEEE!G$8),D57*BL57*BP57,0),1)</f>
        <v>0</v>
      </c>
      <c r="BY57">
        <f>ROUND(IF(OR(F57=FracWEEE!G$6,F57=FracWEEE!G$7),D57*BL57*BP57,0),1)</f>
        <v>0</v>
      </c>
      <c r="BZ57">
        <f>ROUND(IF(E57=FracWEEE!F$27,D57*BL57*BP57,0),1)</f>
        <v>0</v>
      </c>
      <c r="CA57">
        <f>ROUND(IF(OR(F57=FracWEEE!G$11,F57=FracWEEE!G$12,F57=FracWEEE!G$13),D57*BL57*BP57,0),1)</f>
        <v>0</v>
      </c>
      <c r="CB57" s="104">
        <f>ROUND(IF(F57=FracWEEE!G$15,D57*BL57*BP57,"0"),1)</f>
        <v>0</v>
      </c>
      <c r="CC57" s="104">
        <f>ROUND(IF(F57=FracWEEE!G$16,D57*BL57*BP57,"0"),1)</f>
        <v>0</v>
      </c>
      <c r="CD57" s="104">
        <f>ROUND(IF(F57=FracWEEE!G$14,D57*BL57*BP57,"0"),1)</f>
        <v>0</v>
      </c>
      <c r="CE57">
        <f>ROUND(IF(OR(F57=FracWEEE!G$17,F57=FracWEEE!G$18,F57=FracWEEE!G$19),D57*BL57*BP57,0),1)</f>
        <v>0</v>
      </c>
      <c r="CF57">
        <f t="shared" si="17"/>
        <v>0</v>
      </c>
      <c r="CG57" s="82">
        <f t="shared" si="18"/>
        <v>0</v>
      </c>
      <c r="CH57" s="22"/>
      <c r="CI57" s="22">
        <f t="shared" si="19"/>
        <v>0</v>
      </c>
      <c r="CJ57" s="22"/>
      <c r="CK57" s="22">
        <f t="shared" si="20"/>
        <v>0</v>
      </c>
      <c r="CL57" s="22">
        <f t="shared" si="39"/>
        <v>0</v>
      </c>
      <c r="CM57" s="22"/>
      <c r="CN57" s="22">
        <v>0</v>
      </c>
      <c r="CO57" s="22">
        <v>0</v>
      </c>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row>
    <row r="58" spans="1:129" x14ac:dyDescent="0.35">
      <c r="A58" s="22"/>
      <c r="B58" s="388">
        <v>51</v>
      </c>
      <c r="C58" s="390"/>
      <c r="D58" s="392"/>
      <c r="E58" s="392"/>
      <c r="F58" s="392"/>
      <c r="G58" s="392"/>
      <c r="H58" s="393"/>
      <c r="I58" s="394"/>
      <c r="J58" s="392"/>
      <c r="K58" s="392"/>
      <c r="L58" s="393"/>
      <c r="M58" s="392"/>
      <c r="N58" s="392"/>
      <c r="O58" s="393"/>
      <c r="P58" s="392"/>
      <c r="Q58" s="392"/>
      <c r="R58" s="393"/>
      <c r="S58" s="392"/>
      <c r="T58" s="392"/>
      <c r="U58" s="393"/>
      <c r="V58" s="392"/>
      <c r="W58" s="392"/>
      <c r="X58" s="393"/>
      <c r="Y58" s="22"/>
      <c r="Z58">
        <f t="shared" si="2"/>
        <v>0</v>
      </c>
      <c r="AA58">
        <f>IF(E58=FracWEEE!F$27,1,0)</f>
        <v>0</v>
      </c>
      <c r="AB58">
        <f t="shared" si="3"/>
        <v>0</v>
      </c>
      <c r="AC58" s="13">
        <f>_xlfn.XLOOKUP($F58,FracWEEE!$G$5:$G$51,FracWEEE!$H$5:$H$51)</f>
        <v>0</v>
      </c>
      <c r="AD58" s="13">
        <f t="shared" si="4"/>
        <v>0</v>
      </c>
      <c r="AE58" t="str">
        <f t="shared" si="5"/>
        <v/>
      </c>
      <c r="AF58" t="str">
        <f>IF(AE58&lt;&gt;"",_xlfn.XLOOKUP(AE58,FracWEEE!$G$5:$G$51,FracWEEE!$H$5:$H$51),"")</f>
        <v/>
      </c>
      <c r="AG58">
        <f t="shared" si="21"/>
        <v>1</v>
      </c>
      <c r="AH58">
        <f>_xlfn.XLOOKUP(K58,connection,Data!$D$51:$D$63)</f>
        <v>0</v>
      </c>
      <c r="AI58">
        <f t="shared" si="22"/>
        <v>0</v>
      </c>
      <c r="AJ58">
        <f t="shared" si="23"/>
        <v>0</v>
      </c>
      <c r="AK58" t="str">
        <f t="shared" si="6"/>
        <v/>
      </c>
      <c r="AL58" t="str">
        <f>IF(AK58&lt;&gt;"",_xlfn.XLOOKUP(AK58,FracWEEE!$G$5:$G$51,FracWEEE!$H$5:$H$51),"")</f>
        <v/>
      </c>
      <c r="AM58">
        <f t="shared" si="24"/>
        <v>1</v>
      </c>
      <c r="AN58">
        <f>_xlfn.XLOOKUP(N58,connection,Data!$D$51:$D$63)</f>
        <v>0</v>
      </c>
      <c r="AO58">
        <f t="shared" si="25"/>
        <v>0</v>
      </c>
      <c r="AP58">
        <f t="shared" si="26"/>
        <v>0</v>
      </c>
      <c r="AQ58" t="str">
        <f t="shared" si="7"/>
        <v/>
      </c>
      <c r="AR58" t="str">
        <f>IF(AQ58&lt;&gt;"",_xlfn.XLOOKUP(AQ58,FracWEEE!$G$5:$G$51,FracWEEE!$H$5:$H$51),"")</f>
        <v/>
      </c>
      <c r="AS58">
        <f t="shared" si="27"/>
        <v>1</v>
      </c>
      <c r="AT58">
        <f>_xlfn.XLOOKUP(Q58,connection,Data!$D$51:$D$63)</f>
        <v>0</v>
      </c>
      <c r="AU58">
        <f t="shared" si="28"/>
        <v>0</v>
      </c>
      <c r="AV58">
        <f t="shared" si="29"/>
        <v>0</v>
      </c>
      <c r="AW58" t="str">
        <f t="shared" si="9"/>
        <v/>
      </c>
      <c r="AX58" t="str">
        <f>IF(AW58&lt;&gt;"",_xlfn.XLOOKUP(AW58,FracWEEE!$G$5:$G$51,FracWEEE!$H$5:$H$51),"")</f>
        <v/>
      </c>
      <c r="AY58">
        <f t="shared" si="30"/>
        <v>1</v>
      </c>
      <c r="AZ58">
        <f>_xlfn.XLOOKUP(T58,connection,Data!$D$51:$D$63)</f>
        <v>0</v>
      </c>
      <c r="BA58">
        <f t="shared" si="31"/>
        <v>0</v>
      </c>
      <c r="BB58">
        <f t="shared" si="32"/>
        <v>0</v>
      </c>
      <c r="BC58" t="str">
        <f t="shared" si="10"/>
        <v/>
      </c>
      <c r="BD58" t="str">
        <f>IF(BC58&lt;&gt;"",_xlfn.XLOOKUP(BC58,FracWEEE!$G$5:$G$51,FracWEEE!$H$5:$H$51),"")</f>
        <v/>
      </c>
      <c r="BE58">
        <f t="shared" si="33"/>
        <v>1</v>
      </c>
      <c r="BF58">
        <f>_xlfn.XLOOKUP(W58,connection,Data!$D$51:$D$63)</f>
        <v>0</v>
      </c>
      <c r="BG58">
        <f t="shared" si="34"/>
        <v>0</v>
      </c>
      <c r="BH58">
        <f t="shared" si="35"/>
        <v>0</v>
      </c>
      <c r="BJ58" s="16">
        <f>IF(cat=1,_xlfn.XLOOKUP(F58,FracWEEE!G$5:G$51,FracWEEE!P$5:P$51),IF(cat=5,_xlfn.XLOOKUP(F58,FracWEEE!G$5:G$51,FracWEEE!AF$5:AF$51)))</f>
        <v>0</v>
      </c>
      <c r="BK58" s="16">
        <f t="shared" si="36"/>
        <v>1</v>
      </c>
      <c r="BL58" s="16">
        <f>IF(cat=1,_xlfn.XLOOKUP(F58,FRACTIONS!$C$3:$C$51,FRACTIONS!$F$3:$F$51),IF(cat=5,_xlfn.XLOOKUP(F58,FRACTIONS!O$3:O$51,FRACTIONS!R$3:R$51)))</f>
        <v>1</v>
      </c>
      <c r="BM58" s="16">
        <f>IF(AA58=1,_xlfn.XLOOKUP(G58,additive,Data!D$4:D$11,0),0)</f>
        <v>0</v>
      </c>
      <c r="BN58" s="16">
        <f t="shared" si="11"/>
        <v>1</v>
      </c>
      <c r="BO58" s="16">
        <f t="shared" si="42"/>
        <v>0</v>
      </c>
      <c r="BP58" s="16">
        <f t="shared" si="38"/>
        <v>1</v>
      </c>
      <c r="BR58" s="122">
        <f t="shared" si="13"/>
        <v>0</v>
      </c>
      <c r="BS58" s="123">
        <f t="shared" si="14"/>
        <v>0</v>
      </c>
      <c r="BT58" s="123">
        <f t="shared" si="15"/>
        <v>0</v>
      </c>
      <c r="BU58" s="123">
        <f t="shared" si="16"/>
        <v>0</v>
      </c>
      <c r="BW58" s="104">
        <f>ROUND(IF(F58=FracWEEE!G$10,D58*BL58*BP58,"0"),1)</f>
        <v>0</v>
      </c>
      <c r="BX58">
        <f>ROUND(IF(OR(F58=FracWEEE!G$5,F58=FracWEEE!G$8),D58*BL58*BP58,0),1)</f>
        <v>0</v>
      </c>
      <c r="BY58">
        <f>ROUND(IF(OR(F58=FracWEEE!G$6,F58=FracWEEE!G$7),D58*BL58*BP58,0),1)</f>
        <v>0</v>
      </c>
      <c r="BZ58">
        <f>ROUND(IF(E58=FracWEEE!F$27,D58*BL58*BP58,0),1)</f>
        <v>0</v>
      </c>
      <c r="CA58">
        <f>ROUND(IF(OR(F58=FracWEEE!G$11,F58=FracWEEE!G$12,F58=FracWEEE!G$13),D58*BL58*BP58,0),1)</f>
        <v>0</v>
      </c>
      <c r="CB58" s="104">
        <f>ROUND(IF(F58=FracWEEE!G$15,D58*BL58*BP58,"0"),1)</f>
        <v>0</v>
      </c>
      <c r="CC58" s="104">
        <f>ROUND(IF(F58=FracWEEE!G$16,D58*BL58*BP58,"0"),1)</f>
        <v>0</v>
      </c>
      <c r="CD58" s="104">
        <f>ROUND(IF(F58=FracWEEE!G$14,D58*BL58*BP58,"0"),1)</f>
        <v>0</v>
      </c>
      <c r="CE58">
        <f>ROUND(IF(OR(F58=FracWEEE!G$17,F58=FracWEEE!G$18,F58=FracWEEE!G$19),D58*BL58*BP58,0),1)</f>
        <v>0</v>
      </c>
      <c r="CF58">
        <f t="shared" si="17"/>
        <v>0</v>
      </c>
      <c r="CG58" s="82">
        <f t="shared" si="18"/>
        <v>0</v>
      </c>
      <c r="CH58" s="22"/>
      <c r="CI58" s="22">
        <f t="shared" si="19"/>
        <v>0</v>
      </c>
      <c r="CJ58" s="22"/>
      <c r="CK58" s="22">
        <f t="shared" si="20"/>
        <v>0</v>
      </c>
      <c r="CL58" s="22">
        <f t="shared" si="39"/>
        <v>0</v>
      </c>
      <c r="CM58" s="22"/>
      <c r="CN58" s="22">
        <v>0</v>
      </c>
      <c r="CO58" s="22">
        <v>0</v>
      </c>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row>
    <row r="59" spans="1:129" x14ac:dyDescent="0.35">
      <c r="A59" s="22"/>
      <c r="B59" s="388">
        <v>52</v>
      </c>
      <c r="C59" s="392"/>
      <c r="D59" s="392"/>
      <c r="E59" s="392"/>
      <c r="F59" s="392"/>
      <c r="G59" s="392"/>
      <c r="H59" s="393"/>
      <c r="I59" s="394"/>
      <c r="J59" s="392"/>
      <c r="K59" s="392"/>
      <c r="L59" s="393"/>
      <c r="M59" s="392"/>
      <c r="N59" s="392"/>
      <c r="O59" s="393"/>
      <c r="P59" s="392"/>
      <c r="Q59" s="392"/>
      <c r="R59" s="393"/>
      <c r="S59" s="392"/>
      <c r="T59" s="392"/>
      <c r="U59" s="393"/>
      <c r="V59" s="392"/>
      <c r="W59" s="392"/>
      <c r="X59" s="393"/>
      <c r="Y59" s="22"/>
      <c r="Z59">
        <f t="shared" si="2"/>
        <v>0</v>
      </c>
      <c r="AA59">
        <f>IF(E59=FracWEEE!F$27,1,0)</f>
        <v>0</v>
      </c>
      <c r="AB59">
        <f t="shared" si="3"/>
        <v>0</v>
      </c>
      <c r="AC59" s="13">
        <f>_xlfn.XLOOKUP($F59,FracWEEE!$G$5:$G$51,FracWEEE!$H$5:$H$51)</f>
        <v>0</v>
      </c>
      <c r="AD59" s="13">
        <f t="shared" si="4"/>
        <v>0</v>
      </c>
      <c r="AE59" t="str">
        <f t="shared" si="5"/>
        <v/>
      </c>
      <c r="AF59" t="str">
        <f>IF(AE59&lt;&gt;"",_xlfn.XLOOKUP(AE59,FracWEEE!$G$5:$G$51,FracWEEE!$H$5:$H$51),"")</f>
        <v/>
      </c>
      <c r="AG59">
        <f t="shared" si="21"/>
        <v>1</v>
      </c>
      <c r="AH59">
        <f>_xlfn.XLOOKUP(K59,connection,Data!$D$51:$D$63)</f>
        <v>0</v>
      </c>
      <c r="AI59">
        <f t="shared" si="22"/>
        <v>0</v>
      </c>
      <c r="AJ59">
        <f t="shared" si="23"/>
        <v>0</v>
      </c>
      <c r="AK59" t="str">
        <f t="shared" si="6"/>
        <v/>
      </c>
      <c r="AL59" t="str">
        <f>IF(AK59&lt;&gt;"",_xlfn.XLOOKUP(AK59,FracWEEE!$G$5:$G$51,FracWEEE!$H$5:$H$51),"")</f>
        <v/>
      </c>
      <c r="AM59">
        <f t="shared" si="24"/>
        <v>1</v>
      </c>
      <c r="AN59">
        <f>_xlfn.XLOOKUP(N59,connection,Data!$D$51:$D$63)</f>
        <v>0</v>
      </c>
      <c r="AO59">
        <f t="shared" si="25"/>
        <v>0</v>
      </c>
      <c r="AP59">
        <f t="shared" si="26"/>
        <v>0</v>
      </c>
      <c r="AQ59" t="str">
        <f t="shared" si="7"/>
        <v/>
      </c>
      <c r="AR59" t="str">
        <f>IF(AQ59&lt;&gt;"",_xlfn.XLOOKUP(AQ59,FracWEEE!$G$5:$G$51,FracWEEE!$H$5:$H$51),"")</f>
        <v/>
      </c>
      <c r="AS59">
        <f t="shared" si="27"/>
        <v>1</v>
      </c>
      <c r="AT59">
        <f>_xlfn.XLOOKUP(Q59,connection,Data!$D$51:$D$63)</f>
        <v>0</v>
      </c>
      <c r="AU59">
        <f t="shared" si="28"/>
        <v>0</v>
      </c>
      <c r="AV59">
        <f t="shared" si="29"/>
        <v>0</v>
      </c>
      <c r="AW59" t="str">
        <f t="shared" si="9"/>
        <v/>
      </c>
      <c r="AX59" t="str">
        <f>IF(AW59&lt;&gt;"",_xlfn.XLOOKUP(AW59,FracWEEE!$G$5:$G$51,FracWEEE!$H$5:$H$51),"")</f>
        <v/>
      </c>
      <c r="AY59">
        <f t="shared" si="30"/>
        <v>1</v>
      </c>
      <c r="AZ59">
        <f>_xlfn.XLOOKUP(T59,connection,Data!$D$51:$D$63)</f>
        <v>0</v>
      </c>
      <c r="BA59">
        <f t="shared" si="31"/>
        <v>0</v>
      </c>
      <c r="BB59">
        <f t="shared" si="32"/>
        <v>0</v>
      </c>
      <c r="BC59" t="str">
        <f t="shared" si="10"/>
        <v/>
      </c>
      <c r="BD59" t="str">
        <f>IF(BC59&lt;&gt;"",_xlfn.XLOOKUP(BC59,FracWEEE!$G$5:$G$51,FracWEEE!$H$5:$H$51),"")</f>
        <v/>
      </c>
      <c r="BE59">
        <f t="shared" si="33"/>
        <v>1</v>
      </c>
      <c r="BF59">
        <f>_xlfn.XLOOKUP(W59,connection,Data!$D$51:$D$63)</f>
        <v>0</v>
      </c>
      <c r="BG59">
        <f t="shared" si="34"/>
        <v>0</v>
      </c>
      <c r="BH59">
        <f t="shared" si="35"/>
        <v>0</v>
      </c>
      <c r="BJ59" s="16">
        <f>IF(cat=1,_xlfn.XLOOKUP(F59,FracWEEE!G$5:G$51,FracWEEE!P$5:P$51),IF(cat=5,_xlfn.XLOOKUP(F59,FracWEEE!G$5:G$51,FracWEEE!AF$5:AF$51)))</f>
        <v>0</v>
      </c>
      <c r="BK59" s="16">
        <f t="shared" si="36"/>
        <v>1</v>
      </c>
      <c r="BL59" s="16">
        <f>IF(cat=1,_xlfn.XLOOKUP(F59,FRACTIONS!$C$3:$C$51,FRACTIONS!$F$3:$F$51),IF(cat=5,_xlfn.XLOOKUP(F59,FRACTIONS!O$3:O$51,FRACTIONS!R$3:R$51)))</f>
        <v>1</v>
      </c>
      <c r="BM59" s="16">
        <f>IF(AA59=1,_xlfn.XLOOKUP(G59,additive,Data!D$4:D$11,0),0)</f>
        <v>0</v>
      </c>
      <c r="BN59" s="16">
        <f t="shared" si="11"/>
        <v>1</v>
      </c>
      <c r="BO59" s="16">
        <f t="shared" si="42"/>
        <v>0</v>
      </c>
      <c r="BP59" s="16">
        <f t="shared" si="38"/>
        <v>1</v>
      </c>
      <c r="BR59" s="122">
        <f t="shared" si="13"/>
        <v>0</v>
      </c>
      <c r="BS59" s="123">
        <f t="shared" si="14"/>
        <v>0</v>
      </c>
      <c r="BT59" s="123">
        <f t="shared" si="15"/>
        <v>0</v>
      </c>
      <c r="BU59" s="123">
        <f t="shared" si="16"/>
        <v>0</v>
      </c>
      <c r="BW59" s="104">
        <f>ROUND(IF(F59=FracWEEE!G$10,D59*BL59*BP59,"0"),1)</f>
        <v>0</v>
      </c>
      <c r="BX59">
        <f>ROUND(IF(OR(F59=FracWEEE!G$5,F59=FracWEEE!G$8),D59*BL59*BP59,0),1)</f>
        <v>0</v>
      </c>
      <c r="BY59">
        <f>ROUND(IF(OR(F59=FracWEEE!G$6,F59=FracWEEE!G$7),D59*BL59*BP59,0),1)</f>
        <v>0</v>
      </c>
      <c r="BZ59">
        <f>ROUND(IF(E59=FracWEEE!F$27,D59*BL59*BP59,0),1)</f>
        <v>0</v>
      </c>
      <c r="CA59">
        <f>ROUND(IF(OR(F59=FracWEEE!G$11,F59=FracWEEE!G$12,F59=FracWEEE!G$13),D59*BL59*BP59,0),1)</f>
        <v>0</v>
      </c>
      <c r="CB59" s="104">
        <f>ROUND(IF(F59=FracWEEE!G$15,D59*BL59*BP59,"0"),1)</f>
        <v>0</v>
      </c>
      <c r="CC59" s="104">
        <f>ROUND(IF(F59=FracWEEE!G$16,D59*BL59*BP59,"0"),1)</f>
        <v>0</v>
      </c>
      <c r="CD59" s="104">
        <f>ROUND(IF(F59=FracWEEE!G$14,D59*BL59*BP59,"0"),1)</f>
        <v>0</v>
      </c>
      <c r="CE59">
        <f>ROUND(IF(OR(F59=FracWEEE!G$17,F59=FracWEEE!G$18,F59=FracWEEE!G$19),D59*BL59*BP59,0),1)</f>
        <v>0</v>
      </c>
      <c r="CF59">
        <f t="shared" si="17"/>
        <v>0</v>
      </c>
      <c r="CG59" s="82">
        <f t="shared" si="18"/>
        <v>0</v>
      </c>
      <c r="CH59" s="22"/>
      <c r="CI59" s="22">
        <f t="shared" si="19"/>
        <v>0</v>
      </c>
      <c r="CJ59" s="22"/>
      <c r="CK59" s="22">
        <f t="shared" si="20"/>
        <v>0</v>
      </c>
      <c r="CL59" s="22">
        <f t="shared" si="39"/>
        <v>0</v>
      </c>
      <c r="CM59" s="22"/>
      <c r="CN59" s="22">
        <v>0</v>
      </c>
      <c r="CO59" s="22">
        <v>0</v>
      </c>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row>
    <row r="60" spans="1:129" x14ac:dyDescent="0.35">
      <c r="A60" s="22"/>
      <c r="B60" s="388">
        <v>53</v>
      </c>
      <c r="C60" s="392"/>
      <c r="D60" s="392"/>
      <c r="E60" s="392"/>
      <c r="F60" s="392"/>
      <c r="G60" s="392"/>
      <c r="H60" s="393"/>
      <c r="I60" s="394"/>
      <c r="J60" s="392"/>
      <c r="K60" s="392"/>
      <c r="L60" s="393"/>
      <c r="M60" s="392"/>
      <c r="N60" s="392"/>
      <c r="O60" s="393"/>
      <c r="P60" s="392"/>
      <c r="Q60" s="392"/>
      <c r="R60" s="393"/>
      <c r="S60" s="392"/>
      <c r="T60" s="392"/>
      <c r="U60" s="393"/>
      <c r="V60" s="392"/>
      <c r="W60" s="392"/>
      <c r="X60" s="393"/>
      <c r="Y60" s="22"/>
      <c r="Z60">
        <f t="shared" si="2"/>
        <v>0</v>
      </c>
      <c r="AA60">
        <f>IF(E60=FracWEEE!F$27,1,0)</f>
        <v>0</v>
      </c>
      <c r="AB60">
        <f t="shared" si="3"/>
        <v>0</v>
      </c>
      <c r="AC60" s="13">
        <f>_xlfn.XLOOKUP($F60,FracWEEE!$G$5:$G$51,FracWEEE!$H$5:$H$51)</f>
        <v>0</v>
      </c>
      <c r="AD60" s="13">
        <f>IF(AND($AB60=1,$AC60&gt;0,$AC60&lt;10),1,0)</f>
        <v>0</v>
      </c>
      <c r="AE60" t="str">
        <f t="shared" si="5"/>
        <v/>
      </c>
      <c r="AF60" t="str">
        <f>IF(AE60&lt;&gt;"",_xlfn.XLOOKUP(AE60,FracWEEE!$G$5:$G$51,FracWEEE!$H$5:$H$51),"")</f>
        <v/>
      </c>
      <c r="AG60">
        <f t="shared" si="21"/>
        <v>1</v>
      </c>
      <c r="AH60">
        <f>_xlfn.XLOOKUP(K60,connection,Data!$D$51:$D$63)</f>
        <v>0</v>
      </c>
      <c r="AI60">
        <f t="shared" si="22"/>
        <v>0</v>
      </c>
      <c r="AJ60">
        <f t="shared" si="23"/>
        <v>0</v>
      </c>
      <c r="AK60" t="str">
        <f t="shared" si="6"/>
        <v/>
      </c>
      <c r="AL60" t="str">
        <f>IF(AK60&lt;&gt;"",_xlfn.XLOOKUP(AK60,FracWEEE!$G$5:$G$51,FracWEEE!$H$5:$H$51),"")</f>
        <v/>
      </c>
      <c r="AM60">
        <f t="shared" si="24"/>
        <v>1</v>
      </c>
      <c r="AN60">
        <f>_xlfn.XLOOKUP(N60,connection,Data!$D$51:$D$63)</f>
        <v>0</v>
      </c>
      <c r="AO60">
        <f t="shared" si="25"/>
        <v>0</v>
      </c>
      <c r="AP60">
        <f t="shared" si="26"/>
        <v>0</v>
      </c>
      <c r="AQ60" t="str">
        <f t="shared" si="7"/>
        <v/>
      </c>
      <c r="AR60" t="str">
        <f>IF(AQ60&lt;&gt;"",_xlfn.XLOOKUP(AQ60,FracWEEE!$G$5:$G$51,FracWEEE!$H$5:$H$51),"")</f>
        <v/>
      </c>
      <c r="AS60">
        <f t="shared" si="27"/>
        <v>1</v>
      </c>
      <c r="AT60">
        <f>_xlfn.XLOOKUP(Q60,connection,Data!$D$51:$D$63)</f>
        <v>0</v>
      </c>
      <c r="AU60">
        <f t="shared" si="28"/>
        <v>0</v>
      </c>
      <c r="AV60">
        <f t="shared" si="29"/>
        <v>0</v>
      </c>
      <c r="AW60" t="str">
        <f t="shared" si="9"/>
        <v/>
      </c>
      <c r="AX60" t="str">
        <f>IF(AW60&lt;&gt;"",_xlfn.XLOOKUP(AW60,FracWEEE!$G$5:$G$51,FracWEEE!$H$5:$H$51),"")</f>
        <v/>
      </c>
      <c r="AY60">
        <f t="shared" si="30"/>
        <v>1</v>
      </c>
      <c r="AZ60">
        <f>_xlfn.XLOOKUP(T60,connection,Data!$D$51:$D$63)</f>
        <v>0</v>
      </c>
      <c r="BA60">
        <f t="shared" si="31"/>
        <v>0</v>
      </c>
      <c r="BB60">
        <f t="shared" si="32"/>
        <v>0</v>
      </c>
      <c r="BC60" t="str">
        <f t="shared" si="10"/>
        <v/>
      </c>
      <c r="BD60" t="str">
        <f>IF(BC60&lt;&gt;"",_xlfn.XLOOKUP(BC60,FracWEEE!$G$5:$G$51,FracWEEE!$H$5:$H$51),"")</f>
        <v/>
      </c>
      <c r="BE60">
        <f t="shared" si="33"/>
        <v>1</v>
      </c>
      <c r="BF60">
        <f>_xlfn.XLOOKUP(W60,connection,Data!$D$51:$D$63)</f>
        <v>0</v>
      </c>
      <c r="BG60">
        <f t="shared" si="34"/>
        <v>0</v>
      </c>
      <c r="BH60">
        <f t="shared" si="35"/>
        <v>0</v>
      </c>
      <c r="BJ60" s="16">
        <f>IF(cat=1,_xlfn.XLOOKUP(F60,FracWEEE!G$5:G$51,FracWEEE!P$5:P$51),IF(cat=5,_xlfn.XLOOKUP(F60,FracWEEE!G$5:G$51,FracWEEE!AF$5:AF$51)))</f>
        <v>0</v>
      </c>
      <c r="BK60" s="16">
        <f t="shared" si="36"/>
        <v>1</v>
      </c>
      <c r="BL60" s="16">
        <f>IF(cat=1,_xlfn.XLOOKUP(F60,FRACTIONS!$C$3:$C$51,FRACTIONS!$F$3:$F$51),IF(cat=5,_xlfn.XLOOKUP(F60,FRACTIONS!O$3:O$51,FRACTIONS!R$3:R$51)))</f>
        <v>1</v>
      </c>
      <c r="BM60" s="16">
        <f>IF(AA60=1,_xlfn.XLOOKUP(G60,additive,Data!D$4:D$11,0),0)</f>
        <v>0</v>
      </c>
      <c r="BN60" s="16">
        <f t="shared" si="11"/>
        <v>1</v>
      </c>
      <c r="BO60" s="16">
        <f t="shared" si="42"/>
        <v>0</v>
      </c>
      <c r="BP60" s="16">
        <f t="shared" si="38"/>
        <v>1</v>
      </c>
      <c r="BR60" s="122">
        <f t="shared" si="13"/>
        <v>0</v>
      </c>
      <c r="BS60" s="123">
        <f t="shared" si="14"/>
        <v>0</v>
      </c>
      <c r="BT60" s="123">
        <f t="shared" si="15"/>
        <v>0</v>
      </c>
      <c r="BU60" s="123">
        <f t="shared" si="16"/>
        <v>0</v>
      </c>
      <c r="BW60" s="104">
        <f>ROUND(IF(F60=FracWEEE!G$10,D60*BL60*BP60,"0"),1)</f>
        <v>0</v>
      </c>
      <c r="BX60">
        <f>ROUND(IF(OR(F60=FracWEEE!G$5,F60=FracWEEE!G$8),D60*BL60*BP60,0),1)</f>
        <v>0</v>
      </c>
      <c r="BY60">
        <f>ROUND(IF(OR(F60=FracWEEE!G$6,F60=FracWEEE!G$7),D60*BL60*BP60,0),1)</f>
        <v>0</v>
      </c>
      <c r="BZ60">
        <f>ROUND(IF(E60=FracWEEE!F$27,D60*BL60*BP60,0),1)</f>
        <v>0</v>
      </c>
      <c r="CA60">
        <f>ROUND(IF(OR(F60=FracWEEE!G$11,F60=FracWEEE!G$12,F60=FracWEEE!G$13),D60*BL60*BP60,0),1)</f>
        <v>0</v>
      </c>
      <c r="CB60" s="104">
        <f>ROUND(IF(F60=FracWEEE!G$15,D60*BL60*BP60,"0"),1)</f>
        <v>0</v>
      </c>
      <c r="CC60" s="104">
        <f>ROUND(IF(F60=FracWEEE!G$16,D60*BL60*BP60,"0"),1)</f>
        <v>0</v>
      </c>
      <c r="CD60" s="104">
        <f>ROUND(IF(F60=FracWEEE!G$14,D60*BL60*BP60,"0"),1)</f>
        <v>0</v>
      </c>
      <c r="CE60">
        <f>ROUND(IF(OR(F60=FracWEEE!G$17,F60=FracWEEE!G$18,F60=FracWEEE!G$19),D60*BL60*BP60,0),1)</f>
        <v>0</v>
      </c>
      <c r="CF60">
        <f t="shared" si="17"/>
        <v>0</v>
      </c>
      <c r="CG60" s="82">
        <f t="shared" si="18"/>
        <v>0</v>
      </c>
      <c r="CH60" s="22"/>
      <c r="CI60" s="22">
        <f t="shared" si="19"/>
        <v>0</v>
      </c>
      <c r="CJ60" s="22"/>
      <c r="CK60" s="22">
        <f t="shared" si="20"/>
        <v>0</v>
      </c>
      <c r="CL60" s="22">
        <f t="shared" si="39"/>
        <v>0</v>
      </c>
      <c r="CM60" s="22"/>
      <c r="CN60" s="22">
        <v>0</v>
      </c>
      <c r="CO60" s="22">
        <v>0</v>
      </c>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row>
    <row r="61" spans="1:129" x14ac:dyDescent="0.35">
      <c r="A61" s="22"/>
      <c r="B61" s="388">
        <v>54</v>
      </c>
      <c r="C61" s="392"/>
      <c r="D61" s="392"/>
      <c r="E61" s="392"/>
      <c r="F61" s="392"/>
      <c r="G61" s="392"/>
      <c r="H61" s="393"/>
      <c r="I61" s="394"/>
      <c r="J61" s="392"/>
      <c r="K61" s="392"/>
      <c r="L61" s="393"/>
      <c r="M61" s="392"/>
      <c r="N61" s="392"/>
      <c r="O61" s="393"/>
      <c r="P61" s="392"/>
      <c r="Q61" s="392"/>
      <c r="R61" s="393"/>
      <c r="S61" s="392"/>
      <c r="T61" s="392"/>
      <c r="U61" s="393"/>
      <c r="V61" s="392"/>
      <c r="W61" s="392"/>
      <c r="X61" s="393"/>
      <c r="Y61" s="22"/>
      <c r="Z61">
        <f t="shared" si="2"/>
        <v>0</v>
      </c>
      <c r="AA61">
        <f>IF(E61=FracWEEE!F$27,1,0)</f>
        <v>0</v>
      </c>
      <c r="AB61">
        <f t="shared" si="3"/>
        <v>0</v>
      </c>
      <c r="AC61" s="13">
        <f>_xlfn.XLOOKUP($F61,FracWEEE!$G$5:$G$51,FracWEEE!$H$5:$H$51)</f>
        <v>0</v>
      </c>
      <c r="AD61" s="13">
        <f t="shared" ref="AD61:AD124" si="47">IF(AND($AB61=1,$AC61&gt;0,$AC61&lt;10),1,0)</f>
        <v>0</v>
      </c>
      <c r="AE61" t="str">
        <f t="shared" si="5"/>
        <v/>
      </c>
      <c r="AF61" t="str">
        <f>IF(AE61&lt;&gt;"",_xlfn.XLOOKUP(AE61,FracWEEE!$G$5:$G$51,FracWEEE!$H$5:$H$51),"")</f>
        <v/>
      </c>
      <c r="AG61">
        <f t="shared" si="21"/>
        <v>1</v>
      </c>
      <c r="AH61">
        <f>_xlfn.XLOOKUP(K61,connection,Data!$D$51:$D$63)</f>
        <v>0</v>
      </c>
      <c r="AI61">
        <f t="shared" si="22"/>
        <v>0</v>
      </c>
      <c r="AJ61">
        <f t="shared" si="23"/>
        <v>0</v>
      </c>
      <c r="AK61" t="str">
        <f t="shared" si="6"/>
        <v/>
      </c>
      <c r="AL61" t="str">
        <f>IF(AK61&lt;&gt;"",_xlfn.XLOOKUP(AK61,FracWEEE!$G$5:$G$51,FracWEEE!$H$5:$H$51),"")</f>
        <v/>
      </c>
      <c r="AM61">
        <f t="shared" si="24"/>
        <v>1</v>
      </c>
      <c r="AN61">
        <f>_xlfn.XLOOKUP(N61,connection,Data!$D$51:$D$63)</f>
        <v>0</v>
      </c>
      <c r="AO61">
        <f t="shared" si="25"/>
        <v>0</v>
      </c>
      <c r="AP61">
        <f t="shared" si="26"/>
        <v>0</v>
      </c>
      <c r="AQ61" t="str">
        <f t="shared" si="7"/>
        <v/>
      </c>
      <c r="AR61" t="str">
        <f>IF(AQ61&lt;&gt;"",_xlfn.XLOOKUP(AQ61,FracWEEE!$G$5:$G$51,FracWEEE!$H$5:$H$51),"")</f>
        <v/>
      </c>
      <c r="AS61">
        <f t="shared" si="27"/>
        <v>1</v>
      </c>
      <c r="AT61">
        <f>_xlfn.XLOOKUP(Q61,connection,Data!$D$51:$D$63)</f>
        <v>0</v>
      </c>
      <c r="AU61">
        <f t="shared" si="28"/>
        <v>0</v>
      </c>
      <c r="AV61">
        <f t="shared" si="29"/>
        <v>0</v>
      </c>
      <c r="AW61" t="str">
        <f t="shared" si="9"/>
        <v/>
      </c>
      <c r="AX61" t="str">
        <f>IF(AW61&lt;&gt;"",_xlfn.XLOOKUP(AW61,FracWEEE!$G$5:$G$51,FracWEEE!$H$5:$H$51),"")</f>
        <v/>
      </c>
      <c r="AY61">
        <f t="shared" si="30"/>
        <v>1</v>
      </c>
      <c r="AZ61">
        <f>_xlfn.XLOOKUP(T61,connection,Data!$D$51:$D$63)</f>
        <v>0</v>
      </c>
      <c r="BA61">
        <f t="shared" si="31"/>
        <v>0</v>
      </c>
      <c r="BB61">
        <f t="shared" si="32"/>
        <v>0</v>
      </c>
      <c r="BC61" t="str">
        <f t="shared" si="10"/>
        <v/>
      </c>
      <c r="BD61" t="str">
        <f>IF(BC61&lt;&gt;"",_xlfn.XLOOKUP(BC61,FracWEEE!$G$5:$G$51,FracWEEE!$H$5:$H$51),"")</f>
        <v/>
      </c>
      <c r="BE61">
        <f t="shared" si="33"/>
        <v>1</v>
      </c>
      <c r="BF61">
        <f>_xlfn.XLOOKUP(W61,connection,Data!$D$51:$D$63)</f>
        <v>0</v>
      </c>
      <c r="BG61">
        <f t="shared" si="34"/>
        <v>0</v>
      </c>
      <c r="BH61">
        <f t="shared" si="35"/>
        <v>0</v>
      </c>
      <c r="BJ61" s="16">
        <f>IF(cat=1,_xlfn.XLOOKUP(F61,FracWEEE!G$5:G$51,FracWEEE!P$5:P$51),IF(cat=5,_xlfn.XLOOKUP(F61,FracWEEE!G$5:G$51,FracWEEE!AF$5:AF$51)))</f>
        <v>0</v>
      </c>
      <c r="BK61" s="16">
        <f t="shared" si="36"/>
        <v>1</v>
      </c>
      <c r="BL61" s="16">
        <f>IF(cat=1,_xlfn.XLOOKUP(F61,FRACTIONS!$C$3:$C$51,FRACTIONS!$F$3:$F$51),IF(cat=5,_xlfn.XLOOKUP(F61,FRACTIONS!O$3:O$51,FRACTIONS!R$3:R$51)))</f>
        <v>1</v>
      </c>
      <c r="BM61" s="16">
        <f>IF(AA61=1,_xlfn.XLOOKUP(G61,additive,Data!D$4:D$11,0),0)</f>
        <v>0</v>
      </c>
      <c r="BN61" s="16">
        <f t="shared" si="11"/>
        <v>1</v>
      </c>
      <c r="BO61" s="16">
        <f t="shared" si="42"/>
        <v>0</v>
      </c>
      <c r="BP61" s="16">
        <f t="shared" si="38"/>
        <v>1</v>
      </c>
      <c r="BR61" s="122">
        <f t="shared" si="13"/>
        <v>0</v>
      </c>
      <c r="BS61" s="123">
        <f t="shared" si="14"/>
        <v>0</v>
      </c>
      <c r="BT61" s="123">
        <f t="shared" si="15"/>
        <v>0</v>
      </c>
      <c r="BU61" s="123">
        <f t="shared" si="16"/>
        <v>0</v>
      </c>
      <c r="BW61" s="104">
        <f>ROUND(IF(F61=FracWEEE!G$10,D61*BL61*BP61,"0"),1)</f>
        <v>0</v>
      </c>
      <c r="BX61">
        <f>ROUND(IF(OR(F61=FracWEEE!G$5,F61=FracWEEE!G$8),D61*BL61*BP61,0),1)</f>
        <v>0</v>
      </c>
      <c r="BY61">
        <f>ROUND(IF(OR(F61=FracWEEE!G$6,F61=FracWEEE!G$7),D61*BL61*BP61,0),1)</f>
        <v>0</v>
      </c>
      <c r="BZ61">
        <f>ROUND(IF(E61=FracWEEE!F$27,D61*BL61*BP61,0),1)</f>
        <v>0</v>
      </c>
      <c r="CA61">
        <f>ROUND(IF(OR(F61=FracWEEE!G$11,F61=FracWEEE!G$12,F61=FracWEEE!G$13),D61*BL61*BP61,0),1)</f>
        <v>0</v>
      </c>
      <c r="CB61" s="104">
        <f>ROUND(IF(F61=FracWEEE!G$15,D61*BL61*BP61,"0"),1)</f>
        <v>0</v>
      </c>
      <c r="CC61" s="104">
        <f>ROUND(IF(F61=FracWEEE!G$16,D61*BL61*BP61,"0"),1)</f>
        <v>0</v>
      </c>
      <c r="CD61" s="104">
        <f>ROUND(IF(F61=FracWEEE!G$14,D61*BL61*BP61,"0"),1)</f>
        <v>0</v>
      </c>
      <c r="CE61">
        <f>ROUND(IF(OR(F61=FracWEEE!G$17,F61=FracWEEE!G$18,F61=FracWEEE!G$19),D61*BL61*BP61,0),1)</f>
        <v>0</v>
      </c>
      <c r="CF61">
        <f t="shared" si="17"/>
        <v>0</v>
      </c>
      <c r="CG61" s="82">
        <f t="shared" si="18"/>
        <v>0</v>
      </c>
      <c r="CH61" s="22"/>
      <c r="CI61" s="22">
        <f t="shared" si="19"/>
        <v>0</v>
      </c>
      <c r="CJ61" s="22"/>
      <c r="CK61" s="22">
        <f t="shared" si="20"/>
        <v>0</v>
      </c>
      <c r="CL61" s="22">
        <f t="shared" si="39"/>
        <v>0</v>
      </c>
      <c r="CM61" s="22"/>
      <c r="CN61" s="22">
        <v>0</v>
      </c>
      <c r="CO61" s="22">
        <v>0</v>
      </c>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row>
    <row r="62" spans="1:129" x14ac:dyDescent="0.35">
      <c r="A62" s="22"/>
      <c r="B62" s="388">
        <v>55</v>
      </c>
      <c r="C62" s="392"/>
      <c r="D62" s="392"/>
      <c r="E62" s="392"/>
      <c r="F62" s="392"/>
      <c r="G62" s="392"/>
      <c r="H62" s="393"/>
      <c r="I62" s="394"/>
      <c r="J62" s="392"/>
      <c r="K62" s="392"/>
      <c r="L62" s="393"/>
      <c r="M62" s="392"/>
      <c r="N62" s="392"/>
      <c r="O62" s="393"/>
      <c r="P62" s="392"/>
      <c r="Q62" s="392"/>
      <c r="R62" s="393"/>
      <c r="S62" s="392"/>
      <c r="T62" s="392"/>
      <c r="U62" s="393"/>
      <c r="V62" s="392"/>
      <c r="W62" s="392"/>
      <c r="X62" s="393"/>
      <c r="Y62" s="22"/>
      <c r="Z62">
        <f t="shared" si="2"/>
        <v>0</v>
      </c>
      <c r="AA62">
        <f>IF(E62=FracWEEE!F$27,1,0)</f>
        <v>0</v>
      </c>
      <c r="AB62">
        <f t="shared" si="3"/>
        <v>0</v>
      </c>
      <c r="AC62" s="13">
        <f>_xlfn.XLOOKUP($F62,FracWEEE!$G$5:$G$51,FracWEEE!$H$5:$H$51)</f>
        <v>0</v>
      </c>
      <c r="AD62" s="13">
        <f t="shared" si="47"/>
        <v>0</v>
      </c>
      <c r="AE62" t="str">
        <f t="shared" si="5"/>
        <v/>
      </c>
      <c r="AF62" t="str">
        <f>IF(AE62&lt;&gt;"",_xlfn.XLOOKUP(AE62,FracWEEE!$G$5:$G$51,FracWEEE!$H$5:$H$51),"")</f>
        <v/>
      </c>
      <c r="AG62">
        <f t="shared" si="21"/>
        <v>1</v>
      </c>
      <c r="AH62">
        <f>_xlfn.XLOOKUP(K62,connection,Data!$D$51:$D$63)</f>
        <v>0</v>
      </c>
      <c r="AI62">
        <f t="shared" si="22"/>
        <v>0</v>
      </c>
      <c r="AJ62">
        <f t="shared" si="23"/>
        <v>0</v>
      </c>
      <c r="AK62" t="str">
        <f t="shared" si="6"/>
        <v/>
      </c>
      <c r="AL62" t="str">
        <f>IF(AK62&lt;&gt;"",_xlfn.XLOOKUP(AK62,FracWEEE!$G$5:$G$51,FracWEEE!$H$5:$H$51),"")</f>
        <v/>
      </c>
      <c r="AM62">
        <f t="shared" si="24"/>
        <v>1</v>
      </c>
      <c r="AN62">
        <f>_xlfn.XLOOKUP(N62,connection,Data!$D$51:$D$63)</f>
        <v>0</v>
      </c>
      <c r="AO62">
        <f t="shared" si="25"/>
        <v>0</v>
      </c>
      <c r="AP62">
        <f t="shared" si="26"/>
        <v>0</v>
      </c>
      <c r="AQ62" t="str">
        <f t="shared" si="7"/>
        <v/>
      </c>
      <c r="AR62" t="str">
        <f>IF(AQ62&lt;&gt;"",_xlfn.XLOOKUP(AQ62,FracWEEE!$G$5:$G$51,FracWEEE!$H$5:$H$51),"")</f>
        <v/>
      </c>
      <c r="AS62">
        <f t="shared" si="27"/>
        <v>1</v>
      </c>
      <c r="AT62">
        <f>_xlfn.XLOOKUP(Q62,connection,Data!$D$51:$D$63)</f>
        <v>0</v>
      </c>
      <c r="AU62">
        <f t="shared" si="28"/>
        <v>0</v>
      </c>
      <c r="AV62">
        <f t="shared" si="29"/>
        <v>0</v>
      </c>
      <c r="AW62" t="str">
        <f t="shared" si="9"/>
        <v/>
      </c>
      <c r="AX62" t="str">
        <f>IF(AW62&lt;&gt;"",_xlfn.XLOOKUP(AW62,FracWEEE!$G$5:$G$51,FracWEEE!$H$5:$H$51),"")</f>
        <v/>
      </c>
      <c r="AY62">
        <f t="shared" si="30"/>
        <v>1</v>
      </c>
      <c r="AZ62">
        <f>_xlfn.XLOOKUP(T62,connection,Data!$D$51:$D$63)</f>
        <v>0</v>
      </c>
      <c r="BA62">
        <f t="shared" si="31"/>
        <v>0</v>
      </c>
      <c r="BB62">
        <f t="shared" si="32"/>
        <v>0</v>
      </c>
      <c r="BC62" t="str">
        <f t="shared" si="10"/>
        <v/>
      </c>
      <c r="BD62" t="str">
        <f>IF(BC62&lt;&gt;"",_xlfn.XLOOKUP(BC62,FracWEEE!$G$5:$G$51,FracWEEE!$H$5:$H$51),"")</f>
        <v/>
      </c>
      <c r="BE62">
        <f t="shared" si="33"/>
        <v>1</v>
      </c>
      <c r="BF62">
        <f>_xlfn.XLOOKUP(W62,connection,Data!$D$51:$D$63)</f>
        <v>0</v>
      </c>
      <c r="BG62">
        <f t="shared" si="34"/>
        <v>0</v>
      </c>
      <c r="BH62">
        <f t="shared" si="35"/>
        <v>0</v>
      </c>
      <c r="BJ62" s="16">
        <f>IF(cat=1,_xlfn.XLOOKUP(F62,FracWEEE!G$5:G$51,FracWEEE!P$5:P$51),IF(cat=5,_xlfn.XLOOKUP(F62,FracWEEE!G$5:G$51,FracWEEE!AF$5:AF$51)))</f>
        <v>0</v>
      </c>
      <c r="BK62" s="16">
        <f t="shared" si="36"/>
        <v>1</v>
      </c>
      <c r="BL62" s="16">
        <f>IF(cat=1,_xlfn.XLOOKUP(F62,FRACTIONS!$C$3:$C$51,FRACTIONS!$F$3:$F$51),IF(cat=5,_xlfn.XLOOKUP(F62,FRACTIONS!O$3:O$51,FRACTIONS!R$3:R$51)))</f>
        <v>1</v>
      </c>
      <c r="BM62" s="16">
        <f>IF(AA62=1,_xlfn.XLOOKUP(G62,additive,Data!D$4:D$11,0),0)</f>
        <v>0</v>
      </c>
      <c r="BN62" s="16">
        <f t="shared" si="11"/>
        <v>1</v>
      </c>
      <c r="BO62" s="16">
        <f t="shared" si="42"/>
        <v>0</v>
      </c>
      <c r="BP62" s="16">
        <f t="shared" si="38"/>
        <v>1</v>
      </c>
      <c r="BR62" s="122">
        <f t="shared" si="13"/>
        <v>0</v>
      </c>
      <c r="BS62" s="123">
        <f t="shared" si="14"/>
        <v>0</v>
      </c>
      <c r="BT62" s="123">
        <f t="shared" si="15"/>
        <v>0</v>
      </c>
      <c r="BU62" s="123">
        <f t="shared" si="16"/>
        <v>0</v>
      </c>
      <c r="BW62" s="104">
        <f>ROUND(IF(F62=FracWEEE!G$10,D62*BL62*BP62,"0"),1)</f>
        <v>0</v>
      </c>
      <c r="BX62">
        <f>ROUND(IF(OR(F62=FracWEEE!G$5,F62=FracWEEE!G$8),D62*BL62*BP62,0),1)</f>
        <v>0</v>
      </c>
      <c r="BY62">
        <f>ROUND(IF(OR(F62=FracWEEE!G$6,F62=FracWEEE!G$7),D62*BL62*BP62,0),1)</f>
        <v>0</v>
      </c>
      <c r="BZ62">
        <f>ROUND(IF(E62=FracWEEE!F$27,D62*BL62*BP62,0),1)</f>
        <v>0</v>
      </c>
      <c r="CA62">
        <f>ROUND(IF(OR(F62=FracWEEE!G$11,F62=FracWEEE!G$12,F62=FracWEEE!G$13),D62*BL62*BP62,0),1)</f>
        <v>0</v>
      </c>
      <c r="CB62" s="104">
        <f>ROUND(IF(F62=FracWEEE!G$15,D62*BL62*BP62,"0"),1)</f>
        <v>0</v>
      </c>
      <c r="CC62" s="104">
        <f>ROUND(IF(F62=FracWEEE!G$16,D62*BL62*BP62,"0"),1)</f>
        <v>0</v>
      </c>
      <c r="CD62" s="104">
        <f>ROUND(IF(F62=FracWEEE!G$14,D62*BL62*BP62,"0"),1)</f>
        <v>0</v>
      </c>
      <c r="CE62">
        <f>ROUND(IF(OR(F62=FracWEEE!G$17,F62=FracWEEE!G$18,F62=FracWEEE!G$19),D62*BL62*BP62,0),1)</f>
        <v>0</v>
      </c>
      <c r="CF62">
        <f t="shared" si="17"/>
        <v>0</v>
      </c>
      <c r="CG62" s="82">
        <f t="shared" si="18"/>
        <v>0</v>
      </c>
      <c r="CH62" s="22"/>
      <c r="CI62" s="22">
        <f t="shared" si="19"/>
        <v>0</v>
      </c>
      <c r="CJ62" s="22"/>
      <c r="CK62" s="22">
        <f t="shared" si="20"/>
        <v>0</v>
      </c>
      <c r="CL62" s="22">
        <f t="shared" si="39"/>
        <v>0</v>
      </c>
      <c r="CM62" s="22"/>
      <c r="CN62" s="22">
        <v>0</v>
      </c>
      <c r="CO62" s="22">
        <v>0</v>
      </c>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row>
    <row r="63" spans="1:129" x14ac:dyDescent="0.35">
      <c r="A63" s="22"/>
      <c r="B63" s="388">
        <v>56</v>
      </c>
      <c r="C63" s="392"/>
      <c r="D63" s="392"/>
      <c r="E63" s="392"/>
      <c r="F63" s="392"/>
      <c r="G63" s="392"/>
      <c r="H63" s="393"/>
      <c r="I63" s="394"/>
      <c r="J63" s="392"/>
      <c r="K63" s="392"/>
      <c r="L63" s="393"/>
      <c r="M63" s="392"/>
      <c r="N63" s="392"/>
      <c r="O63" s="393"/>
      <c r="P63" s="392"/>
      <c r="Q63" s="392"/>
      <c r="R63" s="393"/>
      <c r="S63" s="392"/>
      <c r="T63" s="392"/>
      <c r="U63" s="393"/>
      <c r="V63" s="392"/>
      <c r="W63" s="392"/>
      <c r="X63" s="393"/>
      <c r="Y63" s="22"/>
      <c r="Z63">
        <f t="shared" si="2"/>
        <v>0</v>
      </c>
      <c r="AA63">
        <f>IF(E63=FracWEEE!F$27,1,0)</f>
        <v>0</v>
      </c>
      <c r="AB63">
        <f t="shared" si="3"/>
        <v>0</v>
      </c>
      <c r="AC63" s="13">
        <f>_xlfn.XLOOKUP($F63,FracWEEE!$G$5:$G$51,FracWEEE!$H$5:$H$51)</f>
        <v>0</v>
      </c>
      <c r="AD63" s="13">
        <f t="shared" si="47"/>
        <v>0</v>
      </c>
      <c r="AE63" t="str">
        <f t="shared" si="5"/>
        <v/>
      </c>
      <c r="AF63" t="str">
        <f>IF(AE63&lt;&gt;"",_xlfn.XLOOKUP(AE63,FracWEEE!$G$5:$G$51,FracWEEE!$H$5:$H$51),"")</f>
        <v/>
      </c>
      <c r="AG63">
        <f t="shared" si="21"/>
        <v>1</v>
      </c>
      <c r="AH63">
        <f>_xlfn.XLOOKUP(K63,connection,Data!$D$51:$D$63)</f>
        <v>0</v>
      </c>
      <c r="AI63">
        <f t="shared" si="22"/>
        <v>0</v>
      </c>
      <c r="AJ63">
        <f t="shared" si="23"/>
        <v>0</v>
      </c>
      <c r="AK63" t="str">
        <f t="shared" si="6"/>
        <v/>
      </c>
      <c r="AL63" t="str">
        <f>IF(AK63&lt;&gt;"",_xlfn.XLOOKUP(AK63,FracWEEE!$G$5:$G$51,FracWEEE!$H$5:$H$51),"")</f>
        <v/>
      </c>
      <c r="AM63">
        <f t="shared" si="24"/>
        <v>1</v>
      </c>
      <c r="AN63">
        <f>_xlfn.XLOOKUP(N63,connection,Data!$D$51:$D$63)</f>
        <v>0</v>
      </c>
      <c r="AO63">
        <f t="shared" si="25"/>
        <v>0</v>
      </c>
      <c r="AP63">
        <f t="shared" si="26"/>
        <v>0</v>
      </c>
      <c r="AQ63" t="str">
        <f t="shared" si="7"/>
        <v/>
      </c>
      <c r="AR63" t="str">
        <f>IF(AQ63&lt;&gt;"",_xlfn.XLOOKUP(AQ63,FracWEEE!$G$5:$G$51,FracWEEE!$H$5:$H$51),"")</f>
        <v/>
      </c>
      <c r="AS63">
        <f t="shared" si="27"/>
        <v>1</v>
      </c>
      <c r="AT63">
        <f>_xlfn.XLOOKUP(Q63,connection,Data!$D$51:$D$63)</f>
        <v>0</v>
      </c>
      <c r="AU63">
        <f t="shared" si="28"/>
        <v>0</v>
      </c>
      <c r="AV63">
        <f t="shared" si="29"/>
        <v>0</v>
      </c>
      <c r="AW63" t="str">
        <f t="shared" si="9"/>
        <v/>
      </c>
      <c r="AX63" t="str">
        <f>IF(AW63&lt;&gt;"",_xlfn.XLOOKUP(AW63,FracWEEE!$G$5:$G$51,FracWEEE!$H$5:$H$51),"")</f>
        <v/>
      </c>
      <c r="AY63">
        <f t="shared" si="30"/>
        <v>1</v>
      </c>
      <c r="AZ63">
        <f>_xlfn.XLOOKUP(T63,connection,Data!$D$51:$D$63)</f>
        <v>0</v>
      </c>
      <c r="BA63">
        <f t="shared" si="31"/>
        <v>0</v>
      </c>
      <c r="BB63">
        <f t="shared" si="32"/>
        <v>0</v>
      </c>
      <c r="BC63" t="str">
        <f t="shared" si="10"/>
        <v/>
      </c>
      <c r="BD63" t="str">
        <f>IF(BC63&lt;&gt;"",_xlfn.XLOOKUP(BC63,FracWEEE!$G$5:$G$51,FracWEEE!$H$5:$H$51),"")</f>
        <v/>
      </c>
      <c r="BE63">
        <f t="shared" si="33"/>
        <v>1</v>
      </c>
      <c r="BF63">
        <f>_xlfn.XLOOKUP(W63,connection,Data!$D$51:$D$63)</f>
        <v>0</v>
      </c>
      <c r="BG63">
        <f t="shared" si="34"/>
        <v>0</v>
      </c>
      <c r="BH63">
        <f t="shared" si="35"/>
        <v>0</v>
      </c>
      <c r="BJ63" s="16">
        <f>IF(cat=1,_xlfn.XLOOKUP(F63,FracWEEE!G$5:G$51,FracWEEE!P$5:P$51),IF(cat=5,_xlfn.XLOOKUP(F63,FracWEEE!G$5:G$51,FracWEEE!AF$5:AF$51)))</f>
        <v>0</v>
      </c>
      <c r="BK63" s="16">
        <f t="shared" si="36"/>
        <v>1</v>
      </c>
      <c r="BL63" s="16">
        <f>IF(cat=1,_xlfn.XLOOKUP(F63,FRACTIONS!$C$3:$C$51,FRACTIONS!$F$3:$F$51),IF(cat=5,_xlfn.XLOOKUP(F63,FRACTIONS!O$3:O$51,FRACTIONS!R$3:R$51)))</f>
        <v>1</v>
      </c>
      <c r="BM63" s="16">
        <f>IF(AA63=1,_xlfn.XLOOKUP(G63,additive,Data!D$4:D$11,0),0)</f>
        <v>0</v>
      </c>
      <c r="BN63" s="16">
        <f t="shared" si="11"/>
        <v>1</v>
      </c>
      <c r="BO63" s="16">
        <f t="shared" si="42"/>
        <v>0</v>
      </c>
      <c r="BP63" s="16">
        <f t="shared" si="38"/>
        <v>1</v>
      </c>
      <c r="BR63" s="122">
        <f t="shared" si="13"/>
        <v>0</v>
      </c>
      <c r="BS63" s="123">
        <f t="shared" si="14"/>
        <v>0</v>
      </c>
      <c r="BT63" s="123">
        <f t="shared" si="15"/>
        <v>0</v>
      </c>
      <c r="BU63" s="123">
        <f t="shared" si="16"/>
        <v>0</v>
      </c>
      <c r="BW63" s="104">
        <f>ROUND(IF(F63=FracWEEE!G$10,D63*BL63*BP63,"0"),1)</f>
        <v>0</v>
      </c>
      <c r="BX63">
        <f>ROUND(IF(OR(F63=FracWEEE!G$5,F63=FracWEEE!G$8),D63*BL63*BP63,0),1)</f>
        <v>0</v>
      </c>
      <c r="BY63">
        <f>ROUND(IF(OR(F63=FracWEEE!G$6,F63=FracWEEE!G$7),D63*BL63*BP63,0),1)</f>
        <v>0</v>
      </c>
      <c r="BZ63">
        <f>ROUND(IF(E63=FracWEEE!F$27,D63*BL63*BP63,0),1)</f>
        <v>0</v>
      </c>
      <c r="CA63">
        <f>ROUND(IF(OR(F63=FracWEEE!G$11,F63=FracWEEE!G$12,F63=FracWEEE!G$13),D63*BL63*BP63,0),1)</f>
        <v>0</v>
      </c>
      <c r="CB63" s="104">
        <f>ROUND(IF(F63=FracWEEE!G$15,D63*BL63*BP63,"0"),1)</f>
        <v>0</v>
      </c>
      <c r="CC63" s="104">
        <f>ROUND(IF(F63=FracWEEE!G$16,D63*BL63*BP63,"0"),1)</f>
        <v>0</v>
      </c>
      <c r="CD63" s="104">
        <f>ROUND(IF(F63=FracWEEE!G$14,D63*BL63*BP63,"0"),1)</f>
        <v>0</v>
      </c>
      <c r="CE63">
        <f>ROUND(IF(OR(F63=FracWEEE!G$17,F63=FracWEEE!G$18,F63=FracWEEE!G$19),D63*BL63*BP63,0),1)</f>
        <v>0</v>
      </c>
      <c r="CF63">
        <f t="shared" si="17"/>
        <v>0</v>
      </c>
      <c r="CG63" s="82">
        <f t="shared" si="18"/>
        <v>0</v>
      </c>
      <c r="CH63" s="22"/>
      <c r="CI63" s="22">
        <f t="shared" si="19"/>
        <v>0</v>
      </c>
      <c r="CJ63" s="22"/>
      <c r="CK63" s="22">
        <f t="shared" si="20"/>
        <v>0</v>
      </c>
      <c r="CL63" s="22">
        <f t="shared" si="39"/>
        <v>0</v>
      </c>
      <c r="CM63" s="22"/>
      <c r="CN63" s="22">
        <v>0</v>
      </c>
      <c r="CO63" s="22">
        <v>0</v>
      </c>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row>
    <row r="64" spans="1:129" x14ac:dyDescent="0.35">
      <c r="A64" s="22"/>
      <c r="B64" s="388">
        <v>57</v>
      </c>
      <c r="C64" s="392"/>
      <c r="D64" s="392"/>
      <c r="E64" s="392"/>
      <c r="F64" s="392"/>
      <c r="G64" s="392"/>
      <c r="H64" s="393"/>
      <c r="I64" s="394"/>
      <c r="J64" s="392"/>
      <c r="K64" s="392"/>
      <c r="L64" s="393"/>
      <c r="M64" s="392"/>
      <c r="N64" s="392"/>
      <c r="O64" s="393"/>
      <c r="P64" s="392"/>
      <c r="Q64" s="392"/>
      <c r="R64" s="393"/>
      <c r="S64" s="392"/>
      <c r="T64" s="392"/>
      <c r="U64" s="393"/>
      <c r="V64" s="392"/>
      <c r="W64" s="392"/>
      <c r="X64" s="393"/>
      <c r="Y64" s="22"/>
      <c r="Z64">
        <f t="shared" si="2"/>
        <v>0</v>
      </c>
      <c r="AA64">
        <f>IF(E64=FracWEEE!F$27,1,0)</f>
        <v>0</v>
      </c>
      <c r="AB64">
        <f t="shared" si="3"/>
        <v>0</v>
      </c>
      <c r="AC64" s="13">
        <f>_xlfn.XLOOKUP($F64,FracWEEE!$G$5:$G$51,FracWEEE!$H$5:$H$51)</f>
        <v>0</v>
      </c>
      <c r="AD64" s="13">
        <f t="shared" si="47"/>
        <v>0</v>
      </c>
      <c r="AE64" t="str">
        <f t="shared" si="5"/>
        <v/>
      </c>
      <c r="AF64" t="str">
        <f>IF(AE64&lt;&gt;"",_xlfn.XLOOKUP(AE64,FracWEEE!$G$5:$G$51,FracWEEE!$H$5:$H$51),"")</f>
        <v/>
      </c>
      <c r="AG64">
        <f t="shared" si="21"/>
        <v>1</v>
      </c>
      <c r="AH64">
        <f>_xlfn.XLOOKUP(K64,connection,Data!$D$51:$D$63)</f>
        <v>0</v>
      </c>
      <c r="AI64">
        <f t="shared" si="22"/>
        <v>0</v>
      </c>
      <c r="AJ64">
        <f t="shared" si="23"/>
        <v>0</v>
      </c>
      <c r="AK64" t="str">
        <f t="shared" si="6"/>
        <v/>
      </c>
      <c r="AL64" t="str">
        <f>IF(AK64&lt;&gt;"",_xlfn.XLOOKUP(AK64,FracWEEE!$G$5:$G$51,FracWEEE!$H$5:$H$51),"")</f>
        <v/>
      </c>
      <c r="AM64">
        <f t="shared" si="24"/>
        <v>1</v>
      </c>
      <c r="AN64">
        <f>_xlfn.XLOOKUP(N64,connection,Data!$D$51:$D$63)</f>
        <v>0</v>
      </c>
      <c r="AO64">
        <f t="shared" si="25"/>
        <v>0</v>
      </c>
      <c r="AP64">
        <f t="shared" si="26"/>
        <v>0</v>
      </c>
      <c r="AQ64" t="str">
        <f t="shared" si="7"/>
        <v/>
      </c>
      <c r="AR64" t="str">
        <f>IF(AQ64&lt;&gt;"",_xlfn.XLOOKUP(AQ64,FracWEEE!$G$5:$G$51,FracWEEE!$H$5:$H$51),"")</f>
        <v/>
      </c>
      <c r="AS64">
        <f t="shared" si="27"/>
        <v>1</v>
      </c>
      <c r="AT64">
        <f>_xlfn.XLOOKUP(Q64,connection,Data!$D$51:$D$63)</f>
        <v>0</v>
      </c>
      <c r="AU64">
        <f t="shared" si="28"/>
        <v>0</v>
      </c>
      <c r="AV64">
        <f t="shared" si="29"/>
        <v>0</v>
      </c>
      <c r="AW64" t="str">
        <f t="shared" si="9"/>
        <v/>
      </c>
      <c r="AX64" t="str">
        <f>IF(AW64&lt;&gt;"",_xlfn.XLOOKUP(AW64,FracWEEE!$G$5:$G$51,FracWEEE!$H$5:$H$51),"")</f>
        <v/>
      </c>
      <c r="AY64">
        <f t="shared" si="30"/>
        <v>1</v>
      </c>
      <c r="AZ64">
        <f>_xlfn.XLOOKUP(T64,connection,Data!$D$51:$D$63)</f>
        <v>0</v>
      </c>
      <c r="BA64">
        <f t="shared" si="31"/>
        <v>0</v>
      </c>
      <c r="BB64">
        <f t="shared" si="32"/>
        <v>0</v>
      </c>
      <c r="BC64" t="str">
        <f t="shared" si="10"/>
        <v/>
      </c>
      <c r="BD64" t="str">
        <f>IF(BC64&lt;&gt;"",_xlfn.XLOOKUP(BC64,FracWEEE!$G$5:$G$51,FracWEEE!$H$5:$H$51),"")</f>
        <v/>
      </c>
      <c r="BE64">
        <f t="shared" si="33"/>
        <v>1</v>
      </c>
      <c r="BF64">
        <f>_xlfn.XLOOKUP(W64,connection,Data!$D$51:$D$63)</f>
        <v>0</v>
      </c>
      <c r="BG64">
        <f t="shared" si="34"/>
        <v>0</v>
      </c>
      <c r="BH64">
        <f t="shared" si="35"/>
        <v>0</v>
      </c>
      <c r="BJ64" s="16">
        <f>IF(cat=1,_xlfn.XLOOKUP(F64,FracWEEE!G$5:G$51,FracWEEE!P$5:P$51),IF(cat=5,_xlfn.XLOOKUP(F64,FracWEEE!G$5:G$51,FracWEEE!AF$5:AF$51)))</f>
        <v>0</v>
      </c>
      <c r="BK64" s="16">
        <f t="shared" si="36"/>
        <v>1</v>
      </c>
      <c r="BL64" s="16">
        <f>IF(cat=1,_xlfn.XLOOKUP(F64,FRACTIONS!$C$3:$C$51,FRACTIONS!$F$3:$F$51),IF(cat=5,_xlfn.XLOOKUP(F64,FRACTIONS!O$3:O$51,FRACTIONS!R$3:R$51)))</f>
        <v>1</v>
      </c>
      <c r="BM64" s="16">
        <f>IF(AA64=1,_xlfn.XLOOKUP(G64,additive,Data!D$4:D$11,0),0)</f>
        <v>0</v>
      </c>
      <c r="BN64" s="16">
        <f t="shared" si="11"/>
        <v>1</v>
      </c>
      <c r="BO64" s="16">
        <f t="shared" si="42"/>
        <v>0</v>
      </c>
      <c r="BP64" s="16">
        <f t="shared" si="38"/>
        <v>1</v>
      </c>
      <c r="BR64" s="122">
        <f t="shared" si="13"/>
        <v>0</v>
      </c>
      <c r="BS64" s="123">
        <f t="shared" si="14"/>
        <v>0</v>
      </c>
      <c r="BT64" s="123">
        <f t="shared" si="15"/>
        <v>0</v>
      </c>
      <c r="BU64" s="123">
        <f t="shared" si="16"/>
        <v>0</v>
      </c>
      <c r="BW64" s="104">
        <f>ROUND(IF(F64=FracWEEE!G$10,D64*BL64*BP64,"0"),1)</f>
        <v>0</v>
      </c>
      <c r="BX64">
        <f>ROUND(IF(OR(F64=FracWEEE!G$5,F64=FracWEEE!G$8),D64*BL64*BP64,0),1)</f>
        <v>0</v>
      </c>
      <c r="BY64">
        <f>ROUND(IF(OR(F64=FracWEEE!G$6,F64=FracWEEE!G$7),D64*BL64*BP64,0),1)</f>
        <v>0</v>
      </c>
      <c r="BZ64">
        <f>ROUND(IF(E64=FracWEEE!F$27,D64*BL64*BP64,0),1)</f>
        <v>0</v>
      </c>
      <c r="CA64">
        <f>ROUND(IF(OR(F64=FracWEEE!G$11,F64=FracWEEE!G$12,F64=FracWEEE!G$13),D64*BL64*BP64,0),1)</f>
        <v>0</v>
      </c>
      <c r="CB64" s="104">
        <f>ROUND(IF(F64=FracWEEE!G$15,D64*BL64*BP64,"0"),1)</f>
        <v>0</v>
      </c>
      <c r="CC64" s="104">
        <f>ROUND(IF(F64=FracWEEE!G$16,D64*BL64*BP64,"0"),1)</f>
        <v>0</v>
      </c>
      <c r="CD64" s="104">
        <f>ROUND(IF(F64=FracWEEE!G$14,D64*BL64*BP64,"0"),1)</f>
        <v>0</v>
      </c>
      <c r="CE64">
        <f>ROUND(IF(OR(F64=FracWEEE!G$17,F64=FracWEEE!G$18,F64=FracWEEE!G$19),D64*BL64*BP64,0),1)</f>
        <v>0</v>
      </c>
      <c r="CF64">
        <f t="shared" si="17"/>
        <v>0</v>
      </c>
      <c r="CG64" s="82">
        <f t="shared" si="18"/>
        <v>0</v>
      </c>
      <c r="CH64" s="22"/>
      <c r="CI64" s="22">
        <f t="shared" si="19"/>
        <v>0</v>
      </c>
      <c r="CJ64" s="22"/>
      <c r="CK64" s="22">
        <f t="shared" si="20"/>
        <v>0</v>
      </c>
      <c r="CL64" s="22">
        <f t="shared" si="39"/>
        <v>0</v>
      </c>
      <c r="CM64" s="22"/>
      <c r="CN64" s="22">
        <v>0</v>
      </c>
      <c r="CO64" s="22">
        <v>0</v>
      </c>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row>
    <row r="65" spans="1:129" x14ac:dyDescent="0.35">
      <c r="A65" s="22"/>
      <c r="B65" s="388">
        <v>58</v>
      </c>
      <c r="C65" s="392"/>
      <c r="D65" s="392"/>
      <c r="E65" s="392"/>
      <c r="F65" s="392"/>
      <c r="G65" s="392"/>
      <c r="H65" s="393"/>
      <c r="I65" s="394"/>
      <c r="J65" s="392"/>
      <c r="K65" s="392"/>
      <c r="L65" s="393"/>
      <c r="M65" s="392"/>
      <c r="N65" s="392"/>
      <c r="O65" s="393"/>
      <c r="P65" s="392"/>
      <c r="Q65" s="392"/>
      <c r="R65" s="393"/>
      <c r="S65" s="392"/>
      <c r="T65" s="392"/>
      <c r="U65" s="393"/>
      <c r="V65" s="392"/>
      <c r="W65" s="392"/>
      <c r="X65" s="393"/>
      <c r="Y65" s="22"/>
      <c r="Z65">
        <f t="shared" si="2"/>
        <v>0</v>
      </c>
      <c r="AA65">
        <f>IF(E65=FracWEEE!F$27,1,0)</f>
        <v>0</v>
      </c>
      <c r="AB65">
        <f t="shared" si="3"/>
        <v>0</v>
      </c>
      <c r="AC65" s="13">
        <f>_xlfn.XLOOKUP($F65,FracWEEE!$G$5:$G$51,FracWEEE!$H$5:$H$51)</f>
        <v>0</v>
      </c>
      <c r="AD65" s="13">
        <f t="shared" si="47"/>
        <v>0</v>
      </c>
      <c r="AE65" t="str">
        <f t="shared" si="5"/>
        <v/>
      </c>
      <c r="AF65" t="str">
        <f>IF(AE65&lt;&gt;"",_xlfn.XLOOKUP(AE65,FracWEEE!$G$5:$G$51,FracWEEE!$H$5:$H$51),"")</f>
        <v/>
      </c>
      <c r="AG65">
        <f t="shared" si="21"/>
        <v>1</v>
      </c>
      <c r="AH65">
        <f>_xlfn.XLOOKUP(K65,connection,Data!$D$51:$D$63)</f>
        <v>0</v>
      </c>
      <c r="AI65">
        <f t="shared" si="22"/>
        <v>0</v>
      </c>
      <c r="AJ65">
        <f t="shared" si="23"/>
        <v>0</v>
      </c>
      <c r="AK65" t="str">
        <f t="shared" si="6"/>
        <v/>
      </c>
      <c r="AL65" t="str">
        <f>IF(AK65&lt;&gt;"",_xlfn.XLOOKUP(AK65,FracWEEE!$G$5:$G$51,FracWEEE!$H$5:$H$51),"")</f>
        <v/>
      </c>
      <c r="AM65">
        <f t="shared" si="24"/>
        <v>1</v>
      </c>
      <c r="AN65">
        <f>_xlfn.XLOOKUP(N65,connection,Data!$D$51:$D$63)</f>
        <v>0</v>
      </c>
      <c r="AO65">
        <f t="shared" si="25"/>
        <v>0</v>
      </c>
      <c r="AP65">
        <f t="shared" si="26"/>
        <v>0</v>
      </c>
      <c r="AQ65" t="str">
        <f t="shared" si="7"/>
        <v/>
      </c>
      <c r="AR65" t="str">
        <f>IF(AQ65&lt;&gt;"",_xlfn.XLOOKUP(AQ65,FracWEEE!$G$5:$G$51,FracWEEE!$H$5:$H$51),"")</f>
        <v/>
      </c>
      <c r="AS65">
        <f t="shared" si="27"/>
        <v>1</v>
      </c>
      <c r="AT65">
        <f>_xlfn.XLOOKUP(Q65,connection,Data!$D$51:$D$63)</f>
        <v>0</v>
      </c>
      <c r="AU65">
        <f t="shared" si="28"/>
        <v>0</v>
      </c>
      <c r="AV65">
        <f t="shared" si="29"/>
        <v>0</v>
      </c>
      <c r="AW65" t="str">
        <f t="shared" si="9"/>
        <v/>
      </c>
      <c r="AX65" t="str">
        <f>IF(AW65&lt;&gt;"",_xlfn.XLOOKUP(AW65,FracWEEE!$G$5:$G$51,FracWEEE!$H$5:$H$51),"")</f>
        <v/>
      </c>
      <c r="AY65">
        <f t="shared" si="30"/>
        <v>1</v>
      </c>
      <c r="AZ65">
        <f>_xlfn.XLOOKUP(T65,connection,Data!$D$51:$D$63)</f>
        <v>0</v>
      </c>
      <c r="BA65">
        <f t="shared" si="31"/>
        <v>0</v>
      </c>
      <c r="BB65">
        <f t="shared" si="32"/>
        <v>0</v>
      </c>
      <c r="BC65" t="str">
        <f t="shared" si="10"/>
        <v/>
      </c>
      <c r="BD65" t="str">
        <f>IF(BC65&lt;&gt;"",_xlfn.XLOOKUP(BC65,FracWEEE!$G$5:$G$51,FracWEEE!$H$5:$H$51),"")</f>
        <v/>
      </c>
      <c r="BE65">
        <f t="shared" si="33"/>
        <v>1</v>
      </c>
      <c r="BF65">
        <f>_xlfn.XLOOKUP(W65,connection,Data!$D$51:$D$63)</f>
        <v>0</v>
      </c>
      <c r="BG65">
        <f t="shared" si="34"/>
        <v>0</v>
      </c>
      <c r="BH65">
        <f t="shared" si="35"/>
        <v>0</v>
      </c>
      <c r="BJ65" s="16">
        <f>IF(cat=1,_xlfn.XLOOKUP(F65,FracWEEE!G$5:G$51,FracWEEE!P$5:P$51),IF(cat=5,_xlfn.XLOOKUP(F65,FracWEEE!G$5:G$51,FracWEEE!AF$5:AF$51)))</f>
        <v>0</v>
      </c>
      <c r="BK65" s="16">
        <f t="shared" si="36"/>
        <v>1</v>
      </c>
      <c r="BL65" s="16">
        <f>IF(cat=1,_xlfn.XLOOKUP(F65,FRACTIONS!$C$3:$C$51,FRACTIONS!$F$3:$F$51),IF(cat=5,_xlfn.XLOOKUP(F65,FRACTIONS!O$3:O$51,FRACTIONS!R$3:R$51)))</f>
        <v>1</v>
      </c>
      <c r="BM65" s="16">
        <f>IF(AA65=1,_xlfn.XLOOKUP(G65,additive,Data!D$4:D$11,0),0)</f>
        <v>0</v>
      </c>
      <c r="BN65" s="16">
        <f t="shared" si="11"/>
        <v>1</v>
      </c>
      <c r="BO65" s="16">
        <f t="shared" si="42"/>
        <v>0</v>
      </c>
      <c r="BP65" s="16">
        <f t="shared" si="38"/>
        <v>1</v>
      </c>
      <c r="BR65" s="122">
        <f t="shared" si="13"/>
        <v>0</v>
      </c>
      <c r="BS65" s="123">
        <f t="shared" si="14"/>
        <v>0</v>
      </c>
      <c r="BT65" s="123">
        <f t="shared" si="15"/>
        <v>0</v>
      </c>
      <c r="BU65" s="123">
        <f t="shared" si="16"/>
        <v>0</v>
      </c>
      <c r="BW65" s="104">
        <f>ROUND(IF(F65=FracWEEE!G$10,D65*BL65*BP65,"0"),1)</f>
        <v>0</v>
      </c>
      <c r="BX65">
        <f>ROUND(IF(OR(F65=FracWEEE!G$5,F65=FracWEEE!G$8),D65*BL65*BP65,0),1)</f>
        <v>0</v>
      </c>
      <c r="BY65">
        <f>ROUND(IF(OR(F65=FracWEEE!G$6,F65=FracWEEE!G$7),D65*BL65*BP65,0),1)</f>
        <v>0</v>
      </c>
      <c r="BZ65">
        <f>ROUND(IF(E65=FracWEEE!F$27,D65*BL65*BP65,0),1)</f>
        <v>0</v>
      </c>
      <c r="CA65">
        <f>ROUND(IF(OR(F65=FracWEEE!G$11,F65=FracWEEE!G$12,F65=FracWEEE!G$13),D65*BL65*BP65,0),1)</f>
        <v>0</v>
      </c>
      <c r="CB65" s="104">
        <f>ROUND(IF(F65=FracWEEE!G$15,D65*BL65*BP65,"0"),1)</f>
        <v>0</v>
      </c>
      <c r="CC65" s="104">
        <f>ROUND(IF(F65=FracWEEE!G$16,D65*BL65*BP65,"0"),1)</f>
        <v>0</v>
      </c>
      <c r="CD65" s="104">
        <f>ROUND(IF(F65=FracWEEE!G$14,D65*BL65*BP65,"0"),1)</f>
        <v>0</v>
      </c>
      <c r="CE65">
        <f>ROUND(IF(OR(F65=FracWEEE!G$17,F65=FracWEEE!G$18,F65=FracWEEE!G$19),D65*BL65*BP65,0),1)</f>
        <v>0</v>
      </c>
      <c r="CF65">
        <f t="shared" si="17"/>
        <v>0</v>
      </c>
      <c r="CG65" s="82">
        <f t="shared" si="18"/>
        <v>0</v>
      </c>
      <c r="CH65" s="22"/>
      <c r="CI65" s="22">
        <f t="shared" si="19"/>
        <v>0</v>
      </c>
      <c r="CJ65" s="22"/>
      <c r="CK65" s="22">
        <f t="shared" si="20"/>
        <v>0</v>
      </c>
      <c r="CL65" s="22">
        <f t="shared" si="39"/>
        <v>0</v>
      </c>
      <c r="CM65" s="22"/>
      <c r="CN65" s="22">
        <v>0</v>
      </c>
      <c r="CO65" s="22">
        <v>0</v>
      </c>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row>
    <row r="66" spans="1:129" x14ac:dyDescent="0.35">
      <c r="A66" s="22"/>
      <c r="B66" s="388">
        <v>59</v>
      </c>
      <c r="C66" s="392"/>
      <c r="D66" s="392"/>
      <c r="E66" s="392"/>
      <c r="F66" s="392"/>
      <c r="G66" s="392"/>
      <c r="H66" s="393"/>
      <c r="I66" s="394"/>
      <c r="J66" s="392"/>
      <c r="K66" s="392"/>
      <c r="L66" s="393"/>
      <c r="M66" s="392"/>
      <c r="N66" s="392"/>
      <c r="O66" s="393"/>
      <c r="P66" s="392"/>
      <c r="Q66" s="392"/>
      <c r="R66" s="393"/>
      <c r="S66" s="392"/>
      <c r="T66" s="392"/>
      <c r="U66" s="393"/>
      <c r="V66" s="392"/>
      <c r="W66" s="392"/>
      <c r="X66" s="393"/>
      <c r="Y66" s="22"/>
      <c r="Z66">
        <f t="shared" si="2"/>
        <v>0</v>
      </c>
      <c r="AA66">
        <f>IF(E66=FracWEEE!F$27,1,0)</f>
        <v>0</v>
      </c>
      <c r="AB66">
        <f t="shared" si="3"/>
        <v>0</v>
      </c>
      <c r="AC66" s="13">
        <f>_xlfn.XLOOKUP($F66,FracWEEE!$G$5:$G$51,FracWEEE!$H$5:$H$51)</f>
        <v>0</v>
      </c>
      <c r="AD66" s="13">
        <f t="shared" si="47"/>
        <v>0</v>
      </c>
      <c r="AE66" t="str">
        <f t="shared" si="5"/>
        <v/>
      </c>
      <c r="AF66" t="str">
        <f>IF(AE66&lt;&gt;"",_xlfn.XLOOKUP(AE66,FracWEEE!$G$5:$G$51,FracWEEE!$H$5:$H$51),"")</f>
        <v/>
      </c>
      <c r="AG66">
        <f t="shared" si="21"/>
        <v>1</v>
      </c>
      <c r="AH66">
        <f>_xlfn.XLOOKUP(K66,connection,Data!$D$51:$D$63)</f>
        <v>0</v>
      </c>
      <c r="AI66">
        <f t="shared" si="22"/>
        <v>0</v>
      </c>
      <c r="AJ66">
        <f t="shared" si="23"/>
        <v>0</v>
      </c>
      <c r="AK66" t="str">
        <f t="shared" si="6"/>
        <v/>
      </c>
      <c r="AL66" t="str">
        <f>IF(AK66&lt;&gt;"",_xlfn.XLOOKUP(AK66,FracWEEE!$G$5:$G$51,FracWEEE!$H$5:$H$51),"")</f>
        <v/>
      </c>
      <c r="AM66">
        <f t="shared" si="24"/>
        <v>1</v>
      </c>
      <c r="AN66">
        <f>_xlfn.XLOOKUP(N66,connection,Data!$D$51:$D$63)</f>
        <v>0</v>
      </c>
      <c r="AO66">
        <f t="shared" si="25"/>
        <v>0</v>
      </c>
      <c r="AP66">
        <f t="shared" si="26"/>
        <v>0</v>
      </c>
      <c r="AQ66" t="str">
        <f t="shared" si="7"/>
        <v/>
      </c>
      <c r="AR66" t="str">
        <f>IF(AQ66&lt;&gt;"",_xlfn.XLOOKUP(AQ66,FracWEEE!$G$5:$G$51,FracWEEE!$H$5:$H$51),"")</f>
        <v/>
      </c>
      <c r="AS66">
        <f t="shared" si="27"/>
        <v>1</v>
      </c>
      <c r="AT66">
        <f>_xlfn.XLOOKUP(Q66,connection,Data!$D$51:$D$63)</f>
        <v>0</v>
      </c>
      <c r="AU66">
        <f t="shared" si="28"/>
        <v>0</v>
      </c>
      <c r="AV66">
        <f t="shared" si="29"/>
        <v>0</v>
      </c>
      <c r="AW66" t="str">
        <f t="shared" si="9"/>
        <v/>
      </c>
      <c r="AX66" t="str">
        <f>IF(AW66&lt;&gt;"",_xlfn.XLOOKUP(AW66,FracWEEE!$G$5:$G$51,FracWEEE!$H$5:$H$51),"")</f>
        <v/>
      </c>
      <c r="AY66">
        <f t="shared" si="30"/>
        <v>1</v>
      </c>
      <c r="AZ66">
        <f>_xlfn.XLOOKUP(T66,connection,Data!$D$51:$D$63)</f>
        <v>0</v>
      </c>
      <c r="BA66">
        <f t="shared" si="31"/>
        <v>0</v>
      </c>
      <c r="BB66">
        <f t="shared" si="32"/>
        <v>0</v>
      </c>
      <c r="BC66" t="str">
        <f t="shared" si="10"/>
        <v/>
      </c>
      <c r="BD66" t="str">
        <f>IF(BC66&lt;&gt;"",_xlfn.XLOOKUP(BC66,FracWEEE!$G$5:$G$51,FracWEEE!$H$5:$H$51),"")</f>
        <v/>
      </c>
      <c r="BE66">
        <f t="shared" si="33"/>
        <v>1</v>
      </c>
      <c r="BF66">
        <f>_xlfn.XLOOKUP(W66,connection,Data!$D$51:$D$63)</f>
        <v>0</v>
      </c>
      <c r="BG66">
        <f t="shared" si="34"/>
        <v>0</v>
      </c>
      <c r="BH66">
        <f t="shared" si="35"/>
        <v>0</v>
      </c>
      <c r="BJ66" s="16">
        <f>IF(cat=1,_xlfn.XLOOKUP(F66,FracWEEE!G$5:G$51,FracWEEE!P$5:P$51),IF(cat=5,_xlfn.XLOOKUP(F66,FracWEEE!G$5:G$51,FracWEEE!AF$5:AF$51)))</f>
        <v>0</v>
      </c>
      <c r="BK66" s="16">
        <f t="shared" si="36"/>
        <v>1</v>
      </c>
      <c r="BL66" s="16">
        <f>IF(cat=1,_xlfn.XLOOKUP(F66,FRACTIONS!$C$3:$C$51,FRACTIONS!$F$3:$F$51),IF(cat=5,_xlfn.XLOOKUP(F66,FRACTIONS!O$3:O$51,FRACTIONS!R$3:R$51)))</f>
        <v>1</v>
      </c>
      <c r="BM66" s="16">
        <f>IF(AA66=1,_xlfn.XLOOKUP(G66,additive,Data!D$4:D$11,0),0)</f>
        <v>0</v>
      </c>
      <c r="BN66" s="16">
        <f t="shared" si="11"/>
        <v>1</v>
      </c>
      <c r="BO66" s="16">
        <f t="shared" si="42"/>
        <v>0</v>
      </c>
      <c r="BP66" s="16">
        <f t="shared" si="38"/>
        <v>1</v>
      </c>
      <c r="BR66" s="122">
        <f t="shared" si="13"/>
        <v>0</v>
      </c>
      <c r="BS66" s="123">
        <f t="shared" si="14"/>
        <v>0</v>
      </c>
      <c r="BT66" s="123">
        <f t="shared" si="15"/>
        <v>0</v>
      </c>
      <c r="BU66" s="123">
        <f t="shared" si="16"/>
        <v>0</v>
      </c>
      <c r="BW66" s="104">
        <f>ROUND(IF(F66=FracWEEE!G$10,D66*BL66*BP66,"0"),1)</f>
        <v>0</v>
      </c>
      <c r="BX66">
        <f>ROUND(IF(OR(F66=FracWEEE!G$5,F66=FracWEEE!G$8),D66*BL66*BP66,0),1)</f>
        <v>0</v>
      </c>
      <c r="BY66">
        <f>ROUND(IF(OR(F66=FracWEEE!G$6,F66=FracWEEE!G$7),D66*BL66*BP66,0),1)</f>
        <v>0</v>
      </c>
      <c r="BZ66">
        <f>ROUND(IF(E66=FracWEEE!F$27,D66*BL66*BP66,0),1)</f>
        <v>0</v>
      </c>
      <c r="CA66">
        <f>ROUND(IF(OR(F66=FracWEEE!G$11,F66=FracWEEE!G$12,F66=FracWEEE!G$13),D66*BL66*BP66,0),1)</f>
        <v>0</v>
      </c>
      <c r="CB66" s="104">
        <f>ROUND(IF(F66=FracWEEE!G$15,D66*BL66*BP66,"0"),1)</f>
        <v>0</v>
      </c>
      <c r="CC66" s="104">
        <f>ROUND(IF(F66=FracWEEE!G$16,D66*BL66*BP66,"0"),1)</f>
        <v>0</v>
      </c>
      <c r="CD66" s="104">
        <f>ROUND(IF(F66=FracWEEE!G$14,D66*BL66*BP66,"0"),1)</f>
        <v>0</v>
      </c>
      <c r="CE66">
        <f>ROUND(IF(OR(F66=FracWEEE!G$17,F66=FracWEEE!G$18,F66=FracWEEE!G$19),D66*BL66*BP66,0),1)</f>
        <v>0</v>
      </c>
      <c r="CF66">
        <f t="shared" si="17"/>
        <v>0</v>
      </c>
      <c r="CG66" s="82">
        <f t="shared" si="18"/>
        <v>0</v>
      </c>
      <c r="CH66" s="22"/>
      <c r="CI66" s="22">
        <f t="shared" si="19"/>
        <v>0</v>
      </c>
      <c r="CJ66" s="22"/>
      <c r="CK66" s="22">
        <f t="shared" si="20"/>
        <v>0</v>
      </c>
      <c r="CL66" s="22">
        <f t="shared" si="39"/>
        <v>0</v>
      </c>
      <c r="CM66" s="22"/>
      <c r="CN66" s="22">
        <v>0</v>
      </c>
      <c r="CO66" s="22">
        <v>0</v>
      </c>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row>
    <row r="67" spans="1:129" x14ac:dyDescent="0.35">
      <c r="A67" s="22"/>
      <c r="B67" s="388">
        <v>60</v>
      </c>
      <c r="C67" s="392"/>
      <c r="D67" s="392"/>
      <c r="E67" s="392"/>
      <c r="F67" s="392"/>
      <c r="G67" s="392"/>
      <c r="H67" s="393"/>
      <c r="I67" s="394"/>
      <c r="J67" s="392"/>
      <c r="K67" s="392"/>
      <c r="L67" s="393"/>
      <c r="M67" s="392"/>
      <c r="N67" s="392"/>
      <c r="O67" s="393"/>
      <c r="P67" s="392"/>
      <c r="Q67" s="392"/>
      <c r="R67" s="393"/>
      <c r="S67" s="392"/>
      <c r="T67" s="392"/>
      <c r="U67" s="393"/>
      <c r="V67" s="392"/>
      <c r="W67" s="392"/>
      <c r="X67" s="393"/>
      <c r="Y67" s="22"/>
      <c r="Z67">
        <f t="shared" si="2"/>
        <v>0</v>
      </c>
      <c r="AA67">
        <f>IF(E67=FracWEEE!F$27,1,0)</f>
        <v>0</v>
      </c>
      <c r="AB67">
        <f t="shared" si="3"/>
        <v>0</v>
      </c>
      <c r="AC67" s="13">
        <f>_xlfn.XLOOKUP($F67,FracWEEE!$G$5:$G$51,FracWEEE!$H$5:$H$51)</f>
        <v>0</v>
      </c>
      <c r="AD67" s="13">
        <f t="shared" si="47"/>
        <v>0</v>
      </c>
      <c r="AE67" t="str">
        <f t="shared" si="5"/>
        <v/>
      </c>
      <c r="AF67" t="str">
        <f>IF(AE67&lt;&gt;"",_xlfn.XLOOKUP(AE67,FracWEEE!$G$5:$G$51,FracWEEE!$H$5:$H$51),"")</f>
        <v/>
      </c>
      <c r="AG67">
        <f t="shared" si="21"/>
        <v>1</v>
      </c>
      <c r="AH67">
        <f>_xlfn.XLOOKUP(K67,connection,Data!$D$51:$D$63)</f>
        <v>0</v>
      </c>
      <c r="AI67">
        <f t="shared" si="22"/>
        <v>0</v>
      </c>
      <c r="AJ67">
        <f t="shared" si="23"/>
        <v>0</v>
      </c>
      <c r="AK67" t="str">
        <f t="shared" si="6"/>
        <v/>
      </c>
      <c r="AL67" t="str">
        <f>IF(AK67&lt;&gt;"",_xlfn.XLOOKUP(AK67,FracWEEE!$G$5:$G$51,FracWEEE!$H$5:$H$51),"")</f>
        <v/>
      </c>
      <c r="AM67">
        <f t="shared" si="24"/>
        <v>1</v>
      </c>
      <c r="AN67">
        <f>_xlfn.XLOOKUP(N67,connection,Data!$D$51:$D$63)</f>
        <v>0</v>
      </c>
      <c r="AO67">
        <f t="shared" si="25"/>
        <v>0</v>
      </c>
      <c r="AP67">
        <f t="shared" si="26"/>
        <v>0</v>
      </c>
      <c r="AQ67" t="str">
        <f t="shared" si="7"/>
        <v/>
      </c>
      <c r="AR67" t="str">
        <f>IF(AQ67&lt;&gt;"",_xlfn.XLOOKUP(AQ67,FracWEEE!$G$5:$G$51,FracWEEE!$H$5:$H$51),"")</f>
        <v/>
      </c>
      <c r="AS67">
        <f t="shared" si="27"/>
        <v>1</v>
      </c>
      <c r="AT67">
        <f>_xlfn.XLOOKUP(Q67,connection,Data!$D$51:$D$63)</f>
        <v>0</v>
      </c>
      <c r="AU67">
        <f t="shared" si="28"/>
        <v>0</v>
      </c>
      <c r="AV67">
        <f t="shared" si="29"/>
        <v>0</v>
      </c>
      <c r="AW67" t="str">
        <f t="shared" si="9"/>
        <v/>
      </c>
      <c r="AX67" t="str">
        <f>IF(AW67&lt;&gt;"",_xlfn.XLOOKUP(AW67,FracWEEE!$G$5:$G$51,FracWEEE!$H$5:$H$51),"")</f>
        <v/>
      </c>
      <c r="AY67">
        <f t="shared" si="30"/>
        <v>1</v>
      </c>
      <c r="AZ67">
        <f>_xlfn.XLOOKUP(T67,connection,Data!$D$51:$D$63)</f>
        <v>0</v>
      </c>
      <c r="BA67">
        <f t="shared" si="31"/>
        <v>0</v>
      </c>
      <c r="BB67">
        <f t="shared" si="32"/>
        <v>0</v>
      </c>
      <c r="BC67" t="str">
        <f t="shared" si="10"/>
        <v/>
      </c>
      <c r="BD67" t="str">
        <f>IF(BC67&lt;&gt;"",_xlfn.XLOOKUP(BC67,FracWEEE!$G$5:$G$51,FracWEEE!$H$5:$H$51),"")</f>
        <v/>
      </c>
      <c r="BE67">
        <f t="shared" si="33"/>
        <v>1</v>
      </c>
      <c r="BF67">
        <f>_xlfn.XLOOKUP(W67,connection,Data!$D$51:$D$63)</f>
        <v>0</v>
      </c>
      <c r="BG67">
        <f t="shared" si="34"/>
        <v>0</v>
      </c>
      <c r="BH67">
        <f t="shared" si="35"/>
        <v>0</v>
      </c>
      <c r="BJ67" s="16">
        <f>IF(cat=1,_xlfn.XLOOKUP(F67,FracWEEE!G$5:G$51,FracWEEE!P$5:P$51),IF(cat=5,_xlfn.XLOOKUP(F67,FracWEEE!G$5:G$51,FracWEEE!AF$5:AF$51)))</f>
        <v>0</v>
      </c>
      <c r="BK67" s="16">
        <f t="shared" si="36"/>
        <v>1</v>
      </c>
      <c r="BL67" s="16">
        <f>IF(cat=1,_xlfn.XLOOKUP(F67,FRACTIONS!$C$3:$C$51,FRACTIONS!$F$3:$F$51),IF(cat=5,_xlfn.XLOOKUP(F67,FRACTIONS!O$3:O$51,FRACTIONS!R$3:R$51)))</f>
        <v>1</v>
      </c>
      <c r="BM67" s="16">
        <f>IF(AA67=1,_xlfn.XLOOKUP(G67,additive,Data!D$4:D$11,0),0)</f>
        <v>0</v>
      </c>
      <c r="BN67" s="16">
        <f t="shared" si="11"/>
        <v>1</v>
      </c>
      <c r="BO67" s="16">
        <f t="shared" si="42"/>
        <v>0</v>
      </c>
      <c r="BP67" s="16">
        <f t="shared" si="38"/>
        <v>1</v>
      </c>
      <c r="BR67" s="122">
        <f t="shared" si="13"/>
        <v>0</v>
      </c>
      <c r="BS67" s="123">
        <f t="shared" si="14"/>
        <v>0</v>
      </c>
      <c r="BT67" s="123">
        <f t="shared" si="15"/>
        <v>0</v>
      </c>
      <c r="BU67" s="123">
        <f t="shared" si="16"/>
        <v>0</v>
      </c>
      <c r="BW67" s="104">
        <f>ROUND(IF(F67=FracWEEE!G$10,D67*BL67*BP67,"0"),1)</f>
        <v>0</v>
      </c>
      <c r="BX67">
        <f>ROUND(IF(OR(F67=FracWEEE!G$5,F67=FracWEEE!G$8),D67*BL67*BP67,0),1)</f>
        <v>0</v>
      </c>
      <c r="BY67">
        <f>ROUND(IF(OR(F67=FracWEEE!G$6,F67=FracWEEE!G$7),D67*BL67*BP67,0),1)</f>
        <v>0</v>
      </c>
      <c r="BZ67">
        <f>ROUND(IF(E67=FracWEEE!F$27,D67*BL67*BP67,0),1)</f>
        <v>0</v>
      </c>
      <c r="CA67">
        <f>ROUND(IF(OR(F67=FracWEEE!G$11,F67=FracWEEE!G$12,F67=FracWEEE!G$13),D67*BL67*BP67,0),1)</f>
        <v>0</v>
      </c>
      <c r="CB67" s="104">
        <f>ROUND(IF(F67=FracWEEE!G$15,D67*BL67*BP67,"0"),1)</f>
        <v>0</v>
      </c>
      <c r="CC67" s="104">
        <f>ROUND(IF(F67=FracWEEE!G$16,D67*BL67*BP67,"0"),1)</f>
        <v>0</v>
      </c>
      <c r="CD67" s="104">
        <f>ROUND(IF(F67=FracWEEE!G$14,D67*BL67*BP67,"0"),1)</f>
        <v>0</v>
      </c>
      <c r="CE67">
        <f>ROUND(IF(OR(F67=FracWEEE!G$17,F67=FracWEEE!G$18,F67=FracWEEE!G$19),D67*BL67*BP67,0),1)</f>
        <v>0</v>
      </c>
      <c r="CF67">
        <f t="shared" si="17"/>
        <v>0</v>
      </c>
      <c r="CG67" s="82">
        <f t="shared" si="18"/>
        <v>0</v>
      </c>
      <c r="CH67" s="22"/>
      <c r="CI67" s="22">
        <f t="shared" si="19"/>
        <v>0</v>
      </c>
      <c r="CJ67" s="22"/>
      <c r="CK67" s="22">
        <f t="shared" si="20"/>
        <v>0</v>
      </c>
      <c r="CL67" s="22">
        <f t="shared" si="39"/>
        <v>0</v>
      </c>
      <c r="CM67" s="22"/>
      <c r="CN67" s="22">
        <v>0</v>
      </c>
      <c r="CO67" s="22">
        <v>0</v>
      </c>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row>
    <row r="68" spans="1:129" x14ac:dyDescent="0.35">
      <c r="A68" s="22"/>
      <c r="B68" s="388">
        <v>61</v>
      </c>
      <c r="C68" s="392"/>
      <c r="D68" s="392"/>
      <c r="E68" s="392"/>
      <c r="F68" s="392"/>
      <c r="G68" s="392"/>
      <c r="H68" s="393"/>
      <c r="I68" s="394"/>
      <c r="J68" s="392"/>
      <c r="K68" s="392"/>
      <c r="L68" s="393"/>
      <c r="M68" s="392"/>
      <c r="N68" s="392"/>
      <c r="O68" s="393"/>
      <c r="P68" s="392"/>
      <c r="Q68" s="392"/>
      <c r="R68" s="393"/>
      <c r="S68" s="392"/>
      <c r="T68" s="392"/>
      <c r="U68" s="393"/>
      <c r="V68" s="392"/>
      <c r="W68" s="392"/>
      <c r="X68" s="393"/>
      <c r="Y68" s="22"/>
      <c r="Z68">
        <f t="shared" si="2"/>
        <v>0</v>
      </c>
      <c r="AA68">
        <f>IF(E68=FracWEEE!F$27,1,0)</f>
        <v>0</v>
      </c>
      <c r="AB68">
        <f t="shared" si="3"/>
        <v>0</v>
      </c>
      <c r="AC68" s="13">
        <f>_xlfn.XLOOKUP($F68,FracWEEE!$G$5:$G$51,FracWEEE!$H$5:$H$51)</f>
        <v>0</v>
      </c>
      <c r="AD68" s="13">
        <f t="shared" si="47"/>
        <v>0</v>
      </c>
      <c r="AE68" t="str">
        <f t="shared" si="5"/>
        <v/>
      </c>
      <c r="AF68" t="str">
        <f>IF(AE68&lt;&gt;"",_xlfn.XLOOKUP(AE68,FracWEEE!$G$5:$G$51,FracWEEE!$H$5:$H$51),"")</f>
        <v/>
      </c>
      <c r="AG68">
        <f t="shared" si="21"/>
        <v>1</v>
      </c>
      <c r="AH68">
        <f>_xlfn.XLOOKUP(K68,connection,Data!$D$51:$D$63)</f>
        <v>0</v>
      </c>
      <c r="AI68">
        <f t="shared" si="22"/>
        <v>0</v>
      </c>
      <c r="AJ68">
        <f t="shared" si="23"/>
        <v>0</v>
      </c>
      <c r="AK68" t="str">
        <f t="shared" si="6"/>
        <v/>
      </c>
      <c r="AL68" t="str">
        <f>IF(AK68&lt;&gt;"",_xlfn.XLOOKUP(AK68,FracWEEE!$G$5:$G$51,FracWEEE!$H$5:$H$51),"")</f>
        <v/>
      </c>
      <c r="AM68">
        <f t="shared" si="24"/>
        <v>1</v>
      </c>
      <c r="AN68">
        <f>_xlfn.XLOOKUP(N68,connection,Data!$D$51:$D$63)</f>
        <v>0</v>
      </c>
      <c r="AO68">
        <f t="shared" si="25"/>
        <v>0</v>
      </c>
      <c r="AP68">
        <f t="shared" si="26"/>
        <v>0</v>
      </c>
      <c r="AQ68" t="str">
        <f t="shared" si="7"/>
        <v/>
      </c>
      <c r="AR68" t="str">
        <f>IF(AQ68&lt;&gt;"",_xlfn.XLOOKUP(AQ68,FracWEEE!$G$5:$G$51,FracWEEE!$H$5:$H$51),"")</f>
        <v/>
      </c>
      <c r="AS68">
        <f t="shared" si="27"/>
        <v>1</v>
      </c>
      <c r="AT68">
        <f>_xlfn.XLOOKUP(Q68,connection,Data!$D$51:$D$63)</f>
        <v>0</v>
      </c>
      <c r="AU68">
        <f t="shared" si="28"/>
        <v>0</v>
      </c>
      <c r="AV68">
        <f t="shared" si="29"/>
        <v>0</v>
      </c>
      <c r="AW68" t="str">
        <f t="shared" si="9"/>
        <v/>
      </c>
      <c r="AX68" t="str">
        <f>IF(AW68&lt;&gt;"",_xlfn.XLOOKUP(AW68,FracWEEE!$G$5:$G$51,FracWEEE!$H$5:$H$51),"")</f>
        <v/>
      </c>
      <c r="AY68">
        <f t="shared" si="30"/>
        <v>1</v>
      </c>
      <c r="AZ68">
        <f>_xlfn.XLOOKUP(T68,connection,Data!$D$51:$D$63)</f>
        <v>0</v>
      </c>
      <c r="BA68">
        <f t="shared" si="31"/>
        <v>0</v>
      </c>
      <c r="BB68">
        <f t="shared" si="32"/>
        <v>0</v>
      </c>
      <c r="BC68" t="str">
        <f t="shared" si="10"/>
        <v/>
      </c>
      <c r="BD68" t="str">
        <f>IF(BC68&lt;&gt;"",_xlfn.XLOOKUP(BC68,FracWEEE!$G$5:$G$51,FracWEEE!$H$5:$H$51),"")</f>
        <v/>
      </c>
      <c r="BE68">
        <f t="shared" si="33"/>
        <v>1</v>
      </c>
      <c r="BF68">
        <f>_xlfn.XLOOKUP(W68,connection,Data!$D$51:$D$63)</f>
        <v>0</v>
      </c>
      <c r="BG68">
        <f t="shared" si="34"/>
        <v>0</v>
      </c>
      <c r="BH68">
        <f t="shared" si="35"/>
        <v>0</v>
      </c>
      <c r="BJ68" s="16">
        <f>IF(cat=1,_xlfn.XLOOKUP(F68,FracWEEE!G$5:G$51,FracWEEE!P$5:P$51),IF(cat=5,_xlfn.XLOOKUP(F68,FracWEEE!G$5:G$51,FracWEEE!AF$5:AF$51)))</f>
        <v>0</v>
      </c>
      <c r="BK68" s="16">
        <f t="shared" si="36"/>
        <v>1</v>
      </c>
      <c r="BL68" s="16">
        <f>IF(cat=1,_xlfn.XLOOKUP(F68,FRACTIONS!$C$3:$C$51,FRACTIONS!$F$3:$F$51),IF(cat=5,_xlfn.XLOOKUP(F68,FRACTIONS!O$3:O$51,FRACTIONS!R$3:R$51)))</f>
        <v>1</v>
      </c>
      <c r="BM68" s="16">
        <f>IF(AA68=1,_xlfn.XLOOKUP(G68,additive,Data!D$4:D$11,0),0)</f>
        <v>0</v>
      </c>
      <c r="BN68" s="16">
        <f t="shared" si="11"/>
        <v>1</v>
      </c>
      <c r="BO68" s="16">
        <f t="shared" si="42"/>
        <v>0</v>
      </c>
      <c r="BP68" s="16">
        <f t="shared" si="38"/>
        <v>1</v>
      </c>
      <c r="BR68" s="122">
        <f t="shared" si="13"/>
        <v>0</v>
      </c>
      <c r="BS68" s="123">
        <f t="shared" si="14"/>
        <v>0</v>
      </c>
      <c r="BT68" s="123">
        <f t="shared" si="15"/>
        <v>0</v>
      </c>
      <c r="BU68" s="123">
        <f t="shared" si="16"/>
        <v>0</v>
      </c>
      <c r="BW68" s="104">
        <f>ROUND(IF(F68=FracWEEE!G$10,D68*BL68*BP68,"0"),1)</f>
        <v>0</v>
      </c>
      <c r="BX68">
        <f>ROUND(IF(OR(F68=FracWEEE!G$5,F68=FracWEEE!G$8),D68*BL68*BP68,0),1)</f>
        <v>0</v>
      </c>
      <c r="BY68">
        <f>ROUND(IF(OR(F68=FracWEEE!G$6,F68=FracWEEE!G$7),D68*BL68*BP68,0),1)</f>
        <v>0</v>
      </c>
      <c r="BZ68">
        <f>ROUND(IF(E68=FracWEEE!F$27,D68*BL68*BP68,0),1)</f>
        <v>0</v>
      </c>
      <c r="CA68">
        <f>ROUND(IF(OR(F68=FracWEEE!G$11,F68=FracWEEE!G$12,F68=FracWEEE!G$13),D68*BL68*BP68,0),1)</f>
        <v>0</v>
      </c>
      <c r="CB68" s="104">
        <f>ROUND(IF(F68=FracWEEE!G$15,D68*BL68*BP68,"0"),1)</f>
        <v>0</v>
      </c>
      <c r="CC68" s="104">
        <f>ROUND(IF(F68=FracWEEE!G$16,D68*BL68*BP68,"0"),1)</f>
        <v>0</v>
      </c>
      <c r="CD68" s="104">
        <f>ROUND(IF(F68=FracWEEE!G$14,D68*BL68*BP68,"0"),1)</f>
        <v>0</v>
      </c>
      <c r="CE68">
        <f>ROUND(IF(OR(F68=FracWEEE!G$17,F68=FracWEEE!G$18,F68=FracWEEE!G$19),D68*BL68*BP68,0),1)</f>
        <v>0</v>
      </c>
      <c r="CF68">
        <f t="shared" si="17"/>
        <v>0</v>
      </c>
      <c r="CG68" s="82">
        <f t="shared" si="18"/>
        <v>0</v>
      </c>
      <c r="CH68" s="22"/>
      <c r="CI68" s="22">
        <f t="shared" si="19"/>
        <v>0</v>
      </c>
      <c r="CJ68" s="22"/>
      <c r="CK68" s="22">
        <f t="shared" si="20"/>
        <v>0</v>
      </c>
      <c r="CL68" s="22">
        <f t="shared" si="39"/>
        <v>0</v>
      </c>
      <c r="CM68" s="22"/>
      <c r="CN68" s="22">
        <v>0</v>
      </c>
      <c r="CO68" s="22">
        <v>0</v>
      </c>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row>
    <row r="69" spans="1:129" x14ac:dyDescent="0.35">
      <c r="A69" s="22"/>
      <c r="B69" s="388">
        <v>62</v>
      </c>
      <c r="C69" s="392"/>
      <c r="D69" s="392"/>
      <c r="E69" s="392"/>
      <c r="F69" s="392"/>
      <c r="G69" s="392"/>
      <c r="H69" s="393"/>
      <c r="I69" s="394"/>
      <c r="J69" s="392"/>
      <c r="K69" s="392"/>
      <c r="L69" s="393"/>
      <c r="M69" s="392"/>
      <c r="N69" s="392"/>
      <c r="O69" s="393"/>
      <c r="P69" s="392"/>
      <c r="Q69" s="392"/>
      <c r="R69" s="393"/>
      <c r="S69" s="392"/>
      <c r="T69" s="392"/>
      <c r="U69" s="393"/>
      <c r="V69" s="392"/>
      <c r="W69" s="392"/>
      <c r="X69" s="393"/>
      <c r="Y69" s="22"/>
      <c r="Z69">
        <f t="shared" si="2"/>
        <v>0</v>
      </c>
      <c r="AA69">
        <f>IF(E69=FracWEEE!F$27,1,0)</f>
        <v>0</v>
      </c>
      <c r="AB69">
        <f t="shared" si="3"/>
        <v>0</v>
      </c>
      <c r="AC69" s="13">
        <f>_xlfn.XLOOKUP($F69,FracWEEE!$G$5:$G$51,FracWEEE!$H$5:$H$51)</f>
        <v>0</v>
      </c>
      <c r="AD69" s="13">
        <f t="shared" si="47"/>
        <v>0</v>
      </c>
      <c r="AE69" t="str">
        <f t="shared" si="5"/>
        <v/>
      </c>
      <c r="AF69" t="str">
        <f>IF(AE69&lt;&gt;"",_xlfn.XLOOKUP(AE69,FracWEEE!$G$5:$G$51,FracWEEE!$H$5:$H$51),"")</f>
        <v/>
      </c>
      <c r="AG69">
        <f t="shared" si="21"/>
        <v>1</v>
      </c>
      <c r="AH69">
        <f>_xlfn.XLOOKUP(K69,connection,Data!$D$51:$D$63)</f>
        <v>0</v>
      </c>
      <c r="AI69">
        <f t="shared" si="22"/>
        <v>0</v>
      </c>
      <c r="AJ69">
        <f t="shared" si="23"/>
        <v>0</v>
      </c>
      <c r="AK69" t="str">
        <f t="shared" si="6"/>
        <v/>
      </c>
      <c r="AL69" t="str">
        <f>IF(AK69&lt;&gt;"",_xlfn.XLOOKUP(AK69,FracWEEE!$G$5:$G$51,FracWEEE!$H$5:$H$51),"")</f>
        <v/>
      </c>
      <c r="AM69">
        <f t="shared" si="24"/>
        <v>1</v>
      </c>
      <c r="AN69">
        <f>_xlfn.XLOOKUP(N69,connection,Data!$D$51:$D$63)</f>
        <v>0</v>
      </c>
      <c r="AO69">
        <f t="shared" si="25"/>
        <v>0</v>
      </c>
      <c r="AP69">
        <f t="shared" si="26"/>
        <v>0</v>
      </c>
      <c r="AQ69" t="str">
        <f t="shared" si="7"/>
        <v/>
      </c>
      <c r="AR69" t="str">
        <f>IF(AQ69&lt;&gt;"",_xlfn.XLOOKUP(AQ69,FracWEEE!$G$5:$G$51,FracWEEE!$H$5:$H$51),"")</f>
        <v/>
      </c>
      <c r="AS69">
        <f t="shared" si="27"/>
        <v>1</v>
      </c>
      <c r="AT69">
        <f>_xlfn.XLOOKUP(Q69,connection,Data!$D$51:$D$63)</f>
        <v>0</v>
      </c>
      <c r="AU69">
        <f t="shared" si="28"/>
        <v>0</v>
      </c>
      <c r="AV69">
        <f t="shared" si="29"/>
        <v>0</v>
      </c>
      <c r="AW69" t="str">
        <f t="shared" si="9"/>
        <v/>
      </c>
      <c r="AX69" t="str">
        <f>IF(AW69&lt;&gt;"",_xlfn.XLOOKUP(AW69,FracWEEE!$G$5:$G$51,FracWEEE!$H$5:$H$51),"")</f>
        <v/>
      </c>
      <c r="AY69">
        <f t="shared" si="30"/>
        <v>1</v>
      </c>
      <c r="AZ69">
        <f>_xlfn.XLOOKUP(T69,connection,Data!$D$51:$D$63)</f>
        <v>0</v>
      </c>
      <c r="BA69">
        <f t="shared" si="31"/>
        <v>0</v>
      </c>
      <c r="BB69">
        <f t="shared" si="32"/>
        <v>0</v>
      </c>
      <c r="BC69" t="str">
        <f t="shared" si="10"/>
        <v/>
      </c>
      <c r="BD69" t="str">
        <f>IF(BC69&lt;&gt;"",_xlfn.XLOOKUP(BC69,FracWEEE!$G$5:$G$51,FracWEEE!$H$5:$H$51),"")</f>
        <v/>
      </c>
      <c r="BE69">
        <f t="shared" si="33"/>
        <v>1</v>
      </c>
      <c r="BF69">
        <f>_xlfn.XLOOKUP(W69,connection,Data!$D$51:$D$63)</f>
        <v>0</v>
      </c>
      <c r="BG69">
        <f t="shared" si="34"/>
        <v>0</v>
      </c>
      <c r="BH69">
        <f t="shared" si="35"/>
        <v>0</v>
      </c>
      <c r="BJ69" s="16">
        <f>IF(cat=1,_xlfn.XLOOKUP(F69,FracWEEE!G$5:G$51,FracWEEE!P$5:P$51),IF(cat=5,_xlfn.XLOOKUP(F69,FracWEEE!G$5:G$51,FracWEEE!AF$5:AF$51)))</f>
        <v>0</v>
      </c>
      <c r="BK69" s="16">
        <f t="shared" si="36"/>
        <v>1</v>
      </c>
      <c r="BL69" s="16">
        <f>IF(cat=1,_xlfn.XLOOKUP(F69,FRACTIONS!$C$3:$C$51,FRACTIONS!$F$3:$F$51),IF(cat=5,_xlfn.XLOOKUP(F69,FRACTIONS!O$3:O$51,FRACTIONS!R$3:R$51)))</f>
        <v>1</v>
      </c>
      <c r="BM69" s="16">
        <f>IF(AA69=1,_xlfn.XLOOKUP(G69,additive,Data!D$4:D$11,0),0)</f>
        <v>0</v>
      </c>
      <c r="BN69" s="16">
        <f t="shared" si="11"/>
        <v>1</v>
      </c>
      <c r="BO69" s="16">
        <f t="shared" si="42"/>
        <v>0</v>
      </c>
      <c r="BP69" s="16">
        <f t="shared" si="38"/>
        <v>1</v>
      </c>
      <c r="BR69" s="122">
        <f t="shared" si="13"/>
        <v>0</v>
      </c>
      <c r="BS69" s="123">
        <f t="shared" si="14"/>
        <v>0</v>
      </c>
      <c r="BT69" s="123">
        <f t="shared" si="15"/>
        <v>0</v>
      </c>
      <c r="BU69" s="123">
        <f t="shared" si="16"/>
        <v>0</v>
      </c>
      <c r="BW69" s="104">
        <f>ROUND(IF(F69=FracWEEE!G$10,D69*BL69*BP69,"0"),1)</f>
        <v>0</v>
      </c>
      <c r="BX69">
        <f>ROUND(IF(OR(F69=FracWEEE!G$5,F69=FracWEEE!G$8),D69*BL69*BP69,0),1)</f>
        <v>0</v>
      </c>
      <c r="BY69">
        <f>ROUND(IF(OR(F69=FracWEEE!G$6,F69=FracWEEE!G$7),D69*BL69*BP69,0),1)</f>
        <v>0</v>
      </c>
      <c r="BZ69">
        <f>ROUND(IF(E69=FracWEEE!F$27,D69*BL69*BP69,0),1)</f>
        <v>0</v>
      </c>
      <c r="CA69">
        <f>ROUND(IF(OR(F69=FracWEEE!G$11,F69=FracWEEE!G$12,F69=FracWEEE!G$13),D69*BL69*BP69,0),1)</f>
        <v>0</v>
      </c>
      <c r="CB69" s="104">
        <f>ROUND(IF(F69=FracWEEE!G$15,D69*BL69*BP69,"0"),1)</f>
        <v>0</v>
      </c>
      <c r="CC69" s="104">
        <f>ROUND(IF(F69=FracWEEE!G$16,D69*BL69*BP69,"0"),1)</f>
        <v>0</v>
      </c>
      <c r="CD69" s="104">
        <f>ROUND(IF(F69=FracWEEE!G$14,D69*BL69*BP69,"0"),1)</f>
        <v>0</v>
      </c>
      <c r="CE69">
        <f>ROUND(IF(OR(F69=FracWEEE!G$17,F69=FracWEEE!G$18,F69=FracWEEE!G$19),D69*BL69*BP69,0),1)</f>
        <v>0</v>
      </c>
      <c r="CF69">
        <f t="shared" si="17"/>
        <v>0</v>
      </c>
      <c r="CG69" s="82">
        <f t="shared" si="18"/>
        <v>0</v>
      </c>
      <c r="CH69" s="22"/>
      <c r="CI69" s="22">
        <f t="shared" si="19"/>
        <v>0</v>
      </c>
      <c r="CJ69" s="22"/>
      <c r="CK69" s="22">
        <f t="shared" si="20"/>
        <v>0</v>
      </c>
      <c r="CL69" s="22">
        <f t="shared" si="39"/>
        <v>0</v>
      </c>
      <c r="CM69" s="22"/>
      <c r="CN69" s="22">
        <v>0</v>
      </c>
      <c r="CO69" s="22">
        <v>0</v>
      </c>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row>
    <row r="70" spans="1:129" x14ac:dyDescent="0.35">
      <c r="A70" s="22"/>
      <c r="B70" s="388">
        <v>63</v>
      </c>
      <c r="C70" s="392"/>
      <c r="D70" s="392"/>
      <c r="E70" s="392"/>
      <c r="F70" s="392"/>
      <c r="G70" s="392"/>
      <c r="H70" s="393"/>
      <c r="I70" s="394"/>
      <c r="J70" s="392"/>
      <c r="K70" s="392"/>
      <c r="L70" s="393"/>
      <c r="M70" s="392"/>
      <c r="N70" s="392"/>
      <c r="O70" s="393"/>
      <c r="P70" s="392"/>
      <c r="Q70" s="392"/>
      <c r="R70" s="393"/>
      <c r="S70" s="392"/>
      <c r="T70" s="392"/>
      <c r="U70" s="393"/>
      <c r="V70" s="392"/>
      <c r="W70" s="392"/>
      <c r="X70" s="393"/>
      <c r="Y70" s="22"/>
      <c r="Z70">
        <f t="shared" si="2"/>
        <v>0</v>
      </c>
      <c r="AA70">
        <f>IF(E70=FracWEEE!F$27,1,0)</f>
        <v>0</v>
      </c>
      <c r="AB70">
        <f t="shared" si="3"/>
        <v>0</v>
      </c>
      <c r="AC70" s="13">
        <f>_xlfn.XLOOKUP($F70,FracWEEE!$G$5:$G$51,FracWEEE!$H$5:$H$51)</f>
        <v>0</v>
      </c>
      <c r="AD70" s="13">
        <f t="shared" si="47"/>
        <v>0</v>
      </c>
      <c r="AE70" t="str">
        <f t="shared" si="5"/>
        <v/>
      </c>
      <c r="AF70" t="str">
        <f>IF(AE70&lt;&gt;"",_xlfn.XLOOKUP(AE70,FracWEEE!$G$5:$G$51,FracWEEE!$H$5:$H$51),"")</f>
        <v/>
      </c>
      <c r="AG70">
        <f t="shared" si="21"/>
        <v>1</v>
      </c>
      <c r="AH70">
        <f>_xlfn.XLOOKUP(K70,connection,Data!$D$51:$D$63)</f>
        <v>0</v>
      </c>
      <c r="AI70">
        <f t="shared" si="22"/>
        <v>0</v>
      </c>
      <c r="AJ70">
        <f t="shared" si="23"/>
        <v>0</v>
      </c>
      <c r="AK70" t="str">
        <f t="shared" si="6"/>
        <v/>
      </c>
      <c r="AL70" t="str">
        <f>IF(AK70&lt;&gt;"",_xlfn.XLOOKUP(AK70,FracWEEE!$G$5:$G$51,FracWEEE!$H$5:$H$51),"")</f>
        <v/>
      </c>
      <c r="AM70">
        <f t="shared" si="24"/>
        <v>1</v>
      </c>
      <c r="AN70">
        <f>_xlfn.XLOOKUP(N70,connection,Data!$D$51:$D$63)</f>
        <v>0</v>
      </c>
      <c r="AO70">
        <f t="shared" si="25"/>
        <v>0</v>
      </c>
      <c r="AP70">
        <f t="shared" si="26"/>
        <v>0</v>
      </c>
      <c r="AQ70" t="str">
        <f t="shared" si="7"/>
        <v/>
      </c>
      <c r="AR70" t="str">
        <f>IF(AQ70&lt;&gt;"",_xlfn.XLOOKUP(AQ70,FracWEEE!$G$5:$G$51,FracWEEE!$H$5:$H$51),"")</f>
        <v/>
      </c>
      <c r="AS70">
        <f t="shared" si="27"/>
        <v>1</v>
      </c>
      <c r="AT70">
        <f>_xlfn.XLOOKUP(Q70,connection,Data!$D$51:$D$63)</f>
        <v>0</v>
      </c>
      <c r="AU70">
        <f t="shared" si="28"/>
        <v>0</v>
      </c>
      <c r="AV70">
        <f t="shared" si="29"/>
        <v>0</v>
      </c>
      <c r="AW70" t="str">
        <f t="shared" si="9"/>
        <v/>
      </c>
      <c r="AX70" t="str">
        <f>IF(AW70&lt;&gt;"",_xlfn.XLOOKUP(AW70,FracWEEE!$G$5:$G$51,FracWEEE!$H$5:$H$51),"")</f>
        <v/>
      </c>
      <c r="AY70">
        <f t="shared" si="30"/>
        <v>1</v>
      </c>
      <c r="AZ70">
        <f>_xlfn.XLOOKUP(T70,connection,Data!$D$51:$D$63)</f>
        <v>0</v>
      </c>
      <c r="BA70">
        <f t="shared" si="31"/>
        <v>0</v>
      </c>
      <c r="BB70">
        <f t="shared" si="32"/>
        <v>0</v>
      </c>
      <c r="BC70" t="str">
        <f t="shared" si="10"/>
        <v/>
      </c>
      <c r="BD70" t="str">
        <f>IF(BC70&lt;&gt;"",_xlfn.XLOOKUP(BC70,FracWEEE!$G$5:$G$51,FracWEEE!$H$5:$H$51),"")</f>
        <v/>
      </c>
      <c r="BE70">
        <f t="shared" si="33"/>
        <v>1</v>
      </c>
      <c r="BF70">
        <f>_xlfn.XLOOKUP(W70,connection,Data!$D$51:$D$63)</f>
        <v>0</v>
      </c>
      <c r="BG70">
        <f t="shared" si="34"/>
        <v>0</v>
      </c>
      <c r="BH70">
        <f t="shared" si="35"/>
        <v>0</v>
      </c>
      <c r="BJ70" s="16">
        <f>IF(cat=1,_xlfn.XLOOKUP(F70,FracWEEE!G$5:G$51,FracWEEE!P$5:P$51),IF(cat=5,_xlfn.XLOOKUP(F70,FracWEEE!G$5:G$51,FracWEEE!AF$5:AF$51)))</f>
        <v>0</v>
      </c>
      <c r="BK70" s="16">
        <f t="shared" si="36"/>
        <v>1</v>
      </c>
      <c r="BL70" s="16">
        <f>IF(cat=1,_xlfn.XLOOKUP(F70,FRACTIONS!$C$3:$C$51,FRACTIONS!$F$3:$F$51),IF(cat=5,_xlfn.XLOOKUP(F70,FRACTIONS!O$3:O$51,FRACTIONS!R$3:R$51)))</f>
        <v>1</v>
      </c>
      <c r="BM70" s="16">
        <f>IF(AA70=1,_xlfn.XLOOKUP(G70,additive,Data!D$4:D$11,0),0)</f>
        <v>0</v>
      </c>
      <c r="BN70" s="16">
        <f t="shared" si="11"/>
        <v>1</v>
      </c>
      <c r="BO70" s="16">
        <f t="shared" si="42"/>
        <v>0</v>
      </c>
      <c r="BP70" s="16">
        <f t="shared" si="38"/>
        <v>1</v>
      </c>
      <c r="BR70" s="122">
        <f t="shared" si="13"/>
        <v>0</v>
      </c>
      <c r="BS70" s="123">
        <f t="shared" si="14"/>
        <v>0</v>
      </c>
      <c r="BT70" s="123">
        <f t="shared" si="15"/>
        <v>0</v>
      </c>
      <c r="BU70" s="123">
        <f t="shared" si="16"/>
        <v>0</v>
      </c>
      <c r="BW70" s="104">
        <f>ROUND(IF(F70=FracWEEE!G$10,D70*BL70*BP70,"0"),1)</f>
        <v>0</v>
      </c>
      <c r="BX70">
        <f>ROUND(IF(OR(F70=FracWEEE!G$5,F70=FracWEEE!G$8),D70*BL70*BP70,0),1)</f>
        <v>0</v>
      </c>
      <c r="BY70">
        <f>ROUND(IF(OR(F70=FracWEEE!G$6,F70=FracWEEE!G$7),D70*BL70*BP70,0),1)</f>
        <v>0</v>
      </c>
      <c r="BZ70">
        <f>ROUND(IF(E70=FracWEEE!F$27,D70*BL70*BP70,0),1)</f>
        <v>0</v>
      </c>
      <c r="CA70">
        <f>ROUND(IF(OR(F70=FracWEEE!G$11,F70=FracWEEE!G$12,F70=FracWEEE!G$13),D70*BL70*BP70,0),1)</f>
        <v>0</v>
      </c>
      <c r="CB70" s="104">
        <f>ROUND(IF(F70=FracWEEE!G$15,D70*BL70*BP70,"0"),1)</f>
        <v>0</v>
      </c>
      <c r="CC70" s="104">
        <f>ROUND(IF(F70=FracWEEE!G$16,D70*BL70*BP70,"0"),1)</f>
        <v>0</v>
      </c>
      <c r="CD70" s="104">
        <f>ROUND(IF(F70=FracWEEE!G$14,D70*BL70*BP70,"0"),1)</f>
        <v>0</v>
      </c>
      <c r="CE70">
        <f>ROUND(IF(OR(F70=FracWEEE!G$17,F70=FracWEEE!G$18,F70=FracWEEE!G$19),D70*BL70*BP70,0),1)</f>
        <v>0</v>
      </c>
      <c r="CF70">
        <f t="shared" si="17"/>
        <v>0</v>
      </c>
      <c r="CG70" s="82">
        <f t="shared" si="18"/>
        <v>0</v>
      </c>
      <c r="CH70" s="22"/>
      <c r="CI70" s="22">
        <f t="shared" si="19"/>
        <v>0</v>
      </c>
      <c r="CJ70" s="22"/>
      <c r="CK70" s="22">
        <f t="shared" si="20"/>
        <v>0</v>
      </c>
      <c r="CL70" s="22">
        <f t="shared" si="39"/>
        <v>0</v>
      </c>
      <c r="CM70" s="22"/>
      <c r="CN70" s="22">
        <v>0</v>
      </c>
      <c r="CO70" s="22">
        <v>0</v>
      </c>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row>
    <row r="71" spans="1:129" x14ac:dyDescent="0.35">
      <c r="A71" s="22"/>
      <c r="B71" s="388">
        <v>64</v>
      </c>
      <c r="C71" s="392"/>
      <c r="D71" s="392"/>
      <c r="E71" s="392"/>
      <c r="F71" s="392"/>
      <c r="G71" s="392"/>
      <c r="H71" s="393"/>
      <c r="I71" s="394"/>
      <c r="J71" s="392"/>
      <c r="K71" s="392"/>
      <c r="L71" s="393"/>
      <c r="M71" s="392"/>
      <c r="N71" s="392"/>
      <c r="O71" s="393"/>
      <c r="P71" s="392"/>
      <c r="Q71" s="392"/>
      <c r="R71" s="393"/>
      <c r="S71" s="392"/>
      <c r="T71" s="392"/>
      <c r="U71" s="393"/>
      <c r="V71" s="392"/>
      <c r="W71" s="392"/>
      <c r="X71" s="393"/>
      <c r="Y71" s="22"/>
      <c r="Z71">
        <f t="shared" si="2"/>
        <v>0</v>
      </c>
      <c r="AA71">
        <f>IF(E71=FracWEEE!F$27,1,0)</f>
        <v>0</v>
      </c>
      <c r="AB71">
        <f t="shared" si="3"/>
        <v>0</v>
      </c>
      <c r="AC71" s="13">
        <f>_xlfn.XLOOKUP($F71,FracWEEE!$G$5:$G$51,FracWEEE!$H$5:$H$51)</f>
        <v>0</v>
      </c>
      <c r="AD71" s="13">
        <f t="shared" si="47"/>
        <v>0</v>
      </c>
      <c r="AE71" t="str">
        <f t="shared" si="5"/>
        <v/>
      </c>
      <c r="AF71" t="str">
        <f>IF(AE71&lt;&gt;"",_xlfn.XLOOKUP(AE71,FracWEEE!$G$5:$G$51,FracWEEE!$H$5:$H$51),"")</f>
        <v/>
      </c>
      <c r="AG71">
        <f t="shared" si="21"/>
        <v>1</v>
      </c>
      <c r="AH71">
        <f>_xlfn.XLOOKUP(K71,connection,Data!$D$51:$D$63)</f>
        <v>0</v>
      </c>
      <c r="AI71">
        <f t="shared" si="22"/>
        <v>0</v>
      </c>
      <c r="AJ71">
        <f t="shared" si="23"/>
        <v>0</v>
      </c>
      <c r="AK71" t="str">
        <f t="shared" si="6"/>
        <v/>
      </c>
      <c r="AL71" t="str">
        <f>IF(AK71&lt;&gt;"",_xlfn.XLOOKUP(AK71,FracWEEE!$G$5:$G$51,FracWEEE!$H$5:$H$51),"")</f>
        <v/>
      </c>
      <c r="AM71">
        <f t="shared" si="24"/>
        <v>1</v>
      </c>
      <c r="AN71">
        <f>_xlfn.XLOOKUP(N71,connection,Data!$D$51:$D$63)</f>
        <v>0</v>
      </c>
      <c r="AO71">
        <f t="shared" si="25"/>
        <v>0</v>
      </c>
      <c r="AP71">
        <f t="shared" si="26"/>
        <v>0</v>
      </c>
      <c r="AQ71" t="str">
        <f t="shared" si="7"/>
        <v/>
      </c>
      <c r="AR71" t="str">
        <f>IF(AQ71&lt;&gt;"",_xlfn.XLOOKUP(AQ71,FracWEEE!$G$5:$G$51,FracWEEE!$H$5:$H$51),"")</f>
        <v/>
      </c>
      <c r="AS71">
        <f t="shared" si="27"/>
        <v>1</v>
      </c>
      <c r="AT71">
        <f>_xlfn.XLOOKUP(Q71,connection,Data!$D$51:$D$63)</f>
        <v>0</v>
      </c>
      <c r="AU71">
        <f t="shared" si="28"/>
        <v>0</v>
      </c>
      <c r="AV71">
        <f t="shared" si="29"/>
        <v>0</v>
      </c>
      <c r="AW71" t="str">
        <f t="shared" si="9"/>
        <v/>
      </c>
      <c r="AX71" t="str">
        <f>IF(AW71&lt;&gt;"",_xlfn.XLOOKUP(AW71,FracWEEE!$G$5:$G$51,FracWEEE!$H$5:$H$51),"")</f>
        <v/>
      </c>
      <c r="AY71">
        <f t="shared" si="30"/>
        <v>1</v>
      </c>
      <c r="AZ71">
        <f>_xlfn.XLOOKUP(T71,connection,Data!$D$51:$D$63)</f>
        <v>0</v>
      </c>
      <c r="BA71">
        <f t="shared" si="31"/>
        <v>0</v>
      </c>
      <c r="BB71">
        <f t="shared" si="32"/>
        <v>0</v>
      </c>
      <c r="BC71" t="str">
        <f t="shared" si="10"/>
        <v/>
      </c>
      <c r="BD71" t="str">
        <f>IF(BC71&lt;&gt;"",_xlfn.XLOOKUP(BC71,FracWEEE!$G$5:$G$51,FracWEEE!$H$5:$H$51),"")</f>
        <v/>
      </c>
      <c r="BE71">
        <f t="shared" si="33"/>
        <v>1</v>
      </c>
      <c r="BF71">
        <f>_xlfn.XLOOKUP(W71,connection,Data!$D$51:$D$63)</f>
        <v>0</v>
      </c>
      <c r="BG71">
        <f t="shared" si="34"/>
        <v>0</v>
      </c>
      <c r="BH71">
        <f t="shared" si="35"/>
        <v>0</v>
      </c>
      <c r="BJ71" s="16">
        <f>IF(cat=1,_xlfn.XLOOKUP(F71,FracWEEE!G$5:G$51,FracWEEE!P$5:P$51),IF(cat=5,_xlfn.XLOOKUP(F71,FracWEEE!G$5:G$51,FracWEEE!AF$5:AF$51)))</f>
        <v>0</v>
      </c>
      <c r="BK71" s="16">
        <f t="shared" si="36"/>
        <v>1</v>
      </c>
      <c r="BL71" s="16">
        <f>IF(cat=1,_xlfn.XLOOKUP(F71,FRACTIONS!$C$3:$C$51,FRACTIONS!$F$3:$F$51),IF(cat=5,_xlfn.XLOOKUP(F71,FRACTIONS!O$3:O$51,FRACTIONS!R$3:R$51)))</f>
        <v>1</v>
      </c>
      <c r="BM71" s="16">
        <f>IF(AA71=1,_xlfn.XLOOKUP(G71,additive,Data!D$4:D$11,0),0)</f>
        <v>0</v>
      </c>
      <c r="BN71" s="16">
        <f t="shared" si="11"/>
        <v>1</v>
      </c>
      <c r="BO71" s="16">
        <f t="shared" si="42"/>
        <v>0</v>
      </c>
      <c r="BP71" s="16">
        <f t="shared" si="38"/>
        <v>1</v>
      </c>
      <c r="BR71" s="122">
        <f t="shared" si="13"/>
        <v>0</v>
      </c>
      <c r="BS71" s="123">
        <f t="shared" si="14"/>
        <v>0</v>
      </c>
      <c r="BT71" s="123">
        <f t="shared" si="15"/>
        <v>0</v>
      </c>
      <c r="BU71" s="123">
        <f t="shared" si="16"/>
        <v>0</v>
      </c>
      <c r="BW71" s="104">
        <f>ROUND(IF(F71=FracWEEE!G$10,D71*BL71*BP71,"0"),1)</f>
        <v>0</v>
      </c>
      <c r="BX71">
        <f>ROUND(IF(OR(F71=FracWEEE!G$5,F71=FracWEEE!G$8),D71*BL71*BP71,0),1)</f>
        <v>0</v>
      </c>
      <c r="BY71">
        <f>ROUND(IF(OR(F71=FracWEEE!G$6,F71=FracWEEE!G$7),D71*BL71*BP71,0),1)</f>
        <v>0</v>
      </c>
      <c r="BZ71">
        <f>ROUND(IF(E71=FracWEEE!F$27,D71*BL71*BP71,0),1)</f>
        <v>0</v>
      </c>
      <c r="CA71">
        <f>ROUND(IF(OR(F71=FracWEEE!G$11,F71=FracWEEE!G$12,F71=FracWEEE!G$13),D71*BL71*BP71,0),1)</f>
        <v>0</v>
      </c>
      <c r="CB71" s="104">
        <f>ROUND(IF(F71=FracWEEE!G$15,D71*BL71*BP71,"0"),1)</f>
        <v>0</v>
      </c>
      <c r="CC71" s="104">
        <f>ROUND(IF(F71=FracWEEE!G$16,D71*BL71*BP71,"0"),1)</f>
        <v>0</v>
      </c>
      <c r="CD71" s="104">
        <f>ROUND(IF(F71=FracWEEE!G$14,D71*BL71*BP71,"0"),1)</f>
        <v>0</v>
      </c>
      <c r="CE71">
        <f>ROUND(IF(OR(F71=FracWEEE!G$17,F71=FracWEEE!G$18,F71=FracWEEE!G$19),D71*BL71*BP71,0),1)</f>
        <v>0</v>
      </c>
      <c r="CF71">
        <f t="shared" si="17"/>
        <v>0</v>
      </c>
      <c r="CG71" s="82">
        <f t="shared" si="18"/>
        <v>0</v>
      </c>
      <c r="CH71" s="22"/>
      <c r="CI71" s="22">
        <f t="shared" si="19"/>
        <v>0</v>
      </c>
      <c r="CJ71" s="22"/>
      <c r="CK71" s="22">
        <f t="shared" si="20"/>
        <v>0</v>
      </c>
      <c r="CL71" s="22">
        <f t="shared" si="39"/>
        <v>0</v>
      </c>
      <c r="CM71" s="22"/>
      <c r="CN71" s="22">
        <v>0</v>
      </c>
      <c r="CO71" s="22">
        <v>0</v>
      </c>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row>
    <row r="72" spans="1:129" x14ac:dyDescent="0.35">
      <c r="A72" s="22"/>
      <c r="B72" s="388">
        <v>65</v>
      </c>
      <c r="C72" s="392"/>
      <c r="D72" s="392"/>
      <c r="E72" s="392"/>
      <c r="F72" s="392"/>
      <c r="G72" s="392"/>
      <c r="H72" s="393"/>
      <c r="I72" s="394"/>
      <c r="J72" s="392"/>
      <c r="K72" s="392"/>
      <c r="L72" s="393"/>
      <c r="M72" s="392"/>
      <c r="N72" s="392"/>
      <c r="O72" s="393"/>
      <c r="P72" s="392"/>
      <c r="Q72" s="392"/>
      <c r="R72" s="393"/>
      <c r="S72" s="392"/>
      <c r="T72" s="392"/>
      <c r="U72" s="393"/>
      <c r="V72" s="392"/>
      <c r="W72" s="392"/>
      <c r="X72" s="393"/>
      <c r="Y72" s="22"/>
      <c r="Z72">
        <f t="shared" ref="Z72:Z135" si="48">IF(AND(C72&lt;&gt;"",D72&lt;&gt;""),1,0)</f>
        <v>0</v>
      </c>
      <c r="AA72">
        <f>IF(E72=FracWEEE!F$27,1,0)</f>
        <v>0</v>
      </c>
      <c r="AB72">
        <f t="shared" ref="AB72:AB135" si="49">IF(AND(Z72&lt;&gt;0,F72&lt;&gt;""),1,0)</f>
        <v>0</v>
      </c>
      <c r="AC72" s="13">
        <f>_xlfn.XLOOKUP($F72,FracWEEE!$G$5:$G$51,FracWEEE!$H$5:$H$51)</f>
        <v>0</v>
      </c>
      <c r="AD72" s="13">
        <f t="shared" si="47"/>
        <v>0</v>
      </c>
      <c r="AE72" t="str">
        <f t="shared" ref="AE72:AE135" si="50">IF(J72&lt;&gt;"",_xlfn.XLOOKUP(J72,$B$8:$B$257,$F$8:$F$257),"")</f>
        <v/>
      </c>
      <c r="AF72" t="str">
        <f>IF(AE72&lt;&gt;"",_xlfn.XLOOKUP(AE72,FracWEEE!$G$5:$G$51,FracWEEE!$H$5:$H$51),"")</f>
        <v/>
      </c>
      <c r="AG72">
        <f t="shared" si="21"/>
        <v>1</v>
      </c>
      <c r="AH72">
        <f>_xlfn.XLOOKUP(K72,connection,Data!$D$51:$D$63)</f>
        <v>0</v>
      </c>
      <c r="AI72">
        <f t="shared" si="22"/>
        <v>0</v>
      </c>
      <c r="AJ72">
        <f t="shared" si="23"/>
        <v>0</v>
      </c>
      <c r="AK72" t="str">
        <f t="shared" ref="AK72:AK135" si="51">IF(M72&lt;&gt;"",_xlfn.XLOOKUP(M72,$B$8:$B$257,$F$8:$F$257),"")</f>
        <v/>
      </c>
      <c r="AL72" t="str">
        <f>IF(AK72&lt;&gt;"",_xlfn.XLOOKUP(AK72,FracWEEE!$G$5:$G$51,FracWEEE!$H$5:$H$51),"")</f>
        <v/>
      </c>
      <c r="AM72">
        <f t="shared" si="24"/>
        <v>1</v>
      </c>
      <c r="AN72">
        <f>_xlfn.XLOOKUP(N72,connection,Data!$D$51:$D$63)</f>
        <v>0</v>
      </c>
      <c r="AO72">
        <f t="shared" si="25"/>
        <v>0</v>
      </c>
      <c r="AP72">
        <f t="shared" si="26"/>
        <v>0</v>
      </c>
      <c r="AQ72" t="str">
        <f t="shared" ref="AQ72:AQ135" si="52">IF(P72&lt;&gt;"",_xlfn.XLOOKUP(P72,$B$8:$B$257,$F$8:$F$257),"")</f>
        <v/>
      </c>
      <c r="AR72" t="str">
        <f>IF(AQ72&lt;&gt;"",_xlfn.XLOOKUP(AQ72,FracWEEE!$G$5:$G$51,FracWEEE!$H$5:$H$51),"")</f>
        <v/>
      </c>
      <c r="AS72">
        <f t="shared" si="27"/>
        <v>1</v>
      </c>
      <c r="AT72">
        <f>_xlfn.XLOOKUP(Q72,connection,Data!$D$51:$D$63)</f>
        <v>0</v>
      </c>
      <c r="AU72">
        <f t="shared" si="28"/>
        <v>0</v>
      </c>
      <c r="AV72">
        <f t="shared" si="29"/>
        <v>0</v>
      </c>
      <c r="AW72" t="str">
        <f t="shared" ref="AW72:AW135" si="53">IF(S72&lt;&gt;"",_xlfn.XLOOKUP(S72,$B$8:$B$257,$F$8:$F$257),"")</f>
        <v/>
      </c>
      <c r="AX72" t="str">
        <f>IF(AW72&lt;&gt;"",_xlfn.XLOOKUP(AW72,FracWEEE!$G$5:$G$51,FracWEEE!$H$5:$H$51),"")</f>
        <v/>
      </c>
      <c r="AY72">
        <f t="shared" si="30"/>
        <v>1</v>
      </c>
      <c r="AZ72">
        <f>_xlfn.XLOOKUP(T72,connection,Data!$D$51:$D$63)</f>
        <v>0</v>
      </c>
      <c r="BA72">
        <f t="shared" si="31"/>
        <v>0</v>
      </c>
      <c r="BB72">
        <f t="shared" si="32"/>
        <v>0</v>
      </c>
      <c r="BC72" t="str">
        <f t="shared" ref="BC72:BC135" si="54">IF(V72&lt;&gt;"",_xlfn.XLOOKUP(V72,$B$8:$B$257,$F$8:$F$257),"")</f>
        <v/>
      </c>
      <c r="BD72" t="str">
        <f>IF(BC72&lt;&gt;"",_xlfn.XLOOKUP(BC72,FracWEEE!$G$5:$G$51,FracWEEE!$H$5:$H$51),"")</f>
        <v/>
      </c>
      <c r="BE72">
        <f t="shared" si="33"/>
        <v>1</v>
      </c>
      <c r="BF72">
        <f>_xlfn.XLOOKUP(W72,connection,Data!$D$51:$D$63)</f>
        <v>0</v>
      </c>
      <c r="BG72">
        <f t="shared" si="34"/>
        <v>0</v>
      </c>
      <c r="BH72">
        <f t="shared" si="35"/>
        <v>0</v>
      </c>
      <c r="BJ72" s="16">
        <f>IF(cat=1,_xlfn.XLOOKUP(F72,FracWEEE!G$5:G$51,FracWEEE!P$5:P$51),IF(cat=5,_xlfn.XLOOKUP(F72,FracWEEE!G$5:G$51,FracWEEE!AF$5:AF$51)))</f>
        <v>0</v>
      </c>
      <c r="BK72" s="16">
        <f t="shared" si="36"/>
        <v>1</v>
      </c>
      <c r="BL72" s="16">
        <f>IF(cat=1,_xlfn.XLOOKUP(F72,FRACTIONS!$C$3:$C$51,FRACTIONS!$F$3:$F$51),IF(cat=5,_xlfn.XLOOKUP(F72,FRACTIONS!O$3:O$51,FRACTIONS!R$3:R$51)))</f>
        <v>1</v>
      </c>
      <c r="BM72" s="16">
        <f>IF(AA72=1,_xlfn.XLOOKUP(G72,additive,Data!D$4:D$11,0),0)</f>
        <v>0</v>
      </c>
      <c r="BN72" s="16">
        <f t="shared" ref="BN72:BN135" si="55">1-H72*AA72</f>
        <v>1</v>
      </c>
      <c r="BO72" s="16">
        <f t="shared" si="42"/>
        <v>0</v>
      </c>
      <c r="BP72" s="16">
        <f t="shared" si="38"/>
        <v>1</v>
      </c>
      <c r="BR72" s="122">
        <f t="shared" ref="BR72:BR135" si="56">IF(AB72=0,0,1-BL72)</f>
        <v>0</v>
      </c>
      <c r="BS72" s="123">
        <f t="shared" ref="BS72:BS135" si="57">MAX(0,BM72)</f>
        <v>0</v>
      </c>
      <c r="BT72" s="123">
        <f t="shared" ref="BT72:BT135" si="58">MAX(0,1-BN72)</f>
        <v>0</v>
      </c>
      <c r="BU72" s="123">
        <f t="shared" ref="BU72:BU135" si="59">MAX(0,BO72)</f>
        <v>0</v>
      </c>
      <c r="BW72" s="104">
        <f>ROUND(IF(F72=FracWEEE!G$10,D72*BL72*BP72,"0"),1)</f>
        <v>0</v>
      </c>
      <c r="BX72">
        <f>ROUND(IF(OR(F72=FracWEEE!G$5,F72=FracWEEE!G$8),D72*BL72*BP72,0),1)</f>
        <v>0</v>
      </c>
      <c r="BY72">
        <f>ROUND(IF(OR(F72=FracWEEE!G$6,F72=FracWEEE!G$7),D72*BL72*BP72,0),1)</f>
        <v>0</v>
      </c>
      <c r="BZ72">
        <f>ROUND(IF(E72=FracWEEE!F$27,D72*BL72*BP72,0),1)</f>
        <v>0</v>
      </c>
      <c r="CA72">
        <f>ROUND(IF(OR(F72=FracWEEE!G$11,F72=FracWEEE!G$12,F72=FracWEEE!G$13),D72*BL72*BP72,0),1)</f>
        <v>0</v>
      </c>
      <c r="CB72" s="104">
        <f>ROUND(IF(F72=FracWEEE!G$15,D72*BL72*BP72,"0"),1)</f>
        <v>0</v>
      </c>
      <c r="CC72" s="104">
        <f>ROUND(IF(F72=FracWEEE!G$16,D72*BL72*BP72,"0"),1)</f>
        <v>0</v>
      </c>
      <c r="CD72" s="104">
        <f>ROUND(IF(F72=FracWEEE!G$14,D72*BL72*BP72,"0"),1)</f>
        <v>0</v>
      </c>
      <c r="CE72">
        <f>ROUND(IF(OR(F72=FracWEEE!G$17,F72=FracWEEE!G$18,F72=FracWEEE!G$19),D72*BL72*BP72,0),1)</f>
        <v>0</v>
      </c>
      <c r="CF72">
        <f t="shared" ref="CF72:CF135" si="60">ROUND(MAX(0,D72-CG72-BW72-BX72-BY72-BZ72-CA72-CB72-CC72-CD72-CE72),1)</f>
        <v>0</v>
      </c>
      <c r="CG72" s="82">
        <f t="shared" ref="CG72:CG135" si="61">ROUND(BJ72*D72,1)</f>
        <v>0</v>
      </c>
      <c r="CH72" s="22"/>
      <c r="CI72" s="22">
        <f t="shared" ref="CI72:CI135" si="62">D72-SUM(BW72:CG72)</f>
        <v>0</v>
      </c>
      <c r="CJ72" s="22"/>
      <c r="CK72" s="22">
        <f t="shared" ref="CK72:CK135" si="63">C72</f>
        <v>0</v>
      </c>
      <c r="CL72" s="22">
        <f t="shared" si="39"/>
        <v>0</v>
      </c>
      <c r="CM72" s="22"/>
      <c r="CN72" s="22">
        <v>0</v>
      </c>
      <c r="CO72" s="22">
        <v>0</v>
      </c>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row>
    <row r="73" spans="1:129" x14ac:dyDescent="0.35">
      <c r="A73" s="22"/>
      <c r="B73" s="388">
        <v>66</v>
      </c>
      <c r="C73" s="392"/>
      <c r="D73" s="392"/>
      <c r="E73" s="392"/>
      <c r="F73" s="392"/>
      <c r="G73" s="392"/>
      <c r="H73" s="393"/>
      <c r="I73" s="394"/>
      <c r="J73" s="392"/>
      <c r="K73" s="392"/>
      <c r="L73" s="393"/>
      <c r="M73" s="392"/>
      <c r="N73" s="392"/>
      <c r="O73" s="393"/>
      <c r="P73" s="392"/>
      <c r="Q73" s="392"/>
      <c r="R73" s="393"/>
      <c r="S73" s="392"/>
      <c r="T73" s="392"/>
      <c r="U73" s="393"/>
      <c r="V73" s="392"/>
      <c r="W73" s="392"/>
      <c r="X73" s="393"/>
      <c r="Y73" s="22"/>
      <c r="Z73">
        <f t="shared" si="48"/>
        <v>0</v>
      </c>
      <c r="AA73">
        <f>IF(E73=FracWEEE!F$27,1,0)</f>
        <v>0</v>
      </c>
      <c r="AB73">
        <f t="shared" si="49"/>
        <v>0</v>
      </c>
      <c r="AC73" s="13">
        <f>_xlfn.XLOOKUP($F73,FracWEEE!$G$5:$G$51,FracWEEE!$H$5:$H$51)</f>
        <v>0</v>
      </c>
      <c r="AD73" s="13">
        <f t="shared" si="47"/>
        <v>0</v>
      </c>
      <c r="AE73" t="str">
        <f t="shared" si="50"/>
        <v/>
      </c>
      <c r="AF73" t="str">
        <f>IF(AE73&lt;&gt;"",_xlfn.XLOOKUP(AE73,FracWEEE!$G$5:$G$51,FracWEEE!$H$5:$H$51),"")</f>
        <v/>
      </c>
      <c r="AG73">
        <f t="shared" ref="AG73:AG136" si="64">IF(AF73&gt;$AC73,1,0)</f>
        <v>1</v>
      </c>
      <c r="AH73">
        <f>_xlfn.XLOOKUP(K73,connection,Data!$D$51:$D$63)</f>
        <v>0</v>
      </c>
      <c r="AI73">
        <f t="shared" ref="AI73:AI136" si="65">IF($I73&gt;0,1,0)</f>
        <v>0</v>
      </c>
      <c r="AJ73">
        <f t="shared" ref="AJ73:AJ136" si="66">L73*AG73*AH73*AI73</f>
        <v>0</v>
      </c>
      <c r="AK73" t="str">
        <f t="shared" si="51"/>
        <v/>
      </c>
      <c r="AL73" t="str">
        <f>IF(AK73&lt;&gt;"",_xlfn.XLOOKUP(AK73,FracWEEE!$G$5:$G$51,FracWEEE!$H$5:$H$51),"")</f>
        <v/>
      </c>
      <c r="AM73">
        <f t="shared" ref="AM73:AM136" si="67">IF(AL73&gt;$AC73,1,0)</f>
        <v>1</v>
      </c>
      <c r="AN73">
        <f>_xlfn.XLOOKUP(N73,connection,Data!$D$51:$D$63)</f>
        <v>0</v>
      </c>
      <c r="AO73">
        <f t="shared" ref="AO73:AO136" si="68">IF($I73&gt;1,1,0)</f>
        <v>0</v>
      </c>
      <c r="AP73">
        <f t="shared" ref="AP73:AP136" si="69">O73*AM73*AN73*AO73</f>
        <v>0</v>
      </c>
      <c r="AQ73" t="str">
        <f t="shared" si="52"/>
        <v/>
      </c>
      <c r="AR73" t="str">
        <f>IF(AQ73&lt;&gt;"",_xlfn.XLOOKUP(AQ73,FracWEEE!$G$5:$G$51,FracWEEE!$H$5:$H$51),"")</f>
        <v/>
      </c>
      <c r="AS73">
        <f t="shared" ref="AS73:AS136" si="70">IF(AR73&gt;AC73,1,0)</f>
        <v>1</v>
      </c>
      <c r="AT73">
        <f>_xlfn.XLOOKUP(Q73,connection,Data!$D$51:$D$63)</f>
        <v>0</v>
      </c>
      <c r="AU73">
        <f t="shared" ref="AU73:AU136" si="71">IF($I73&gt;2,1,0)</f>
        <v>0</v>
      </c>
      <c r="AV73">
        <f t="shared" ref="AV73:AV136" si="72">R73*AS73*AT73*AU73</f>
        <v>0</v>
      </c>
      <c r="AW73" t="str">
        <f t="shared" si="53"/>
        <v/>
      </c>
      <c r="AX73" t="str">
        <f>IF(AW73&lt;&gt;"",_xlfn.XLOOKUP(AW73,FracWEEE!$G$5:$G$51,FracWEEE!$H$5:$H$51),"")</f>
        <v/>
      </c>
      <c r="AY73">
        <f t="shared" ref="AY73:AY136" si="73">IF(AX73&gt;$AC73,1,0)</f>
        <v>1</v>
      </c>
      <c r="AZ73">
        <f>_xlfn.XLOOKUP(T73,connection,Data!$D$51:$D$63)</f>
        <v>0</v>
      </c>
      <c r="BA73">
        <f t="shared" ref="BA73:BA136" si="74">IF($I73&gt;3,1,0)</f>
        <v>0</v>
      </c>
      <c r="BB73">
        <f t="shared" ref="BB73:BB136" si="75">U73*AY73*AZ73*BA73</f>
        <v>0</v>
      </c>
      <c r="BC73" t="str">
        <f t="shared" si="54"/>
        <v/>
      </c>
      <c r="BD73" t="str">
        <f>IF(BC73&lt;&gt;"",_xlfn.XLOOKUP(BC73,FracWEEE!$G$5:$G$51,FracWEEE!$H$5:$H$51),"")</f>
        <v/>
      </c>
      <c r="BE73">
        <f t="shared" ref="BE73:BE136" si="76">IF(BD73&gt;$AC73,1,0)</f>
        <v>1</v>
      </c>
      <c r="BF73">
        <f>_xlfn.XLOOKUP(W73,connection,Data!$D$51:$D$63)</f>
        <v>0</v>
      </c>
      <c r="BG73">
        <f t="shared" ref="BG73:BG136" si="77">IF($I73&gt;4,1,0)</f>
        <v>0</v>
      </c>
      <c r="BH73">
        <f t="shared" ref="BH73:BH136" si="78">X73*BE73*BF73*BG73</f>
        <v>0</v>
      </c>
      <c r="BJ73" s="16">
        <f>IF(cat=1,_xlfn.XLOOKUP(F73,FracWEEE!G$5:G$51,FracWEEE!P$5:P$51),IF(cat=5,_xlfn.XLOOKUP(F73,FracWEEE!G$5:G$51,FracWEEE!AF$5:AF$51)))</f>
        <v>0</v>
      </c>
      <c r="BK73" s="16">
        <f t="shared" ref="BK73:BK136" si="79">1-BJ73</f>
        <v>1</v>
      </c>
      <c r="BL73" s="16">
        <f>IF(cat=1,_xlfn.XLOOKUP(F73,FRACTIONS!$C$3:$C$51,FRACTIONS!$F$3:$F$51),IF(cat=5,_xlfn.XLOOKUP(F73,FRACTIONS!O$3:O$51,FRACTIONS!R$3:R$51)))</f>
        <v>1</v>
      </c>
      <c r="BM73" s="16">
        <f>IF(AA73=1,_xlfn.XLOOKUP(G73,additive,Data!D$4:D$11,0),0)</f>
        <v>0</v>
      </c>
      <c r="BN73" s="16">
        <f t="shared" si="55"/>
        <v>1</v>
      </c>
      <c r="BO73" s="16">
        <f t="shared" si="42"/>
        <v>0</v>
      </c>
      <c r="BP73" s="16">
        <f t="shared" ref="BP73:BP136" si="80">BK73*(1-BM73)*BN73*(1-BO73)</f>
        <v>1</v>
      </c>
      <c r="BR73" s="122">
        <f t="shared" si="56"/>
        <v>0</v>
      </c>
      <c r="BS73" s="123">
        <f t="shared" si="57"/>
        <v>0</v>
      </c>
      <c r="BT73" s="123">
        <f t="shared" si="58"/>
        <v>0</v>
      </c>
      <c r="BU73" s="123">
        <f t="shared" si="59"/>
        <v>0</v>
      </c>
      <c r="BW73" s="104">
        <f>ROUND(IF(F73=FracWEEE!G$10,D73*BL73*BP73,"0"),1)</f>
        <v>0</v>
      </c>
      <c r="BX73">
        <f>ROUND(IF(OR(F73=FracWEEE!G$5,F73=FracWEEE!G$8),D73*BL73*BP73,0),1)</f>
        <v>0</v>
      </c>
      <c r="BY73">
        <f>ROUND(IF(OR(F73=FracWEEE!G$6,F73=FracWEEE!G$7),D73*BL73*BP73,0),1)</f>
        <v>0</v>
      </c>
      <c r="BZ73">
        <f>ROUND(IF(E73=FracWEEE!F$27,D73*BL73*BP73,0),1)</f>
        <v>0</v>
      </c>
      <c r="CA73">
        <f>ROUND(IF(OR(F73=FracWEEE!G$11,F73=FracWEEE!G$12,F73=FracWEEE!G$13),D73*BL73*BP73,0),1)</f>
        <v>0</v>
      </c>
      <c r="CB73" s="104">
        <f>ROUND(IF(F73=FracWEEE!G$15,D73*BL73*BP73,"0"),1)</f>
        <v>0</v>
      </c>
      <c r="CC73" s="104">
        <f>ROUND(IF(F73=FracWEEE!G$16,D73*BL73*BP73,"0"),1)</f>
        <v>0</v>
      </c>
      <c r="CD73" s="104">
        <f>ROUND(IF(F73=FracWEEE!G$14,D73*BL73*BP73,"0"),1)</f>
        <v>0</v>
      </c>
      <c r="CE73">
        <f>ROUND(IF(OR(F73=FracWEEE!G$17,F73=FracWEEE!G$18,F73=FracWEEE!G$19),D73*BL73*BP73,0),1)</f>
        <v>0</v>
      </c>
      <c r="CF73">
        <f t="shared" si="60"/>
        <v>0</v>
      </c>
      <c r="CG73" s="82">
        <f t="shared" si="61"/>
        <v>0</v>
      </c>
      <c r="CH73" s="22"/>
      <c r="CI73" s="22">
        <f t="shared" si="62"/>
        <v>0</v>
      </c>
      <c r="CJ73" s="22"/>
      <c r="CK73" s="22">
        <f t="shared" si="63"/>
        <v>0</v>
      </c>
      <c r="CL73" s="22">
        <f t="shared" ref="CL73:CL136" si="81">SUM(CF73:CG73)</f>
        <v>0</v>
      </c>
      <c r="CM73" s="22"/>
      <c r="CN73" s="22">
        <v>0</v>
      </c>
      <c r="CO73" s="22">
        <v>0</v>
      </c>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row>
    <row r="74" spans="1:129" x14ac:dyDescent="0.35">
      <c r="A74" s="22"/>
      <c r="B74" s="388">
        <v>67</v>
      </c>
      <c r="C74" s="392"/>
      <c r="D74" s="392"/>
      <c r="E74" s="392"/>
      <c r="F74" s="392"/>
      <c r="G74" s="392"/>
      <c r="H74" s="393"/>
      <c r="I74" s="394"/>
      <c r="J74" s="392"/>
      <c r="K74" s="392"/>
      <c r="L74" s="393"/>
      <c r="M74" s="392"/>
      <c r="N74" s="392"/>
      <c r="O74" s="393"/>
      <c r="P74" s="392"/>
      <c r="Q74" s="392"/>
      <c r="R74" s="393"/>
      <c r="S74" s="392"/>
      <c r="T74" s="392"/>
      <c r="U74" s="393"/>
      <c r="V74" s="392"/>
      <c r="W74" s="392"/>
      <c r="X74" s="393"/>
      <c r="Y74" s="22"/>
      <c r="Z74">
        <f t="shared" si="48"/>
        <v>0</v>
      </c>
      <c r="AA74">
        <f>IF(E74=FracWEEE!F$27,1,0)</f>
        <v>0</v>
      </c>
      <c r="AB74">
        <f t="shared" si="49"/>
        <v>0</v>
      </c>
      <c r="AC74" s="13">
        <f>_xlfn.XLOOKUP($F74,FracWEEE!$G$5:$G$51,FracWEEE!$H$5:$H$51)</f>
        <v>0</v>
      </c>
      <c r="AD74" s="13">
        <f t="shared" si="47"/>
        <v>0</v>
      </c>
      <c r="AE74" t="str">
        <f t="shared" si="50"/>
        <v/>
      </c>
      <c r="AF74" t="str">
        <f>IF(AE74&lt;&gt;"",_xlfn.XLOOKUP(AE74,FracWEEE!$G$5:$G$51,FracWEEE!$H$5:$H$51),"")</f>
        <v/>
      </c>
      <c r="AG74">
        <f t="shared" si="64"/>
        <v>1</v>
      </c>
      <c r="AH74">
        <f>_xlfn.XLOOKUP(K74,connection,Data!$D$51:$D$63)</f>
        <v>0</v>
      </c>
      <c r="AI74">
        <f t="shared" si="65"/>
        <v>0</v>
      </c>
      <c r="AJ74">
        <f t="shared" si="66"/>
        <v>0</v>
      </c>
      <c r="AK74" t="str">
        <f t="shared" si="51"/>
        <v/>
      </c>
      <c r="AL74" t="str">
        <f>IF(AK74&lt;&gt;"",_xlfn.XLOOKUP(AK74,FracWEEE!$G$5:$G$51,FracWEEE!$H$5:$H$51),"")</f>
        <v/>
      </c>
      <c r="AM74">
        <f t="shared" si="67"/>
        <v>1</v>
      </c>
      <c r="AN74">
        <f>_xlfn.XLOOKUP(N74,connection,Data!$D$51:$D$63)</f>
        <v>0</v>
      </c>
      <c r="AO74">
        <f t="shared" si="68"/>
        <v>0</v>
      </c>
      <c r="AP74">
        <f t="shared" si="69"/>
        <v>0</v>
      </c>
      <c r="AQ74" t="str">
        <f t="shared" si="52"/>
        <v/>
      </c>
      <c r="AR74" t="str">
        <f>IF(AQ74&lt;&gt;"",_xlfn.XLOOKUP(AQ74,FracWEEE!$G$5:$G$51,FracWEEE!$H$5:$H$51),"")</f>
        <v/>
      </c>
      <c r="AS74">
        <f t="shared" si="70"/>
        <v>1</v>
      </c>
      <c r="AT74">
        <f>_xlfn.XLOOKUP(Q74,connection,Data!$D$51:$D$63)</f>
        <v>0</v>
      </c>
      <c r="AU74">
        <f t="shared" si="71"/>
        <v>0</v>
      </c>
      <c r="AV74">
        <f t="shared" si="72"/>
        <v>0</v>
      </c>
      <c r="AW74" t="str">
        <f t="shared" si="53"/>
        <v/>
      </c>
      <c r="AX74" t="str">
        <f>IF(AW74&lt;&gt;"",_xlfn.XLOOKUP(AW74,FracWEEE!$G$5:$G$51,FracWEEE!$H$5:$H$51),"")</f>
        <v/>
      </c>
      <c r="AY74">
        <f t="shared" si="73"/>
        <v>1</v>
      </c>
      <c r="AZ74">
        <f>_xlfn.XLOOKUP(T74,connection,Data!$D$51:$D$63)</f>
        <v>0</v>
      </c>
      <c r="BA74">
        <f t="shared" si="74"/>
        <v>0</v>
      </c>
      <c r="BB74">
        <f t="shared" si="75"/>
        <v>0</v>
      </c>
      <c r="BC74" t="str">
        <f t="shared" si="54"/>
        <v/>
      </c>
      <c r="BD74" t="str">
        <f>IF(BC74&lt;&gt;"",_xlfn.XLOOKUP(BC74,FracWEEE!$G$5:$G$51,FracWEEE!$H$5:$H$51),"")</f>
        <v/>
      </c>
      <c r="BE74">
        <f t="shared" si="76"/>
        <v>1</v>
      </c>
      <c r="BF74">
        <f>_xlfn.XLOOKUP(W74,connection,Data!$D$51:$D$63)</f>
        <v>0</v>
      </c>
      <c r="BG74">
        <f t="shared" si="77"/>
        <v>0</v>
      </c>
      <c r="BH74">
        <f t="shared" si="78"/>
        <v>0</v>
      </c>
      <c r="BJ74" s="16">
        <f>IF(cat=1,_xlfn.XLOOKUP(F74,FracWEEE!G$5:G$51,FracWEEE!P$5:P$51),IF(cat=5,_xlfn.XLOOKUP(F74,FracWEEE!G$5:G$51,FracWEEE!AF$5:AF$51)))</f>
        <v>0</v>
      </c>
      <c r="BK74" s="16">
        <f t="shared" si="79"/>
        <v>1</v>
      </c>
      <c r="BL74" s="16">
        <f>IF(cat=1,_xlfn.XLOOKUP(F74,FRACTIONS!$C$3:$C$51,FRACTIONS!$F$3:$F$51),IF(cat=5,_xlfn.XLOOKUP(F74,FRACTIONS!O$3:O$51,FRACTIONS!R$3:R$51)))</f>
        <v>1</v>
      </c>
      <c r="BM74" s="16">
        <f>IF(AA74=1,_xlfn.XLOOKUP(G74,additive,Data!D$4:D$11,0),0)</f>
        <v>0</v>
      </c>
      <c r="BN74" s="16">
        <f t="shared" si="55"/>
        <v>1</v>
      </c>
      <c r="BO74" s="16">
        <f t="shared" si="42"/>
        <v>0</v>
      </c>
      <c r="BP74" s="16">
        <f t="shared" si="80"/>
        <v>1</v>
      </c>
      <c r="BR74" s="122">
        <f t="shared" si="56"/>
        <v>0</v>
      </c>
      <c r="BS74" s="123">
        <f t="shared" si="57"/>
        <v>0</v>
      </c>
      <c r="BT74" s="123">
        <f t="shared" si="58"/>
        <v>0</v>
      </c>
      <c r="BU74" s="123">
        <f t="shared" si="59"/>
        <v>0</v>
      </c>
      <c r="BW74" s="104">
        <f>ROUND(IF(F74=FracWEEE!G$10,D74*BL74*BP74,"0"),1)</f>
        <v>0</v>
      </c>
      <c r="BX74">
        <f>ROUND(IF(OR(F74=FracWEEE!G$5,F74=FracWEEE!G$8),D74*BL74*BP74,0),1)</f>
        <v>0</v>
      </c>
      <c r="BY74">
        <f>ROUND(IF(OR(F74=FracWEEE!G$6,F74=FracWEEE!G$7),D74*BL74*BP74,0),1)</f>
        <v>0</v>
      </c>
      <c r="BZ74">
        <f>ROUND(IF(E74=FracWEEE!F$27,D74*BL74*BP74,0),1)</f>
        <v>0</v>
      </c>
      <c r="CA74">
        <f>ROUND(IF(OR(F74=FracWEEE!G$11,F74=FracWEEE!G$12,F74=FracWEEE!G$13),D74*BL74*BP74,0),1)</f>
        <v>0</v>
      </c>
      <c r="CB74" s="104">
        <f>ROUND(IF(F74=FracWEEE!G$15,D74*BL74*BP74,"0"),1)</f>
        <v>0</v>
      </c>
      <c r="CC74" s="104">
        <f>ROUND(IF(F74=FracWEEE!G$16,D74*BL74*BP74,"0"),1)</f>
        <v>0</v>
      </c>
      <c r="CD74" s="104">
        <f>ROUND(IF(F74=FracWEEE!G$14,D74*BL74*BP74,"0"),1)</f>
        <v>0</v>
      </c>
      <c r="CE74">
        <f>ROUND(IF(OR(F74=FracWEEE!G$17,F74=FracWEEE!G$18,F74=FracWEEE!G$19),D74*BL74*BP74,0),1)</f>
        <v>0</v>
      </c>
      <c r="CF74">
        <f t="shared" si="60"/>
        <v>0</v>
      </c>
      <c r="CG74" s="82">
        <f t="shared" si="61"/>
        <v>0</v>
      </c>
      <c r="CH74" s="22"/>
      <c r="CI74" s="22">
        <f t="shared" si="62"/>
        <v>0</v>
      </c>
      <c r="CJ74" s="22"/>
      <c r="CK74" s="22">
        <f t="shared" si="63"/>
        <v>0</v>
      </c>
      <c r="CL74" s="22">
        <f t="shared" si="81"/>
        <v>0</v>
      </c>
      <c r="CM74" s="22"/>
      <c r="CN74" s="22">
        <v>0</v>
      </c>
      <c r="CO74" s="22">
        <v>0</v>
      </c>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row>
    <row r="75" spans="1:129" x14ac:dyDescent="0.35">
      <c r="A75" s="22"/>
      <c r="B75" s="388">
        <v>68</v>
      </c>
      <c r="C75" s="392"/>
      <c r="D75" s="392"/>
      <c r="E75" s="392"/>
      <c r="F75" s="392"/>
      <c r="G75" s="392"/>
      <c r="H75" s="393"/>
      <c r="I75" s="394"/>
      <c r="J75" s="392"/>
      <c r="K75" s="392"/>
      <c r="L75" s="393"/>
      <c r="M75" s="392"/>
      <c r="N75" s="392"/>
      <c r="O75" s="393"/>
      <c r="P75" s="392"/>
      <c r="Q75" s="392"/>
      <c r="R75" s="393"/>
      <c r="S75" s="392"/>
      <c r="T75" s="392"/>
      <c r="U75" s="393"/>
      <c r="V75" s="392"/>
      <c r="W75" s="392"/>
      <c r="X75" s="393"/>
      <c r="Y75" s="22"/>
      <c r="Z75">
        <f t="shared" si="48"/>
        <v>0</v>
      </c>
      <c r="AA75">
        <f>IF(E75=FracWEEE!F$27,1,0)</f>
        <v>0</v>
      </c>
      <c r="AB75">
        <f t="shared" si="49"/>
        <v>0</v>
      </c>
      <c r="AC75" s="13">
        <f>_xlfn.XLOOKUP($F75,FracWEEE!$G$5:$G$51,FracWEEE!$H$5:$H$51)</f>
        <v>0</v>
      </c>
      <c r="AD75" s="13">
        <f t="shared" si="47"/>
        <v>0</v>
      </c>
      <c r="AE75" t="str">
        <f t="shared" si="50"/>
        <v/>
      </c>
      <c r="AF75" t="str">
        <f>IF(AE75&lt;&gt;"",_xlfn.XLOOKUP(AE75,FracWEEE!$G$5:$G$51,FracWEEE!$H$5:$H$51),"")</f>
        <v/>
      </c>
      <c r="AG75">
        <f t="shared" si="64"/>
        <v>1</v>
      </c>
      <c r="AH75">
        <f>_xlfn.XLOOKUP(K75,connection,Data!$D$51:$D$63)</f>
        <v>0</v>
      </c>
      <c r="AI75">
        <f t="shared" si="65"/>
        <v>0</v>
      </c>
      <c r="AJ75">
        <f t="shared" si="66"/>
        <v>0</v>
      </c>
      <c r="AK75" t="str">
        <f t="shared" si="51"/>
        <v/>
      </c>
      <c r="AL75" t="str">
        <f>IF(AK75&lt;&gt;"",_xlfn.XLOOKUP(AK75,FracWEEE!$G$5:$G$51,FracWEEE!$H$5:$H$51),"")</f>
        <v/>
      </c>
      <c r="AM75">
        <f t="shared" si="67"/>
        <v>1</v>
      </c>
      <c r="AN75">
        <f>_xlfn.XLOOKUP(N75,connection,Data!$D$51:$D$63)</f>
        <v>0</v>
      </c>
      <c r="AO75">
        <f t="shared" si="68"/>
        <v>0</v>
      </c>
      <c r="AP75">
        <f t="shared" si="69"/>
        <v>0</v>
      </c>
      <c r="AQ75" t="str">
        <f t="shared" si="52"/>
        <v/>
      </c>
      <c r="AR75" t="str">
        <f>IF(AQ75&lt;&gt;"",_xlfn.XLOOKUP(AQ75,FracWEEE!$G$5:$G$51,FracWEEE!$H$5:$H$51),"")</f>
        <v/>
      </c>
      <c r="AS75">
        <f t="shared" si="70"/>
        <v>1</v>
      </c>
      <c r="AT75">
        <f>_xlfn.XLOOKUP(Q75,connection,Data!$D$51:$D$63)</f>
        <v>0</v>
      </c>
      <c r="AU75">
        <f t="shared" si="71"/>
        <v>0</v>
      </c>
      <c r="AV75">
        <f t="shared" si="72"/>
        <v>0</v>
      </c>
      <c r="AW75" t="str">
        <f t="shared" si="53"/>
        <v/>
      </c>
      <c r="AX75" t="str">
        <f>IF(AW75&lt;&gt;"",_xlfn.XLOOKUP(AW75,FracWEEE!$G$5:$G$51,FracWEEE!$H$5:$H$51),"")</f>
        <v/>
      </c>
      <c r="AY75">
        <f t="shared" si="73"/>
        <v>1</v>
      </c>
      <c r="AZ75">
        <f>_xlfn.XLOOKUP(T75,connection,Data!$D$51:$D$63)</f>
        <v>0</v>
      </c>
      <c r="BA75">
        <f t="shared" si="74"/>
        <v>0</v>
      </c>
      <c r="BB75">
        <f t="shared" si="75"/>
        <v>0</v>
      </c>
      <c r="BC75" t="str">
        <f t="shared" si="54"/>
        <v/>
      </c>
      <c r="BD75" t="str">
        <f>IF(BC75&lt;&gt;"",_xlfn.XLOOKUP(BC75,FracWEEE!$G$5:$G$51,FracWEEE!$H$5:$H$51),"")</f>
        <v/>
      </c>
      <c r="BE75">
        <f t="shared" si="76"/>
        <v>1</v>
      </c>
      <c r="BF75">
        <f>_xlfn.XLOOKUP(W75,connection,Data!$D$51:$D$63)</f>
        <v>0</v>
      </c>
      <c r="BG75">
        <f t="shared" si="77"/>
        <v>0</v>
      </c>
      <c r="BH75">
        <f t="shared" si="78"/>
        <v>0</v>
      </c>
      <c r="BJ75" s="16">
        <f>IF(cat=1,_xlfn.XLOOKUP(F75,FracWEEE!G$5:G$51,FracWEEE!P$5:P$51),IF(cat=5,_xlfn.XLOOKUP(F75,FracWEEE!G$5:G$51,FracWEEE!AF$5:AF$51)))</f>
        <v>0</v>
      </c>
      <c r="BK75" s="16">
        <f t="shared" si="79"/>
        <v>1</v>
      </c>
      <c r="BL75" s="16">
        <f>IF(cat=1,_xlfn.XLOOKUP(F75,FRACTIONS!$C$3:$C$51,FRACTIONS!$F$3:$F$51),IF(cat=5,_xlfn.XLOOKUP(F75,FRACTIONS!O$3:O$51,FRACTIONS!R$3:R$51)))</f>
        <v>1</v>
      </c>
      <c r="BM75" s="16">
        <f>IF(AA75=1,_xlfn.XLOOKUP(G75,additive,Data!D$4:D$11,0),0)</f>
        <v>0</v>
      </c>
      <c r="BN75" s="16">
        <f t="shared" si="55"/>
        <v>1</v>
      </c>
      <c r="BO75" s="16">
        <f t="shared" si="42"/>
        <v>0</v>
      </c>
      <c r="BP75" s="16">
        <f t="shared" si="80"/>
        <v>1</v>
      </c>
      <c r="BR75" s="122">
        <f t="shared" si="56"/>
        <v>0</v>
      </c>
      <c r="BS75" s="123">
        <f t="shared" si="57"/>
        <v>0</v>
      </c>
      <c r="BT75" s="123">
        <f t="shared" si="58"/>
        <v>0</v>
      </c>
      <c r="BU75" s="123">
        <f t="shared" si="59"/>
        <v>0</v>
      </c>
      <c r="BW75" s="104">
        <f>ROUND(IF(F75=FracWEEE!G$10,D75*BL75*BP75,"0"),1)</f>
        <v>0</v>
      </c>
      <c r="BX75">
        <f>ROUND(IF(OR(F75=FracWEEE!G$5,F75=FracWEEE!G$8),D75*BL75*BP75,0),1)</f>
        <v>0</v>
      </c>
      <c r="BY75">
        <f>ROUND(IF(OR(F75=FracWEEE!G$6,F75=FracWEEE!G$7),D75*BL75*BP75,0),1)</f>
        <v>0</v>
      </c>
      <c r="BZ75">
        <f>ROUND(IF(E75=FracWEEE!F$27,D75*BL75*BP75,0),1)</f>
        <v>0</v>
      </c>
      <c r="CA75">
        <f>ROUND(IF(OR(F75=FracWEEE!G$11,F75=FracWEEE!G$12,F75=FracWEEE!G$13),D75*BL75*BP75,0),1)</f>
        <v>0</v>
      </c>
      <c r="CB75" s="104">
        <f>ROUND(IF(F75=FracWEEE!G$15,D75*BL75*BP75,"0"),1)</f>
        <v>0</v>
      </c>
      <c r="CC75" s="104">
        <f>ROUND(IF(F75=FracWEEE!G$16,D75*BL75*BP75,"0"),1)</f>
        <v>0</v>
      </c>
      <c r="CD75" s="104">
        <f>ROUND(IF(F75=FracWEEE!G$14,D75*BL75*BP75,"0"),1)</f>
        <v>0</v>
      </c>
      <c r="CE75">
        <f>ROUND(IF(OR(F75=FracWEEE!G$17,F75=FracWEEE!G$18,F75=FracWEEE!G$19),D75*BL75*BP75,0),1)</f>
        <v>0</v>
      </c>
      <c r="CF75">
        <f t="shared" si="60"/>
        <v>0</v>
      </c>
      <c r="CG75" s="82">
        <f t="shared" si="61"/>
        <v>0</v>
      </c>
      <c r="CH75" s="22"/>
      <c r="CI75" s="22">
        <f t="shared" si="62"/>
        <v>0</v>
      </c>
      <c r="CJ75" s="22"/>
      <c r="CK75" s="22">
        <f t="shared" si="63"/>
        <v>0</v>
      </c>
      <c r="CL75" s="22">
        <f t="shared" si="81"/>
        <v>0</v>
      </c>
      <c r="CM75" s="22"/>
      <c r="CN75" s="22">
        <v>0</v>
      </c>
      <c r="CO75" s="22">
        <v>0</v>
      </c>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row>
    <row r="76" spans="1:129" x14ac:dyDescent="0.35">
      <c r="A76" s="22"/>
      <c r="B76" s="388">
        <v>69</v>
      </c>
      <c r="C76" s="392"/>
      <c r="D76" s="392"/>
      <c r="E76" s="392"/>
      <c r="F76" s="392"/>
      <c r="G76" s="392"/>
      <c r="H76" s="393"/>
      <c r="I76" s="394"/>
      <c r="J76" s="392"/>
      <c r="K76" s="392"/>
      <c r="L76" s="393"/>
      <c r="M76" s="392"/>
      <c r="N76" s="392"/>
      <c r="O76" s="393"/>
      <c r="P76" s="392"/>
      <c r="Q76" s="392"/>
      <c r="R76" s="393"/>
      <c r="S76" s="392"/>
      <c r="T76" s="392"/>
      <c r="U76" s="393"/>
      <c r="V76" s="392"/>
      <c r="W76" s="392"/>
      <c r="X76" s="393"/>
      <c r="Y76" s="22"/>
      <c r="Z76">
        <f t="shared" si="48"/>
        <v>0</v>
      </c>
      <c r="AA76">
        <f>IF(E76=FracWEEE!F$27,1,0)</f>
        <v>0</v>
      </c>
      <c r="AB76">
        <f t="shared" si="49"/>
        <v>0</v>
      </c>
      <c r="AC76" s="13">
        <f>_xlfn.XLOOKUP($F76,FracWEEE!$G$5:$G$51,FracWEEE!$H$5:$H$51)</f>
        <v>0</v>
      </c>
      <c r="AD76" s="13">
        <f t="shared" si="47"/>
        <v>0</v>
      </c>
      <c r="AE76" t="str">
        <f t="shared" si="50"/>
        <v/>
      </c>
      <c r="AF76" t="str">
        <f>IF(AE76&lt;&gt;"",_xlfn.XLOOKUP(AE76,FracWEEE!$G$5:$G$51,FracWEEE!$H$5:$H$51),"")</f>
        <v/>
      </c>
      <c r="AG76">
        <f t="shared" si="64"/>
        <v>1</v>
      </c>
      <c r="AH76">
        <f>_xlfn.XLOOKUP(K76,connection,Data!$D$51:$D$63)</f>
        <v>0</v>
      </c>
      <c r="AI76">
        <f t="shared" si="65"/>
        <v>0</v>
      </c>
      <c r="AJ76">
        <f t="shared" si="66"/>
        <v>0</v>
      </c>
      <c r="AK76" t="str">
        <f t="shared" si="51"/>
        <v/>
      </c>
      <c r="AL76" t="str">
        <f>IF(AK76&lt;&gt;"",_xlfn.XLOOKUP(AK76,FracWEEE!$G$5:$G$51,FracWEEE!$H$5:$H$51),"")</f>
        <v/>
      </c>
      <c r="AM76">
        <f t="shared" si="67"/>
        <v>1</v>
      </c>
      <c r="AN76">
        <f>_xlfn.XLOOKUP(N76,connection,Data!$D$51:$D$63)</f>
        <v>0</v>
      </c>
      <c r="AO76">
        <f t="shared" si="68"/>
        <v>0</v>
      </c>
      <c r="AP76">
        <f t="shared" si="69"/>
        <v>0</v>
      </c>
      <c r="AQ76" t="str">
        <f t="shared" si="52"/>
        <v/>
      </c>
      <c r="AR76" t="str">
        <f>IF(AQ76&lt;&gt;"",_xlfn.XLOOKUP(AQ76,FracWEEE!$G$5:$G$51,FracWEEE!$H$5:$H$51),"")</f>
        <v/>
      </c>
      <c r="AS76">
        <f t="shared" si="70"/>
        <v>1</v>
      </c>
      <c r="AT76">
        <f>_xlfn.XLOOKUP(Q76,connection,Data!$D$51:$D$63)</f>
        <v>0</v>
      </c>
      <c r="AU76">
        <f t="shared" si="71"/>
        <v>0</v>
      </c>
      <c r="AV76">
        <f t="shared" si="72"/>
        <v>0</v>
      </c>
      <c r="AW76" t="str">
        <f t="shared" si="53"/>
        <v/>
      </c>
      <c r="AX76" t="str">
        <f>IF(AW76&lt;&gt;"",_xlfn.XLOOKUP(AW76,FracWEEE!$G$5:$G$51,FracWEEE!$H$5:$H$51),"")</f>
        <v/>
      </c>
      <c r="AY76">
        <f t="shared" si="73"/>
        <v>1</v>
      </c>
      <c r="AZ76">
        <f>_xlfn.XLOOKUP(T76,connection,Data!$D$51:$D$63)</f>
        <v>0</v>
      </c>
      <c r="BA76">
        <f t="shared" si="74"/>
        <v>0</v>
      </c>
      <c r="BB76">
        <f t="shared" si="75"/>
        <v>0</v>
      </c>
      <c r="BC76" t="str">
        <f t="shared" si="54"/>
        <v/>
      </c>
      <c r="BD76" t="str">
        <f>IF(BC76&lt;&gt;"",_xlfn.XLOOKUP(BC76,FracWEEE!$G$5:$G$51,FracWEEE!$H$5:$H$51),"")</f>
        <v/>
      </c>
      <c r="BE76">
        <f t="shared" si="76"/>
        <v>1</v>
      </c>
      <c r="BF76">
        <f>_xlfn.XLOOKUP(W76,connection,Data!$D$51:$D$63)</f>
        <v>0</v>
      </c>
      <c r="BG76">
        <f t="shared" si="77"/>
        <v>0</v>
      </c>
      <c r="BH76">
        <f t="shared" si="78"/>
        <v>0</v>
      </c>
      <c r="BJ76" s="16">
        <f>IF(cat=1,_xlfn.XLOOKUP(F76,FracWEEE!G$5:G$51,FracWEEE!P$5:P$51),IF(cat=5,_xlfn.XLOOKUP(F76,FracWEEE!G$5:G$51,FracWEEE!AF$5:AF$51)))</f>
        <v>0</v>
      </c>
      <c r="BK76" s="16">
        <f t="shared" si="79"/>
        <v>1</v>
      </c>
      <c r="BL76" s="16">
        <f>IF(cat=1,_xlfn.XLOOKUP(F76,FRACTIONS!$C$3:$C$51,FRACTIONS!$F$3:$F$51),IF(cat=5,_xlfn.XLOOKUP(F76,FRACTIONS!O$3:O$51,FRACTIONS!R$3:R$51)))</f>
        <v>1</v>
      </c>
      <c r="BM76" s="16">
        <f>IF(AA76=1,_xlfn.XLOOKUP(G76,additive,Data!D$4:D$11,0),0)</f>
        <v>0</v>
      </c>
      <c r="BN76" s="16">
        <f t="shared" si="55"/>
        <v>1</v>
      </c>
      <c r="BO76" s="16">
        <f t="shared" si="42"/>
        <v>0</v>
      </c>
      <c r="BP76" s="16">
        <f t="shared" si="80"/>
        <v>1</v>
      </c>
      <c r="BR76" s="122">
        <f t="shared" si="56"/>
        <v>0</v>
      </c>
      <c r="BS76" s="123">
        <f t="shared" si="57"/>
        <v>0</v>
      </c>
      <c r="BT76" s="123">
        <f t="shared" si="58"/>
        <v>0</v>
      </c>
      <c r="BU76" s="123">
        <f t="shared" si="59"/>
        <v>0</v>
      </c>
      <c r="BW76" s="104">
        <f>ROUND(IF(F76=FracWEEE!G$10,D76*BL76*BP76,"0"),1)</f>
        <v>0</v>
      </c>
      <c r="BX76">
        <f>ROUND(IF(OR(F76=FracWEEE!G$5,F76=FracWEEE!G$8),D76*BL76*BP76,0),1)</f>
        <v>0</v>
      </c>
      <c r="BY76">
        <f>ROUND(IF(OR(F76=FracWEEE!G$6,F76=FracWEEE!G$7),D76*BL76*BP76,0),1)</f>
        <v>0</v>
      </c>
      <c r="BZ76">
        <f>ROUND(IF(E76=FracWEEE!F$27,D76*BL76*BP76,0),1)</f>
        <v>0</v>
      </c>
      <c r="CA76">
        <f>ROUND(IF(OR(F76=FracWEEE!G$11,F76=FracWEEE!G$12,F76=FracWEEE!G$13),D76*BL76*BP76,0),1)</f>
        <v>0</v>
      </c>
      <c r="CB76" s="104">
        <f>ROUND(IF(F76=FracWEEE!G$15,D76*BL76*BP76,"0"),1)</f>
        <v>0</v>
      </c>
      <c r="CC76" s="104">
        <f>ROUND(IF(F76=FracWEEE!G$16,D76*BL76*BP76,"0"),1)</f>
        <v>0</v>
      </c>
      <c r="CD76" s="104">
        <f>ROUND(IF(F76=FracWEEE!G$14,D76*BL76*BP76,"0"),1)</f>
        <v>0</v>
      </c>
      <c r="CE76">
        <f>ROUND(IF(OR(F76=FracWEEE!G$17,F76=FracWEEE!G$18,F76=FracWEEE!G$19),D76*BL76*BP76,0),1)</f>
        <v>0</v>
      </c>
      <c r="CF76">
        <f t="shared" si="60"/>
        <v>0</v>
      </c>
      <c r="CG76" s="82">
        <f t="shared" si="61"/>
        <v>0</v>
      </c>
      <c r="CH76" s="22"/>
      <c r="CI76" s="22">
        <f t="shared" si="62"/>
        <v>0</v>
      </c>
      <c r="CJ76" s="22"/>
      <c r="CK76" s="22">
        <f t="shared" si="63"/>
        <v>0</v>
      </c>
      <c r="CL76" s="22">
        <f t="shared" si="81"/>
        <v>0</v>
      </c>
      <c r="CM76" s="22"/>
      <c r="CN76" s="22">
        <v>0</v>
      </c>
      <c r="CO76" s="22">
        <v>0</v>
      </c>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row>
    <row r="77" spans="1:129" x14ac:dyDescent="0.35">
      <c r="A77" s="22"/>
      <c r="B77" s="388">
        <v>70</v>
      </c>
      <c r="C77" s="392"/>
      <c r="D77" s="392"/>
      <c r="E77" s="392"/>
      <c r="F77" s="392"/>
      <c r="G77" s="392"/>
      <c r="H77" s="393"/>
      <c r="I77" s="394"/>
      <c r="J77" s="392"/>
      <c r="K77" s="392"/>
      <c r="L77" s="393"/>
      <c r="M77" s="392"/>
      <c r="N77" s="392"/>
      <c r="O77" s="393"/>
      <c r="P77" s="392"/>
      <c r="Q77" s="392"/>
      <c r="R77" s="393"/>
      <c r="S77" s="392"/>
      <c r="T77" s="392"/>
      <c r="U77" s="393"/>
      <c r="V77" s="392"/>
      <c r="W77" s="392"/>
      <c r="X77" s="393"/>
      <c r="Y77" s="22"/>
      <c r="Z77">
        <f t="shared" si="48"/>
        <v>0</v>
      </c>
      <c r="AA77">
        <f>IF(E77=FracWEEE!F$27,1,0)</f>
        <v>0</v>
      </c>
      <c r="AB77">
        <f t="shared" si="49"/>
        <v>0</v>
      </c>
      <c r="AC77" s="13">
        <f>_xlfn.XLOOKUP($F77,FracWEEE!$G$5:$G$51,FracWEEE!$H$5:$H$51)</f>
        <v>0</v>
      </c>
      <c r="AD77" s="13">
        <f t="shared" si="47"/>
        <v>0</v>
      </c>
      <c r="AE77" t="str">
        <f t="shared" si="50"/>
        <v/>
      </c>
      <c r="AF77" t="str">
        <f>IF(AE77&lt;&gt;"",_xlfn.XLOOKUP(AE77,FracWEEE!$G$5:$G$51,FracWEEE!$H$5:$H$51),"")</f>
        <v/>
      </c>
      <c r="AG77">
        <f t="shared" si="64"/>
        <v>1</v>
      </c>
      <c r="AH77">
        <f>_xlfn.XLOOKUP(K77,connection,Data!$D$51:$D$63)</f>
        <v>0</v>
      </c>
      <c r="AI77">
        <f t="shared" si="65"/>
        <v>0</v>
      </c>
      <c r="AJ77">
        <f t="shared" si="66"/>
        <v>0</v>
      </c>
      <c r="AK77" t="str">
        <f t="shared" si="51"/>
        <v/>
      </c>
      <c r="AL77" t="str">
        <f>IF(AK77&lt;&gt;"",_xlfn.XLOOKUP(AK77,FracWEEE!$G$5:$G$51,FracWEEE!$H$5:$H$51),"")</f>
        <v/>
      </c>
      <c r="AM77">
        <f t="shared" si="67"/>
        <v>1</v>
      </c>
      <c r="AN77">
        <f>_xlfn.XLOOKUP(N77,connection,Data!$D$51:$D$63)</f>
        <v>0</v>
      </c>
      <c r="AO77">
        <f t="shared" si="68"/>
        <v>0</v>
      </c>
      <c r="AP77">
        <f t="shared" si="69"/>
        <v>0</v>
      </c>
      <c r="AQ77" t="str">
        <f t="shared" si="52"/>
        <v/>
      </c>
      <c r="AR77" t="str">
        <f>IF(AQ77&lt;&gt;"",_xlfn.XLOOKUP(AQ77,FracWEEE!$G$5:$G$51,FracWEEE!$H$5:$H$51),"")</f>
        <v/>
      </c>
      <c r="AS77">
        <f t="shared" si="70"/>
        <v>1</v>
      </c>
      <c r="AT77">
        <f>_xlfn.XLOOKUP(Q77,connection,Data!$D$51:$D$63)</f>
        <v>0</v>
      </c>
      <c r="AU77">
        <f t="shared" si="71"/>
        <v>0</v>
      </c>
      <c r="AV77">
        <f t="shared" si="72"/>
        <v>0</v>
      </c>
      <c r="AW77" t="str">
        <f t="shared" si="53"/>
        <v/>
      </c>
      <c r="AX77" t="str">
        <f>IF(AW77&lt;&gt;"",_xlfn.XLOOKUP(AW77,FracWEEE!$G$5:$G$51,FracWEEE!$H$5:$H$51),"")</f>
        <v/>
      </c>
      <c r="AY77">
        <f t="shared" si="73"/>
        <v>1</v>
      </c>
      <c r="AZ77">
        <f>_xlfn.XLOOKUP(T77,connection,Data!$D$51:$D$63)</f>
        <v>0</v>
      </c>
      <c r="BA77">
        <f t="shared" si="74"/>
        <v>0</v>
      </c>
      <c r="BB77">
        <f t="shared" si="75"/>
        <v>0</v>
      </c>
      <c r="BC77" t="str">
        <f t="shared" si="54"/>
        <v/>
      </c>
      <c r="BD77" t="str">
        <f>IF(BC77&lt;&gt;"",_xlfn.XLOOKUP(BC77,FracWEEE!$G$5:$G$51,FracWEEE!$H$5:$H$51),"")</f>
        <v/>
      </c>
      <c r="BE77">
        <f t="shared" si="76"/>
        <v>1</v>
      </c>
      <c r="BF77">
        <f>_xlfn.XLOOKUP(W77,connection,Data!$D$51:$D$63)</f>
        <v>0</v>
      </c>
      <c r="BG77">
        <f t="shared" si="77"/>
        <v>0</v>
      </c>
      <c r="BH77">
        <f t="shared" si="78"/>
        <v>0</v>
      </c>
      <c r="BJ77" s="16">
        <f>IF(cat=1,_xlfn.XLOOKUP(F77,FracWEEE!G$5:G$51,FracWEEE!P$5:P$51),IF(cat=5,_xlfn.XLOOKUP(F77,FracWEEE!G$5:G$51,FracWEEE!AF$5:AF$51)))</f>
        <v>0</v>
      </c>
      <c r="BK77" s="16">
        <f t="shared" si="79"/>
        <v>1</v>
      </c>
      <c r="BL77" s="16">
        <f>IF(cat=1,_xlfn.XLOOKUP(F77,FRACTIONS!$C$3:$C$51,FRACTIONS!$F$3:$F$51),IF(cat=5,_xlfn.XLOOKUP(F77,FRACTIONS!O$3:O$51,FRACTIONS!R$3:R$51)))</f>
        <v>1</v>
      </c>
      <c r="BM77" s="16">
        <f>IF(AA77=1,_xlfn.XLOOKUP(G77,additive,Data!D$4:D$11,0),0)</f>
        <v>0</v>
      </c>
      <c r="BN77" s="16">
        <f t="shared" si="55"/>
        <v>1</v>
      </c>
      <c r="BO77" s="16">
        <f t="shared" si="42"/>
        <v>0</v>
      </c>
      <c r="BP77" s="16">
        <f t="shared" si="80"/>
        <v>1</v>
      </c>
      <c r="BR77" s="122">
        <f t="shared" si="56"/>
        <v>0</v>
      </c>
      <c r="BS77" s="123">
        <f t="shared" si="57"/>
        <v>0</v>
      </c>
      <c r="BT77" s="123">
        <f t="shared" si="58"/>
        <v>0</v>
      </c>
      <c r="BU77" s="123">
        <f t="shared" si="59"/>
        <v>0</v>
      </c>
      <c r="BW77" s="104">
        <f>ROUND(IF(F77=FracWEEE!G$10,D77*BL77*BP77,"0"),1)</f>
        <v>0</v>
      </c>
      <c r="BX77">
        <f>ROUND(IF(OR(F77=FracWEEE!G$5,F77=FracWEEE!G$8),D77*BL77*BP77,0),1)</f>
        <v>0</v>
      </c>
      <c r="BY77">
        <f>ROUND(IF(OR(F77=FracWEEE!G$6,F77=FracWEEE!G$7),D77*BL77*BP77,0),1)</f>
        <v>0</v>
      </c>
      <c r="BZ77">
        <f>ROUND(IF(E77=FracWEEE!F$27,D77*BL77*BP77,0),1)</f>
        <v>0</v>
      </c>
      <c r="CA77">
        <f>ROUND(IF(OR(F77=FracWEEE!G$11,F77=FracWEEE!G$12,F77=FracWEEE!G$13),D77*BL77*BP77,0),1)</f>
        <v>0</v>
      </c>
      <c r="CB77" s="104">
        <f>ROUND(IF(F77=FracWEEE!G$15,D77*BL77*BP77,"0"),1)</f>
        <v>0</v>
      </c>
      <c r="CC77" s="104">
        <f>ROUND(IF(F77=FracWEEE!G$16,D77*BL77*BP77,"0"),1)</f>
        <v>0</v>
      </c>
      <c r="CD77" s="104">
        <f>ROUND(IF(F77=FracWEEE!G$14,D77*BL77*BP77,"0"),1)</f>
        <v>0</v>
      </c>
      <c r="CE77">
        <f>ROUND(IF(OR(F77=FracWEEE!G$17,F77=FracWEEE!G$18,F77=FracWEEE!G$19),D77*BL77*BP77,0),1)</f>
        <v>0</v>
      </c>
      <c r="CF77">
        <f t="shared" si="60"/>
        <v>0</v>
      </c>
      <c r="CG77" s="82">
        <f t="shared" si="61"/>
        <v>0</v>
      </c>
      <c r="CH77" s="22"/>
      <c r="CI77" s="22">
        <f t="shared" si="62"/>
        <v>0</v>
      </c>
      <c r="CJ77" s="22"/>
      <c r="CK77" s="22">
        <f t="shared" si="63"/>
        <v>0</v>
      </c>
      <c r="CL77" s="22">
        <f t="shared" si="81"/>
        <v>0</v>
      </c>
      <c r="CM77" s="22"/>
      <c r="CN77" s="22">
        <v>0</v>
      </c>
      <c r="CO77" s="22">
        <v>0</v>
      </c>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row>
    <row r="78" spans="1:129" x14ac:dyDescent="0.35">
      <c r="A78" s="22"/>
      <c r="B78" s="388">
        <v>71</v>
      </c>
      <c r="C78" s="392"/>
      <c r="D78" s="392"/>
      <c r="E78" s="392"/>
      <c r="F78" s="392"/>
      <c r="G78" s="392"/>
      <c r="H78" s="393"/>
      <c r="I78" s="394"/>
      <c r="J78" s="392"/>
      <c r="K78" s="392"/>
      <c r="L78" s="393"/>
      <c r="M78" s="392"/>
      <c r="N78" s="392"/>
      <c r="O78" s="393"/>
      <c r="P78" s="392"/>
      <c r="Q78" s="392"/>
      <c r="R78" s="393"/>
      <c r="S78" s="392"/>
      <c r="T78" s="392"/>
      <c r="U78" s="393"/>
      <c r="V78" s="392"/>
      <c r="W78" s="392"/>
      <c r="X78" s="393"/>
      <c r="Y78" s="22"/>
      <c r="Z78">
        <f t="shared" si="48"/>
        <v>0</v>
      </c>
      <c r="AA78">
        <f>IF(E78=FracWEEE!F$27,1,0)</f>
        <v>0</v>
      </c>
      <c r="AB78">
        <f t="shared" si="49"/>
        <v>0</v>
      </c>
      <c r="AC78" s="13">
        <f>_xlfn.XLOOKUP($F78,FracWEEE!$G$5:$G$51,FracWEEE!$H$5:$H$51)</f>
        <v>0</v>
      </c>
      <c r="AD78" s="13">
        <f t="shared" si="47"/>
        <v>0</v>
      </c>
      <c r="AE78" t="str">
        <f t="shared" si="50"/>
        <v/>
      </c>
      <c r="AF78" t="str">
        <f>IF(AE78&lt;&gt;"",_xlfn.XLOOKUP(AE78,FracWEEE!$G$5:$G$51,FracWEEE!$H$5:$H$51),"")</f>
        <v/>
      </c>
      <c r="AG78">
        <f t="shared" si="64"/>
        <v>1</v>
      </c>
      <c r="AH78">
        <f>_xlfn.XLOOKUP(K78,connection,Data!$D$51:$D$63)</f>
        <v>0</v>
      </c>
      <c r="AI78">
        <f t="shared" si="65"/>
        <v>0</v>
      </c>
      <c r="AJ78">
        <f t="shared" si="66"/>
        <v>0</v>
      </c>
      <c r="AK78" t="str">
        <f t="shared" si="51"/>
        <v/>
      </c>
      <c r="AL78" t="str">
        <f>IF(AK78&lt;&gt;"",_xlfn.XLOOKUP(AK78,FracWEEE!$G$5:$G$51,FracWEEE!$H$5:$H$51),"")</f>
        <v/>
      </c>
      <c r="AM78">
        <f t="shared" si="67"/>
        <v>1</v>
      </c>
      <c r="AN78">
        <f>_xlfn.XLOOKUP(N78,connection,Data!$D$51:$D$63)</f>
        <v>0</v>
      </c>
      <c r="AO78">
        <f t="shared" si="68"/>
        <v>0</v>
      </c>
      <c r="AP78">
        <f t="shared" si="69"/>
        <v>0</v>
      </c>
      <c r="AQ78" t="str">
        <f t="shared" si="52"/>
        <v/>
      </c>
      <c r="AR78" t="str">
        <f>IF(AQ78&lt;&gt;"",_xlfn.XLOOKUP(AQ78,FracWEEE!$G$5:$G$51,FracWEEE!$H$5:$H$51),"")</f>
        <v/>
      </c>
      <c r="AS78">
        <f t="shared" si="70"/>
        <v>1</v>
      </c>
      <c r="AT78">
        <f>_xlfn.XLOOKUP(Q78,connection,Data!$D$51:$D$63)</f>
        <v>0</v>
      </c>
      <c r="AU78">
        <f t="shared" si="71"/>
        <v>0</v>
      </c>
      <c r="AV78">
        <f t="shared" si="72"/>
        <v>0</v>
      </c>
      <c r="AW78" t="str">
        <f t="shared" si="53"/>
        <v/>
      </c>
      <c r="AX78" t="str">
        <f>IF(AW78&lt;&gt;"",_xlfn.XLOOKUP(AW78,FracWEEE!$G$5:$G$51,FracWEEE!$H$5:$H$51),"")</f>
        <v/>
      </c>
      <c r="AY78">
        <f t="shared" si="73"/>
        <v>1</v>
      </c>
      <c r="AZ78">
        <f>_xlfn.XLOOKUP(T78,connection,Data!$D$51:$D$63)</f>
        <v>0</v>
      </c>
      <c r="BA78">
        <f t="shared" si="74"/>
        <v>0</v>
      </c>
      <c r="BB78">
        <f t="shared" si="75"/>
        <v>0</v>
      </c>
      <c r="BC78" t="str">
        <f t="shared" si="54"/>
        <v/>
      </c>
      <c r="BD78" t="str">
        <f>IF(BC78&lt;&gt;"",_xlfn.XLOOKUP(BC78,FracWEEE!$G$5:$G$51,FracWEEE!$H$5:$H$51),"")</f>
        <v/>
      </c>
      <c r="BE78">
        <f t="shared" si="76"/>
        <v>1</v>
      </c>
      <c r="BF78">
        <f>_xlfn.XLOOKUP(W78,connection,Data!$D$51:$D$63)</f>
        <v>0</v>
      </c>
      <c r="BG78">
        <f t="shared" si="77"/>
        <v>0</v>
      </c>
      <c r="BH78">
        <f t="shared" si="78"/>
        <v>0</v>
      </c>
      <c r="BJ78" s="16">
        <f>IF(cat=1,_xlfn.XLOOKUP(F78,FracWEEE!G$5:G$51,FracWEEE!P$5:P$51),IF(cat=5,_xlfn.XLOOKUP(F78,FracWEEE!G$5:G$51,FracWEEE!AF$5:AF$51)))</f>
        <v>0</v>
      </c>
      <c r="BK78" s="16">
        <f t="shared" si="79"/>
        <v>1</v>
      </c>
      <c r="BL78" s="16">
        <f>IF(cat=1,_xlfn.XLOOKUP(F78,FRACTIONS!$C$3:$C$51,FRACTIONS!$F$3:$F$51),IF(cat=5,_xlfn.XLOOKUP(F78,FRACTIONS!O$3:O$51,FRACTIONS!R$3:R$51)))</f>
        <v>1</v>
      </c>
      <c r="BM78" s="16">
        <f>IF(AA78=1,_xlfn.XLOOKUP(G78,additive,Data!D$4:D$11,0),0)</f>
        <v>0</v>
      </c>
      <c r="BN78" s="16">
        <f t="shared" si="55"/>
        <v>1</v>
      </c>
      <c r="BO78" s="16">
        <f t="shared" si="42"/>
        <v>0</v>
      </c>
      <c r="BP78" s="16">
        <f t="shared" si="80"/>
        <v>1</v>
      </c>
      <c r="BR78" s="122">
        <f t="shared" si="56"/>
        <v>0</v>
      </c>
      <c r="BS78" s="123">
        <f t="shared" si="57"/>
        <v>0</v>
      </c>
      <c r="BT78" s="123">
        <f t="shared" si="58"/>
        <v>0</v>
      </c>
      <c r="BU78" s="123">
        <f t="shared" si="59"/>
        <v>0</v>
      </c>
      <c r="BW78" s="104">
        <f>ROUND(IF(F78=FracWEEE!G$10,D78*BL78*BP78,"0"),1)</f>
        <v>0</v>
      </c>
      <c r="BX78">
        <f>ROUND(IF(OR(F78=FracWEEE!G$5,F78=FracWEEE!G$8),D78*BL78*BP78,0),1)</f>
        <v>0</v>
      </c>
      <c r="BY78">
        <f>ROUND(IF(OR(F78=FracWEEE!G$6,F78=FracWEEE!G$7),D78*BL78*BP78,0),1)</f>
        <v>0</v>
      </c>
      <c r="BZ78">
        <f>ROUND(IF(E78=FracWEEE!F$27,D78*BL78*BP78,0),1)</f>
        <v>0</v>
      </c>
      <c r="CA78">
        <f>ROUND(IF(OR(F78=FracWEEE!G$11,F78=FracWEEE!G$12,F78=FracWEEE!G$13),D78*BL78*BP78,0),1)</f>
        <v>0</v>
      </c>
      <c r="CB78" s="104">
        <f>ROUND(IF(F78=FracWEEE!G$15,D78*BL78*BP78,"0"),1)</f>
        <v>0</v>
      </c>
      <c r="CC78" s="104">
        <f>ROUND(IF(F78=FracWEEE!G$16,D78*BL78*BP78,"0"),1)</f>
        <v>0</v>
      </c>
      <c r="CD78" s="104">
        <f>ROUND(IF(F78=FracWEEE!G$14,D78*BL78*BP78,"0"),1)</f>
        <v>0</v>
      </c>
      <c r="CE78">
        <f>ROUND(IF(OR(F78=FracWEEE!G$17,F78=FracWEEE!G$18,F78=FracWEEE!G$19),D78*BL78*BP78,0),1)</f>
        <v>0</v>
      </c>
      <c r="CF78">
        <f t="shared" si="60"/>
        <v>0</v>
      </c>
      <c r="CG78" s="82">
        <f t="shared" si="61"/>
        <v>0</v>
      </c>
      <c r="CH78" s="22"/>
      <c r="CI78" s="22">
        <f t="shared" si="62"/>
        <v>0</v>
      </c>
      <c r="CJ78" s="22"/>
      <c r="CK78" s="22">
        <f t="shared" si="63"/>
        <v>0</v>
      </c>
      <c r="CL78" s="22">
        <f t="shared" si="81"/>
        <v>0</v>
      </c>
      <c r="CM78" s="22"/>
      <c r="CN78" s="22">
        <v>0</v>
      </c>
      <c r="CO78" s="22">
        <v>0</v>
      </c>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row>
    <row r="79" spans="1:129" x14ac:dyDescent="0.35">
      <c r="A79" s="22"/>
      <c r="B79" s="388">
        <v>72</v>
      </c>
      <c r="C79" s="392"/>
      <c r="D79" s="392"/>
      <c r="E79" s="392"/>
      <c r="F79" s="392"/>
      <c r="G79" s="392"/>
      <c r="H79" s="393"/>
      <c r="I79" s="394"/>
      <c r="J79" s="392"/>
      <c r="K79" s="392"/>
      <c r="L79" s="393"/>
      <c r="M79" s="392"/>
      <c r="N79" s="392"/>
      <c r="O79" s="393"/>
      <c r="P79" s="392"/>
      <c r="Q79" s="392"/>
      <c r="R79" s="393"/>
      <c r="S79" s="392"/>
      <c r="T79" s="392"/>
      <c r="U79" s="393"/>
      <c r="V79" s="392"/>
      <c r="W79" s="392"/>
      <c r="X79" s="393"/>
      <c r="Y79" s="22"/>
      <c r="Z79">
        <f t="shared" si="48"/>
        <v>0</v>
      </c>
      <c r="AA79">
        <f>IF(E79=FracWEEE!F$27,1,0)</f>
        <v>0</v>
      </c>
      <c r="AB79">
        <f t="shared" si="49"/>
        <v>0</v>
      </c>
      <c r="AC79" s="13">
        <f>_xlfn.XLOOKUP($F79,FracWEEE!$G$5:$G$51,FracWEEE!$H$5:$H$51)</f>
        <v>0</v>
      </c>
      <c r="AD79" s="13">
        <f t="shared" si="47"/>
        <v>0</v>
      </c>
      <c r="AE79" t="str">
        <f t="shared" si="50"/>
        <v/>
      </c>
      <c r="AF79" t="str">
        <f>IF(AE79&lt;&gt;"",_xlfn.XLOOKUP(AE79,FracWEEE!$G$5:$G$51,FracWEEE!$H$5:$H$51),"")</f>
        <v/>
      </c>
      <c r="AG79">
        <f t="shared" si="64"/>
        <v>1</v>
      </c>
      <c r="AH79">
        <f>_xlfn.XLOOKUP(K79,connection,Data!$D$51:$D$63)</f>
        <v>0</v>
      </c>
      <c r="AI79">
        <f t="shared" si="65"/>
        <v>0</v>
      </c>
      <c r="AJ79">
        <f t="shared" si="66"/>
        <v>0</v>
      </c>
      <c r="AK79" t="str">
        <f t="shared" si="51"/>
        <v/>
      </c>
      <c r="AL79" t="str">
        <f>IF(AK79&lt;&gt;"",_xlfn.XLOOKUP(AK79,FracWEEE!$G$5:$G$51,FracWEEE!$H$5:$H$51),"")</f>
        <v/>
      </c>
      <c r="AM79">
        <f t="shared" si="67"/>
        <v>1</v>
      </c>
      <c r="AN79">
        <f>_xlfn.XLOOKUP(N79,connection,Data!$D$51:$D$63)</f>
        <v>0</v>
      </c>
      <c r="AO79">
        <f t="shared" si="68"/>
        <v>0</v>
      </c>
      <c r="AP79">
        <f t="shared" si="69"/>
        <v>0</v>
      </c>
      <c r="AQ79" t="str">
        <f t="shared" si="52"/>
        <v/>
      </c>
      <c r="AR79" t="str">
        <f>IF(AQ79&lt;&gt;"",_xlfn.XLOOKUP(AQ79,FracWEEE!$G$5:$G$51,FracWEEE!$H$5:$H$51),"")</f>
        <v/>
      </c>
      <c r="AS79">
        <f t="shared" si="70"/>
        <v>1</v>
      </c>
      <c r="AT79">
        <f>_xlfn.XLOOKUP(Q79,connection,Data!$D$51:$D$63)</f>
        <v>0</v>
      </c>
      <c r="AU79">
        <f t="shared" si="71"/>
        <v>0</v>
      </c>
      <c r="AV79">
        <f t="shared" si="72"/>
        <v>0</v>
      </c>
      <c r="AW79" t="str">
        <f t="shared" si="53"/>
        <v/>
      </c>
      <c r="AX79" t="str">
        <f>IF(AW79&lt;&gt;"",_xlfn.XLOOKUP(AW79,FracWEEE!$G$5:$G$51,FracWEEE!$H$5:$H$51),"")</f>
        <v/>
      </c>
      <c r="AY79">
        <f t="shared" si="73"/>
        <v>1</v>
      </c>
      <c r="AZ79">
        <f>_xlfn.XLOOKUP(T79,connection,Data!$D$51:$D$63)</f>
        <v>0</v>
      </c>
      <c r="BA79">
        <f t="shared" si="74"/>
        <v>0</v>
      </c>
      <c r="BB79">
        <f t="shared" si="75"/>
        <v>0</v>
      </c>
      <c r="BC79" t="str">
        <f t="shared" si="54"/>
        <v/>
      </c>
      <c r="BD79" t="str">
        <f>IF(BC79&lt;&gt;"",_xlfn.XLOOKUP(BC79,FracWEEE!$G$5:$G$51,FracWEEE!$H$5:$H$51),"")</f>
        <v/>
      </c>
      <c r="BE79">
        <f t="shared" si="76"/>
        <v>1</v>
      </c>
      <c r="BF79">
        <f>_xlfn.XLOOKUP(W79,connection,Data!$D$51:$D$63)</f>
        <v>0</v>
      </c>
      <c r="BG79">
        <f t="shared" si="77"/>
        <v>0</v>
      </c>
      <c r="BH79">
        <f t="shared" si="78"/>
        <v>0</v>
      </c>
      <c r="BJ79" s="16">
        <f>IF(cat=1,_xlfn.XLOOKUP(F79,FracWEEE!G$5:G$51,FracWEEE!P$5:P$51),IF(cat=5,_xlfn.XLOOKUP(F79,FracWEEE!G$5:G$51,FracWEEE!AF$5:AF$51)))</f>
        <v>0</v>
      </c>
      <c r="BK79" s="16">
        <f t="shared" si="79"/>
        <v>1</v>
      </c>
      <c r="BL79" s="16">
        <f>IF(cat=1,_xlfn.XLOOKUP(F79,FRACTIONS!$C$3:$C$51,FRACTIONS!$F$3:$F$51),IF(cat=5,_xlfn.XLOOKUP(F79,FRACTIONS!O$3:O$51,FRACTIONS!R$3:R$51)))</f>
        <v>1</v>
      </c>
      <c r="BM79" s="16">
        <f>IF(AA79=1,_xlfn.XLOOKUP(G79,additive,Data!D$4:D$11,0),0)</f>
        <v>0</v>
      </c>
      <c r="BN79" s="16">
        <f t="shared" si="55"/>
        <v>1</v>
      </c>
      <c r="BO79" s="16">
        <f t="shared" si="42"/>
        <v>0</v>
      </c>
      <c r="BP79" s="16">
        <f t="shared" si="80"/>
        <v>1</v>
      </c>
      <c r="BR79" s="122">
        <f t="shared" si="56"/>
        <v>0</v>
      </c>
      <c r="BS79" s="123">
        <f t="shared" si="57"/>
        <v>0</v>
      </c>
      <c r="BT79" s="123">
        <f t="shared" si="58"/>
        <v>0</v>
      </c>
      <c r="BU79" s="123">
        <f t="shared" si="59"/>
        <v>0</v>
      </c>
      <c r="BW79" s="104">
        <f>ROUND(IF(F79=FracWEEE!G$10,D79*BL79*BP79,"0"),1)</f>
        <v>0</v>
      </c>
      <c r="BX79">
        <f>ROUND(IF(OR(F79=FracWEEE!G$5,F79=FracWEEE!G$8),D79*BL79*BP79,0),1)</f>
        <v>0</v>
      </c>
      <c r="BY79">
        <f>ROUND(IF(OR(F79=FracWEEE!G$6,F79=FracWEEE!G$7),D79*BL79*BP79,0),1)</f>
        <v>0</v>
      </c>
      <c r="BZ79">
        <f>ROUND(IF(E79=FracWEEE!F$27,D79*BL79*BP79,0),1)</f>
        <v>0</v>
      </c>
      <c r="CA79">
        <f>ROUND(IF(OR(F79=FracWEEE!G$11,F79=FracWEEE!G$12,F79=FracWEEE!G$13),D79*BL79*BP79,0),1)</f>
        <v>0</v>
      </c>
      <c r="CB79" s="104">
        <f>ROUND(IF(F79=FracWEEE!G$15,D79*BL79*BP79,"0"),1)</f>
        <v>0</v>
      </c>
      <c r="CC79" s="104">
        <f>ROUND(IF(F79=FracWEEE!G$16,D79*BL79*BP79,"0"),1)</f>
        <v>0</v>
      </c>
      <c r="CD79" s="104">
        <f>ROUND(IF(F79=FracWEEE!G$14,D79*BL79*BP79,"0"),1)</f>
        <v>0</v>
      </c>
      <c r="CE79">
        <f>ROUND(IF(OR(F79=FracWEEE!G$17,F79=FracWEEE!G$18,F79=FracWEEE!G$19),D79*BL79*BP79,0),1)</f>
        <v>0</v>
      </c>
      <c r="CF79">
        <f t="shared" si="60"/>
        <v>0</v>
      </c>
      <c r="CG79" s="82">
        <f t="shared" si="61"/>
        <v>0</v>
      </c>
      <c r="CH79" s="22"/>
      <c r="CI79" s="22">
        <f t="shared" si="62"/>
        <v>0</v>
      </c>
      <c r="CJ79" s="22"/>
      <c r="CK79" s="22">
        <f t="shared" si="63"/>
        <v>0</v>
      </c>
      <c r="CL79" s="22">
        <f t="shared" si="81"/>
        <v>0</v>
      </c>
      <c r="CM79" s="22"/>
      <c r="CN79" s="22">
        <v>0</v>
      </c>
      <c r="CO79" s="22">
        <v>0</v>
      </c>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row>
    <row r="80" spans="1:129" x14ac:dyDescent="0.35">
      <c r="A80" s="22"/>
      <c r="B80" s="388">
        <v>73</v>
      </c>
      <c r="C80" s="392"/>
      <c r="D80" s="392"/>
      <c r="E80" s="392"/>
      <c r="F80" s="392"/>
      <c r="G80" s="392"/>
      <c r="H80" s="393"/>
      <c r="I80" s="394"/>
      <c r="J80" s="392"/>
      <c r="K80" s="392"/>
      <c r="L80" s="393"/>
      <c r="M80" s="392"/>
      <c r="N80" s="392"/>
      <c r="O80" s="393"/>
      <c r="P80" s="392"/>
      <c r="Q80" s="392"/>
      <c r="R80" s="393"/>
      <c r="S80" s="392"/>
      <c r="T80" s="392"/>
      <c r="U80" s="393"/>
      <c r="V80" s="392"/>
      <c r="W80" s="392"/>
      <c r="X80" s="393"/>
      <c r="Y80" s="22"/>
      <c r="Z80">
        <f t="shared" si="48"/>
        <v>0</v>
      </c>
      <c r="AA80">
        <f>IF(E80=FracWEEE!F$27,1,0)</f>
        <v>0</v>
      </c>
      <c r="AB80">
        <f t="shared" si="49"/>
        <v>0</v>
      </c>
      <c r="AC80" s="13">
        <f>_xlfn.XLOOKUP($F80,FracWEEE!$G$5:$G$51,FracWEEE!$H$5:$H$51)</f>
        <v>0</v>
      </c>
      <c r="AD80" s="13">
        <f t="shared" si="47"/>
        <v>0</v>
      </c>
      <c r="AE80" t="str">
        <f t="shared" si="50"/>
        <v/>
      </c>
      <c r="AF80" t="str">
        <f>IF(AE80&lt;&gt;"",_xlfn.XLOOKUP(AE80,FracWEEE!$G$5:$G$51,FracWEEE!$H$5:$H$51),"")</f>
        <v/>
      </c>
      <c r="AG80">
        <f t="shared" si="64"/>
        <v>1</v>
      </c>
      <c r="AH80">
        <f>_xlfn.XLOOKUP(K80,connection,Data!$D$51:$D$63)</f>
        <v>0</v>
      </c>
      <c r="AI80">
        <f t="shared" si="65"/>
        <v>0</v>
      </c>
      <c r="AJ80">
        <f t="shared" si="66"/>
        <v>0</v>
      </c>
      <c r="AK80" t="str">
        <f t="shared" si="51"/>
        <v/>
      </c>
      <c r="AL80" t="str">
        <f>IF(AK80&lt;&gt;"",_xlfn.XLOOKUP(AK80,FracWEEE!$G$5:$G$51,FracWEEE!$H$5:$H$51),"")</f>
        <v/>
      </c>
      <c r="AM80">
        <f t="shared" si="67"/>
        <v>1</v>
      </c>
      <c r="AN80">
        <f>_xlfn.XLOOKUP(N80,connection,Data!$D$51:$D$63)</f>
        <v>0</v>
      </c>
      <c r="AO80">
        <f t="shared" si="68"/>
        <v>0</v>
      </c>
      <c r="AP80">
        <f t="shared" si="69"/>
        <v>0</v>
      </c>
      <c r="AQ80" t="str">
        <f t="shared" si="52"/>
        <v/>
      </c>
      <c r="AR80" t="str">
        <f>IF(AQ80&lt;&gt;"",_xlfn.XLOOKUP(AQ80,FracWEEE!$G$5:$G$51,FracWEEE!$H$5:$H$51),"")</f>
        <v/>
      </c>
      <c r="AS80">
        <f t="shared" si="70"/>
        <v>1</v>
      </c>
      <c r="AT80">
        <f>_xlfn.XLOOKUP(Q80,connection,Data!$D$51:$D$63)</f>
        <v>0</v>
      </c>
      <c r="AU80">
        <f t="shared" si="71"/>
        <v>0</v>
      </c>
      <c r="AV80">
        <f t="shared" si="72"/>
        <v>0</v>
      </c>
      <c r="AW80" t="str">
        <f t="shared" si="53"/>
        <v/>
      </c>
      <c r="AX80" t="str">
        <f>IF(AW80&lt;&gt;"",_xlfn.XLOOKUP(AW80,FracWEEE!$G$5:$G$51,FracWEEE!$H$5:$H$51),"")</f>
        <v/>
      </c>
      <c r="AY80">
        <f t="shared" si="73"/>
        <v>1</v>
      </c>
      <c r="AZ80">
        <f>_xlfn.XLOOKUP(T80,connection,Data!$D$51:$D$63)</f>
        <v>0</v>
      </c>
      <c r="BA80">
        <f t="shared" si="74"/>
        <v>0</v>
      </c>
      <c r="BB80">
        <f t="shared" si="75"/>
        <v>0</v>
      </c>
      <c r="BC80" t="str">
        <f t="shared" si="54"/>
        <v/>
      </c>
      <c r="BD80" t="str">
        <f>IF(BC80&lt;&gt;"",_xlfn.XLOOKUP(BC80,FracWEEE!$G$5:$G$51,FracWEEE!$H$5:$H$51),"")</f>
        <v/>
      </c>
      <c r="BE80">
        <f t="shared" si="76"/>
        <v>1</v>
      </c>
      <c r="BF80">
        <f>_xlfn.XLOOKUP(W80,connection,Data!$D$51:$D$63)</f>
        <v>0</v>
      </c>
      <c r="BG80">
        <f t="shared" si="77"/>
        <v>0</v>
      </c>
      <c r="BH80">
        <f t="shared" si="78"/>
        <v>0</v>
      </c>
      <c r="BJ80" s="16">
        <f>IF(cat=1,_xlfn.XLOOKUP(F80,FracWEEE!G$5:G$51,FracWEEE!P$5:P$51),IF(cat=5,_xlfn.XLOOKUP(F80,FracWEEE!G$5:G$51,FracWEEE!AF$5:AF$51)))</f>
        <v>0</v>
      </c>
      <c r="BK80" s="16">
        <f t="shared" si="79"/>
        <v>1</v>
      </c>
      <c r="BL80" s="16">
        <f>IF(cat=1,_xlfn.XLOOKUP(F80,FRACTIONS!$C$3:$C$51,FRACTIONS!$F$3:$F$51),IF(cat=5,_xlfn.XLOOKUP(F80,FRACTIONS!O$3:O$51,FRACTIONS!R$3:R$51)))</f>
        <v>1</v>
      </c>
      <c r="BM80" s="16">
        <f>IF(AA80=1,_xlfn.XLOOKUP(G80,additive,Data!D$4:D$11,0),0)</f>
        <v>0</v>
      </c>
      <c r="BN80" s="16">
        <f t="shared" si="55"/>
        <v>1</v>
      </c>
      <c r="BO80" s="16">
        <f t="shared" si="42"/>
        <v>0</v>
      </c>
      <c r="BP80" s="16">
        <f t="shared" si="80"/>
        <v>1</v>
      </c>
      <c r="BR80" s="122">
        <f t="shared" si="56"/>
        <v>0</v>
      </c>
      <c r="BS80" s="123">
        <f t="shared" si="57"/>
        <v>0</v>
      </c>
      <c r="BT80" s="123">
        <f t="shared" si="58"/>
        <v>0</v>
      </c>
      <c r="BU80" s="123">
        <f t="shared" si="59"/>
        <v>0</v>
      </c>
      <c r="BW80" s="104">
        <f>ROUND(IF(F80=FracWEEE!G$10,D80*BL80*BP80,"0"),1)</f>
        <v>0</v>
      </c>
      <c r="BX80">
        <f>ROUND(IF(OR(F80=FracWEEE!G$5,F80=FracWEEE!G$8),D80*BL80*BP80,0),1)</f>
        <v>0</v>
      </c>
      <c r="BY80">
        <f>ROUND(IF(OR(F80=FracWEEE!G$6,F80=FracWEEE!G$7),D80*BL80*BP80,0),1)</f>
        <v>0</v>
      </c>
      <c r="BZ80">
        <f>ROUND(IF(E80=FracWEEE!F$27,D80*BL80*BP80,0),1)</f>
        <v>0</v>
      </c>
      <c r="CA80">
        <f>ROUND(IF(OR(F80=FracWEEE!G$11,F80=FracWEEE!G$12,F80=FracWEEE!G$13),D80*BL80*BP80,0),1)</f>
        <v>0</v>
      </c>
      <c r="CB80" s="104">
        <f>ROUND(IF(F80=FracWEEE!G$15,D80*BL80*BP80,"0"),1)</f>
        <v>0</v>
      </c>
      <c r="CC80" s="104">
        <f>ROUND(IF(F80=FracWEEE!G$16,D80*BL80*BP80,"0"),1)</f>
        <v>0</v>
      </c>
      <c r="CD80" s="104">
        <f>ROUND(IF(F80=FracWEEE!G$14,D80*BL80*BP80,"0"),1)</f>
        <v>0</v>
      </c>
      <c r="CE80">
        <f>ROUND(IF(OR(F80=FracWEEE!G$17,F80=FracWEEE!G$18,F80=FracWEEE!G$19),D80*BL80*BP80,0),1)</f>
        <v>0</v>
      </c>
      <c r="CF80">
        <f t="shared" si="60"/>
        <v>0</v>
      </c>
      <c r="CG80" s="82">
        <f t="shared" si="61"/>
        <v>0</v>
      </c>
      <c r="CH80" s="22"/>
      <c r="CI80" s="22">
        <f t="shared" si="62"/>
        <v>0</v>
      </c>
      <c r="CJ80" s="22"/>
      <c r="CK80" s="22">
        <f t="shared" si="63"/>
        <v>0</v>
      </c>
      <c r="CL80" s="22">
        <f t="shared" si="81"/>
        <v>0</v>
      </c>
      <c r="CM80" s="22"/>
      <c r="CN80" s="22">
        <v>0</v>
      </c>
      <c r="CO80" s="22">
        <v>0</v>
      </c>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row>
    <row r="81" spans="1:129" x14ac:dyDescent="0.35">
      <c r="A81" s="22"/>
      <c r="B81" s="388">
        <v>74</v>
      </c>
      <c r="C81" s="392"/>
      <c r="D81" s="392"/>
      <c r="E81" s="392"/>
      <c r="F81" s="392"/>
      <c r="G81" s="392"/>
      <c r="H81" s="393"/>
      <c r="I81" s="394"/>
      <c r="J81" s="392"/>
      <c r="K81" s="392"/>
      <c r="L81" s="393"/>
      <c r="M81" s="392"/>
      <c r="N81" s="392"/>
      <c r="O81" s="393"/>
      <c r="P81" s="392"/>
      <c r="Q81" s="392"/>
      <c r="R81" s="393"/>
      <c r="S81" s="392"/>
      <c r="T81" s="392"/>
      <c r="U81" s="393"/>
      <c r="V81" s="392"/>
      <c r="W81" s="392"/>
      <c r="X81" s="393"/>
      <c r="Y81" s="22"/>
      <c r="Z81">
        <f t="shared" si="48"/>
        <v>0</v>
      </c>
      <c r="AA81">
        <f>IF(E81=FracWEEE!F$27,1,0)</f>
        <v>0</v>
      </c>
      <c r="AB81">
        <f t="shared" si="49"/>
        <v>0</v>
      </c>
      <c r="AC81" s="13">
        <f>_xlfn.XLOOKUP($F81,FracWEEE!$G$5:$G$51,FracWEEE!$H$5:$H$51)</f>
        <v>0</v>
      </c>
      <c r="AD81" s="13">
        <f t="shared" si="47"/>
        <v>0</v>
      </c>
      <c r="AE81" t="str">
        <f t="shared" si="50"/>
        <v/>
      </c>
      <c r="AF81" t="str">
        <f>IF(AE81&lt;&gt;"",_xlfn.XLOOKUP(AE81,FracWEEE!$G$5:$G$51,FracWEEE!$H$5:$H$51),"")</f>
        <v/>
      </c>
      <c r="AG81">
        <f t="shared" si="64"/>
        <v>1</v>
      </c>
      <c r="AH81">
        <f>_xlfn.XLOOKUP(K81,connection,Data!$D$51:$D$63)</f>
        <v>0</v>
      </c>
      <c r="AI81">
        <f t="shared" si="65"/>
        <v>0</v>
      </c>
      <c r="AJ81">
        <f t="shared" si="66"/>
        <v>0</v>
      </c>
      <c r="AK81" t="str">
        <f t="shared" si="51"/>
        <v/>
      </c>
      <c r="AL81" t="str">
        <f>IF(AK81&lt;&gt;"",_xlfn.XLOOKUP(AK81,FracWEEE!$G$5:$G$51,FracWEEE!$H$5:$H$51),"")</f>
        <v/>
      </c>
      <c r="AM81">
        <f t="shared" si="67"/>
        <v>1</v>
      </c>
      <c r="AN81">
        <f>_xlfn.XLOOKUP(N81,connection,Data!$D$51:$D$63)</f>
        <v>0</v>
      </c>
      <c r="AO81">
        <f t="shared" si="68"/>
        <v>0</v>
      </c>
      <c r="AP81">
        <f t="shared" si="69"/>
        <v>0</v>
      </c>
      <c r="AQ81" t="str">
        <f t="shared" si="52"/>
        <v/>
      </c>
      <c r="AR81" t="str">
        <f>IF(AQ81&lt;&gt;"",_xlfn.XLOOKUP(AQ81,FracWEEE!$G$5:$G$51,FracWEEE!$H$5:$H$51),"")</f>
        <v/>
      </c>
      <c r="AS81">
        <f t="shared" si="70"/>
        <v>1</v>
      </c>
      <c r="AT81">
        <f>_xlfn.XLOOKUP(Q81,connection,Data!$D$51:$D$63)</f>
        <v>0</v>
      </c>
      <c r="AU81">
        <f t="shared" si="71"/>
        <v>0</v>
      </c>
      <c r="AV81">
        <f t="shared" si="72"/>
        <v>0</v>
      </c>
      <c r="AW81" t="str">
        <f t="shared" si="53"/>
        <v/>
      </c>
      <c r="AX81" t="str">
        <f>IF(AW81&lt;&gt;"",_xlfn.XLOOKUP(AW81,FracWEEE!$G$5:$G$51,FracWEEE!$H$5:$H$51),"")</f>
        <v/>
      </c>
      <c r="AY81">
        <f t="shared" si="73"/>
        <v>1</v>
      </c>
      <c r="AZ81">
        <f>_xlfn.XLOOKUP(T81,connection,Data!$D$51:$D$63)</f>
        <v>0</v>
      </c>
      <c r="BA81">
        <f t="shared" si="74"/>
        <v>0</v>
      </c>
      <c r="BB81">
        <f t="shared" si="75"/>
        <v>0</v>
      </c>
      <c r="BC81" t="str">
        <f t="shared" si="54"/>
        <v/>
      </c>
      <c r="BD81" t="str">
        <f>IF(BC81&lt;&gt;"",_xlfn.XLOOKUP(BC81,FracWEEE!$G$5:$G$51,FracWEEE!$H$5:$H$51),"")</f>
        <v/>
      </c>
      <c r="BE81">
        <f t="shared" si="76"/>
        <v>1</v>
      </c>
      <c r="BF81">
        <f>_xlfn.XLOOKUP(W81,connection,Data!$D$51:$D$63)</f>
        <v>0</v>
      </c>
      <c r="BG81">
        <f t="shared" si="77"/>
        <v>0</v>
      </c>
      <c r="BH81">
        <f t="shared" si="78"/>
        <v>0</v>
      </c>
      <c r="BJ81" s="16">
        <f>IF(cat=1,_xlfn.XLOOKUP(F81,FracWEEE!G$5:G$51,FracWEEE!P$5:P$51),IF(cat=5,_xlfn.XLOOKUP(F81,FracWEEE!G$5:G$51,FracWEEE!AF$5:AF$51)))</f>
        <v>0</v>
      </c>
      <c r="BK81" s="16">
        <f t="shared" si="79"/>
        <v>1</v>
      </c>
      <c r="BL81" s="16">
        <f>IF(cat=1,_xlfn.XLOOKUP(F81,FRACTIONS!$C$3:$C$51,FRACTIONS!$F$3:$F$51),IF(cat=5,_xlfn.XLOOKUP(F81,FRACTIONS!O$3:O$51,FRACTIONS!R$3:R$51)))</f>
        <v>1</v>
      </c>
      <c r="BM81" s="16">
        <f>IF(AA81=1,_xlfn.XLOOKUP(G81,additive,Data!D$4:D$11,0),0)</f>
        <v>0</v>
      </c>
      <c r="BN81" s="16">
        <f t="shared" si="55"/>
        <v>1</v>
      </c>
      <c r="BO81" s="16">
        <f t="shared" si="42"/>
        <v>0</v>
      </c>
      <c r="BP81" s="16">
        <f t="shared" si="80"/>
        <v>1</v>
      </c>
      <c r="BR81" s="122">
        <f t="shared" si="56"/>
        <v>0</v>
      </c>
      <c r="BS81" s="123">
        <f t="shared" si="57"/>
        <v>0</v>
      </c>
      <c r="BT81" s="123">
        <f t="shared" si="58"/>
        <v>0</v>
      </c>
      <c r="BU81" s="123">
        <f t="shared" si="59"/>
        <v>0</v>
      </c>
      <c r="BW81" s="104">
        <f>ROUND(IF(F81=FracWEEE!G$10,D81*BL81*BP81,"0"),1)</f>
        <v>0</v>
      </c>
      <c r="BX81">
        <f>ROUND(IF(OR(F81=FracWEEE!G$5,F81=FracWEEE!G$8),D81*BL81*BP81,0),1)</f>
        <v>0</v>
      </c>
      <c r="BY81">
        <f>ROUND(IF(OR(F81=FracWEEE!G$6,F81=FracWEEE!G$7),D81*BL81*BP81,0),1)</f>
        <v>0</v>
      </c>
      <c r="BZ81">
        <f>ROUND(IF(E81=FracWEEE!F$27,D81*BL81*BP81,0),1)</f>
        <v>0</v>
      </c>
      <c r="CA81">
        <f>ROUND(IF(OR(F81=FracWEEE!G$11,F81=FracWEEE!G$12,F81=FracWEEE!G$13),D81*BL81*BP81,0),1)</f>
        <v>0</v>
      </c>
      <c r="CB81" s="104">
        <f>ROUND(IF(F81=FracWEEE!G$15,D81*BL81*BP81,"0"),1)</f>
        <v>0</v>
      </c>
      <c r="CC81" s="104">
        <f>ROUND(IF(F81=FracWEEE!G$16,D81*BL81*BP81,"0"),1)</f>
        <v>0</v>
      </c>
      <c r="CD81" s="104">
        <f>ROUND(IF(F81=FracWEEE!G$14,D81*BL81*BP81,"0"),1)</f>
        <v>0</v>
      </c>
      <c r="CE81">
        <f>ROUND(IF(OR(F81=FracWEEE!G$17,F81=FracWEEE!G$18,F81=FracWEEE!G$19),D81*BL81*BP81,0),1)</f>
        <v>0</v>
      </c>
      <c r="CF81">
        <f t="shared" si="60"/>
        <v>0</v>
      </c>
      <c r="CG81" s="82">
        <f t="shared" si="61"/>
        <v>0</v>
      </c>
      <c r="CH81" s="22"/>
      <c r="CI81" s="22">
        <f t="shared" si="62"/>
        <v>0</v>
      </c>
      <c r="CJ81" s="22"/>
      <c r="CK81" s="22">
        <f t="shared" si="63"/>
        <v>0</v>
      </c>
      <c r="CL81" s="22">
        <f t="shared" si="81"/>
        <v>0</v>
      </c>
      <c r="CM81" s="22"/>
      <c r="CN81" s="22">
        <v>0</v>
      </c>
      <c r="CO81" s="22">
        <v>0</v>
      </c>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row>
    <row r="82" spans="1:129" x14ac:dyDescent="0.35">
      <c r="A82" s="22"/>
      <c r="B82" s="388">
        <v>75</v>
      </c>
      <c r="C82" s="392"/>
      <c r="D82" s="392"/>
      <c r="E82" s="392"/>
      <c r="F82" s="392"/>
      <c r="G82" s="392"/>
      <c r="H82" s="393"/>
      <c r="I82" s="394"/>
      <c r="J82" s="392"/>
      <c r="K82" s="392"/>
      <c r="L82" s="393"/>
      <c r="M82" s="392"/>
      <c r="N82" s="392"/>
      <c r="O82" s="393"/>
      <c r="P82" s="392"/>
      <c r="Q82" s="392"/>
      <c r="R82" s="393"/>
      <c r="S82" s="392"/>
      <c r="T82" s="392"/>
      <c r="U82" s="393"/>
      <c r="V82" s="392"/>
      <c r="W82" s="392"/>
      <c r="X82" s="393"/>
      <c r="Y82" s="22"/>
      <c r="Z82">
        <f t="shared" si="48"/>
        <v>0</v>
      </c>
      <c r="AA82">
        <f>IF(E82=FracWEEE!F$27,1,0)</f>
        <v>0</v>
      </c>
      <c r="AB82">
        <f t="shared" si="49"/>
        <v>0</v>
      </c>
      <c r="AC82" s="13">
        <f>_xlfn.XLOOKUP($F82,FracWEEE!$G$5:$G$51,FracWEEE!$H$5:$H$51)</f>
        <v>0</v>
      </c>
      <c r="AD82" s="13">
        <f t="shared" si="47"/>
        <v>0</v>
      </c>
      <c r="AE82" t="str">
        <f t="shared" si="50"/>
        <v/>
      </c>
      <c r="AF82" t="str">
        <f>IF(AE82&lt;&gt;"",_xlfn.XLOOKUP(AE82,FracWEEE!$G$5:$G$51,FracWEEE!$H$5:$H$51),"")</f>
        <v/>
      </c>
      <c r="AG82">
        <f t="shared" si="64"/>
        <v>1</v>
      </c>
      <c r="AH82">
        <f>_xlfn.XLOOKUP(K82,connection,Data!$D$51:$D$63)</f>
        <v>0</v>
      </c>
      <c r="AI82">
        <f t="shared" si="65"/>
        <v>0</v>
      </c>
      <c r="AJ82">
        <f t="shared" si="66"/>
        <v>0</v>
      </c>
      <c r="AK82" t="str">
        <f t="shared" si="51"/>
        <v/>
      </c>
      <c r="AL82" t="str">
        <f>IF(AK82&lt;&gt;"",_xlfn.XLOOKUP(AK82,FracWEEE!$G$5:$G$51,FracWEEE!$H$5:$H$51),"")</f>
        <v/>
      </c>
      <c r="AM82">
        <f t="shared" si="67"/>
        <v>1</v>
      </c>
      <c r="AN82">
        <f>_xlfn.XLOOKUP(N82,connection,Data!$D$51:$D$63)</f>
        <v>0</v>
      </c>
      <c r="AO82">
        <f t="shared" si="68"/>
        <v>0</v>
      </c>
      <c r="AP82">
        <f t="shared" si="69"/>
        <v>0</v>
      </c>
      <c r="AQ82" t="str">
        <f t="shared" si="52"/>
        <v/>
      </c>
      <c r="AR82" t="str">
        <f>IF(AQ82&lt;&gt;"",_xlfn.XLOOKUP(AQ82,FracWEEE!$G$5:$G$51,FracWEEE!$H$5:$H$51),"")</f>
        <v/>
      </c>
      <c r="AS82">
        <f t="shared" si="70"/>
        <v>1</v>
      </c>
      <c r="AT82">
        <f>_xlfn.XLOOKUP(Q82,connection,Data!$D$51:$D$63)</f>
        <v>0</v>
      </c>
      <c r="AU82">
        <f t="shared" si="71"/>
        <v>0</v>
      </c>
      <c r="AV82">
        <f t="shared" si="72"/>
        <v>0</v>
      </c>
      <c r="AW82" t="str">
        <f t="shared" si="53"/>
        <v/>
      </c>
      <c r="AX82" t="str">
        <f>IF(AW82&lt;&gt;"",_xlfn.XLOOKUP(AW82,FracWEEE!$G$5:$G$51,FracWEEE!$H$5:$H$51),"")</f>
        <v/>
      </c>
      <c r="AY82">
        <f t="shared" si="73"/>
        <v>1</v>
      </c>
      <c r="AZ82">
        <f>_xlfn.XLOOKUP(T82,connection,Data!$D$51:$D$63)</f>
        <v>0</v>
      </c>
      <c r="BA82">
        <f t="shared" si="74"/>
        <v>0</v>
      </c>
      <c r="BB82">
        <f t="shared" si="75"/>
        <v>0</v>
      </c>
      <c r="BC82" t="str">
        <f t="shared" si="54"/>
        <v/>
      </c>
      <c r="BD82" t="str">
        <f>IF(BC82&lt;&gt;"",_xlfn.XLOOKUP(BC82,FracWEEE!$G$5:$G$51,FracWEEE!$H$5:$H$51),"")</f>
        <v/>
      </c>
      <c r="BE82">
        <f t="shared" si="76"/>
        <v>1</v>
      </c>
      <c r="BF82">
        <f>_xlfn.XLOOKUP(W82,connection,Data!$D$51:$D$63)</f>
        <v>0</v>
      </c>
      <c r="BG82">
        <f t="shared" si="77"/>
        <v>0</v>
      </c>
      <c r="BH82">
        <f t="shared" si="78"/>
        <v>0</v>
      </c>
      <c r="BJ82" s="16">
        <f>IF(cat=1,_xlfn.XLOOKUP(F82,FracWEEE!G$5:G$51,FracWEEE!P$5:P$51),IF(cat=5,_xlfn.XLOOKUP(F82,FracWEEE!G$5:G$51,FracWEEE!AF$5:AF$51)))</f>
        <v>0</v>
      </c>
      <c r="BK82" s="16">
        <f t="shared" si="79"/>
        <v>1</v>
      </c>
      <c r="BL82" s="16">
        <f>IF(cat=1,_xlfn.XLOOKUP(F82,FRACTIONS!$C$3:$C$51,FRACTIONS!$F$3:$F$51),IF(cat=5,_xlfn.XLOOKUP(F82,FRACTIONS!O$3:O$51,FRACTIONS!R$3:R$51)))</f>
        <v>1</v>
      </c>
      <c r="BM82" s="16">
        <f>IF(AA82=1,_xlfn.XLOOKUP(G82,additive,Data!D$4:D$11,0),0)</f>
        <v>0</v>
      </c>
      <c r="BN82" s="16">
        <f t="shared" si="55"/>
        <v>1</v>
      </c>
      <c r="BO82" s="16">
        <f t="shared" si="42"/>
        <v>0</v>
      </c>
      <c r="BP82" s="16">
        <f t="shared" si="80"/>
        <v>1</v>
      </c>
      <c r="BR82" s="122">
        <f t="shared" si="56"/>
        <v>0</v>
      </c>
      <c r="BS82" s="123">
        <f t="shared" si="57"/>
        <v>0</v>
      </c>
      <c r="BT82" s="123">
        <f t="shared" si="58"/>
        <v>0</v>
      </c>
      <c r="BU82" s="123">
        <f t="shared" si="59"/>
        <v>0</v>
      </c>
      <c r="BW82" s="104">
        <f>ROUND(IF(F82=FracWEEE!G$10,D82*BL82*BP82,"0"),1)</f>
        <v>0</v>
      </c>
      <c r="BX82">
        <f>ROUND(IF(OR(F82=FracWEEE!G$5,F82=FracWEEE!G$8),D82*BL82*BP82,0),1)</f>
        <v>0</v>
      </c>
      <c r="BY82">
        <f>ROUND(IF(OR(F82=FracWEEE!G$6,F82=FracWEEE!G$7),D82*BL82*BP82,0),1)</f>
        <v>0</v>
      </c>
      <c r="BZ82">
        <f>ROUND(IF(E82=FracWEEE!F$27,D82*BL82*BP82,0),1)</f>
        <v>0</v>
      </c>
      <c r="CA82">
        <f>ROUND(IF(OR(F82=FracWEEE!G$11,F82=FracWEEE!G$12,F82=FracWEEE!G$13),D82*BL82*BP82,0),1)</f>
        <v>0</v>
      </c>
      <c r="CB82" s="104">
        <f>ROUND(IF(F82=FracWEEE!G$15,D82*BL82*BP82,"0"),1)</f>
        <v>0</v>
      </c>
      <c r="CC82" s="104">
        <f>ROUND(IF(F82=FracWEEE!G$16,D82*BL82*BP82,"0"),1)</f>
        <v>0</v>
      </c>
      <c r="CD82" s="104">
        <f>ROUND(IF(F82=FracWEEE!G$14,D82*BL82*BP82,"0"),1)</f>
        <v>0</v>
      </c>
      <c r="CE82">
        <f>ROUND(IF(OR(F82=FracWEEE!G$17,F82=FracWEEE!G$18,F82=FracWEEE!G$19),D82*BL82*BP82,0),1)</f>
        <v>0</v>
      </c>
      <c r="CF82">
        <f t="shared" si="60"/>
        <v>0</v>
      </c>
      <c r="CG82" s="82">
        <f t="shared" si="61"/>
        <v>0</v>
      </c>
      <c r="CH82" s="22"/>
      <c r="CI82" s="22">
        <f t="shared" si="62"/>
        <v>0</v>
      </c>
      <c r="CJ82" s="22"/>
      <c r="CK82" s="22">
        <f t="shared" si="63"/>
        <v>0</v>
      </c>
      <c r="CL82" s="22">
        <f t="shared" si="81"/>
        <v>0</v>
      </c>
      <c r="CM82" s="22"/>
      <c r="CN82" s="22">
        <v>0</v>
      </c>
      <c r="CO82" s="22">
        <v>0</v>
      </c>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row>
    <row r="83" spans="1:129" x14ac:dyDescent="0.35">
      <c r="A83" s="22"/>
      <c r="B83" s="388">
        <v>76</v>
      </c>
      <c r="C83" s="392"/>
      <c r="D83" s="392"/>
      <c r="E83" s="392"/>
      <c r="F83" s="392"/>
      <c r="G83" s="392"/>
      <c r="H83" s="393"/>
      <c r="I83" s="394"/>
      <c r="J83" s="392"/>
      <c r="K83" s="392"/>
      <c r="L83" s="393"/>
      <c r="M83" s="392"/>
      <c r="N83" s="392"/>
      <c r="O83" s="393"/>
      <c r="P83" s="392"/>
      <c r="Q83" s="392"/>
      <c r="R83" s="393"/>
      <c r="S83" s="392"/>
      <c r="T83" s="392"/>
      <c r="U83" s="393"/>
      <c r="V83" s="392"/>
      <c r="W83" s="392"/>
      <c r="X83" s="393"/>
      <c r="Y83" s="22"/>
      <c r="Z83">
        <f t="shared" si="48"/>
        <v>0</v>
      </c>
      <c r="AA83">
        <f>IF(E83=FracWEEE!F$27,1,0)</f>
        <v>0</v>
      </c>
      <c r="AB83">
        <f t="shared" si="49"/>
        <v>0</v>
      </c>
      <c r="AC83" s="13">
        <f>_xlfn.XLOOKUP($F83,FracWEEE!$G$5:$G$51,FracWEEE!$H$5:$H$51)</f>
        <v>0</v>
      </c>
      <c r="AD83" s="13">
        <f t="shared" si="47"/>
        <v>0</v>
      </c>
      <c r="AE83" t="str">
        <f t="shared" si="50"/>
        <v/>
      </c>
      <c r="AF83" t="str">
        <f>IF(AE83&lt;&gt;"",_xlfn.XLOOKUP(AE83,FracWEEE!$G$5:$G$51,FracWEEE!$H$5:$H$51),"")</f>
        <v/>
      </c>
      <c r="AG83">
        <f t="shared" si="64"/>
        <v>1</v>
      </c>
      <c r="AH83">
        <f>_xlfn.XLOOKUP(K83,connection,Data!$D$51:$D$63)</f>
        <v>0</v>
      </c>
      <c r="AI83">
        <f t="shared" si="65"/>
        <v>0</v>
      </c>
      <c r="AJ83">
        <f t="shared" si="66"/>
        <v>0</v>
      </c>
      <c r="AK83" t="str">
        <f t="shared" si="51"/>
        <v/>
      </c>
      <c r="AL83" t="str">
        <f>IF(AK83&lt;&gt;"",_xlfn.XLOOKUP(AK83,FracWEEE!$G$5:$G$51,FracWEEE!$H$5:$H$51),"")</f>
        <v/>
      </c>
      <c r="AM83">
        <f t="shared" si="67"/>
        <v>1</v>
      </c>
      <c r="AN83">
        <f>_xlfn.XLOOKUP(N83,connection,Data!$D$51:$D$63)</f>
        <v>0</v>
      </c>
      <c r="AO83">
        <f t="shared" si="68"/>
        <v>0</v>
      </c>
      <c r="AP83">
        <f t="shared" si="69"/>
        <v>0</v>
      </c>
      <c r="AQ83" t="str">
        <f t="shared" si="52"/>
        <v/>
      </c>
      <c r="AR83" t="str">
        <f>IF(AQ83&lt;&gt;"",_xlfn.XLOOKUP(AQ83,FracWEEE!$G$5:$G$51,FracWEEE!$H$5:$H$51),"")</f>
        <v/>
      </c>
      <c r="AS83">
        <f t="shared" si="70"/>
        <v>1</v>
      </c>
      <c r="AT83">
        <f>_xlfn.XLOOKUP(Q83,connection,Data!$D$51:$D$63)</f>
        <v>0</v>
      </c>
      <c r="AU83">
        <f t="shared" si="71"/>
        <v>0</v>
      </c>
      <c r="AV83">
        <f t="shared" si="72"/>
        <v>0</v>
      </c>
      <c r="AW83" t="str">
        <f t="shared" si="53"/>
        <v/>
      </c>
      <c r="AX83" t="str">
        <f>IF(AW83&lt;&gt;"",_xlfn.XLOOKUP(AW83,FracWEEE!$G$5:$G$51,FracWEEE!$H$5:$H$51),"")</f>
        <v/>
      </c>
      <c r="AY83">
        <f t="shared" si="73"/>
        <v>1</v>
      </c>
      <c r="AZ83">
        <f>_xlfn.XLOOKUP(T83,connection,Data!$D$51:$D$63)</f>
        <v>0</v>
      </c>
      <c r="BA83">
        <f t="shared" si="74"/>
        <v>0</v>
      </c>
      <c r="BB83">
        <f t="shared" si="75"/>
        <v>0</v>
      </c>
      <c r="BC83" t="str">
        <f t="shared" si="54"/>
        <v/>
      </c>
      <c r="BD83" t="str">
        <f>IF(BC83&lt;&gt;"",_xlfn.XLOOKUP(BC83,FracWEEE!$G$5:$G$51,FracWEEE!$H$5:$H$51),"")</f>
        <v/>
      </c>
      <c r="BE83">
        <f t="shared" si="76"/>
        <v>1</v>
      </c>
      <c r="BF83">
        <f>_xlfn.XLOOKUP(W83,connection,Data!$D$51:$D$63)</f>
        <v>0</v>
      </c>
      <c r="BG83">
        <f t="shared" si="77"/>
        <v>0</v>
      </c>
      <c r="BH83">
        <f t="shared" si="78"/>
        <v>0</v>
      </c>
      <c r="BJ83" s="16">
        <f>IF(cat=1,_xlfn.XLOOKUP(F83,FracWEEE!G$5:G$51,FracWEEE!P$5:P$51),IF(cat=5,_xlfn.XLOOKUP(F83,FracWEEE!G$5:G$51,FracWEEE!AF$5:AF$51)))</f>
        <v>0</v>
      </c>
      <c r="BK83" s="16">
        <f t="shared" si="79"/>
        <v>1</v>
      </c>
      <c r="BL83" s="16">
        <f>IF(cat=1,_xlfn.XLOOKUP(F83,FRACTIONS!$C$3:$C$51,FRACTIONS!$F$3:$F$51),IF(cat=5,_xlfn.XLOOKUP(F83,FRACTIONS!O$3:O$51,FRACTIONS!R$3:R$51)))</f>
        <v>1</v>
      </c>
      <c r="BM83" s="16">
        <f>IF(AA83=1,_xlfn.XLOOKUP(G83,additive,Data!D$4:D$11,0),0)</f>
        <v>0</v>
      </c>
      <c r="BN83" s="16">
        <f t="shared" si="55"/>
        <v>1</v>
      </c>
      <c r="BO83" s="16">
        <f t="shared" ref="BO83:BO146" si="82">MAX(0,1-((1-AJ83)*(1-AP83)*(1-AV83)*(1-BB83)*(1-BH83)))</f>
        <v>0</v>
      </c>
      <c r="BP83" s="16">
        <f t="shared" si="80"/>
        <v>1</v>
      </c>
      <c r="BR83" s="122">
        <f t="shared" si="56"/>
        <v>0</v>
      </c>
      <c r="BS83" s="123">
        <f t="shared" si="57"/>
        <v>0</v>
      </c>
      <c r="BT83" s="123">
        <f t="shared" si="58"/>
        <v>0</v>
      </c>
      <c r="BU83" s="123">
        <f t="shared" si="59"/>
        <v>0</v>
      </c>
      <c r="BW83" s="104">
        <f>ROUND(IF(F83=FracWEEE!G$10,D83*BL83*BP83,"0"),1)</f>
        <v>0</v>
      </c>
      <c r="BX83">
        <f>ROUND(IF(OR(F83=FracWEEE!G$5,F83=FracWEEE!G$8),D83*BL83*BP83,0),1)</f>
        <v>0</v>
      </c>
      <c r="BY83">
        <f>ROUND(IF(OR(F83=FracWEEE!G$6,F83=FracWEEE!G$7),D83*BL83*BP83,0),1)</f>
        <v>0</v>
      </c>
      <c r="BZ83">
        <f>ROUND(IF(E83=FracWEEE!F$27,D83*BL83*BP83,0),1)</f>
        <v>0</v>
      </c>
      <c r="CA83">
        <f>ROUND(IF(OR(F83=FracWEEE!G$11,F83=FracWEEE!G$12,F83=FracWEEE!G$13),D83*BL83*BP83,0),1)</f>
        <v>0</v>
      </c>
      <c r="CB83" s="104">
        <f>ROUND(IF(F83=FracWEEE!G$15,D83*BL83*BP83,"0"),1)</f>
        <v>0</v>
      </c>
      <c r="CC83" s="104">
        <f>ROUND(IF(F83=FracWEEE!G$16,D83*BL83*BP83,"0"),1)</f>
        <v>0</v>
      </c>
      <c r="CD83" s="104">
        <f>ROUND(IF(F83=FracWEEE!G$14,D83*BL83*BP83,"0"),1)</f>
        <v>0</v>
      </c>
      <c r="CE83">
        <f>ROUND(IF(OR(F83=FracWEEE!G$17,F83=FracWEEE!G$18,F83=FracWEEE!G$19),D83*BL83*BP83,0),1)</f>
        <v>0</v>
      </c>
      <c r="CF83">
        <f t="shared" si="60"/>
        <v>0</v>
      </c>
      <c r="CG83" s="82">
        <f t="shared" si="61"/>
        <v>0</v>
      </c>
      <c r="CH83" s="22"/>
      <c r="CI83" s="22">
        <f t="shared" si="62"/>
        <v>0</v>
      </c>
      <c r="CJ83" s="22"/>
      <c r="CK83" s="22">
        <f t="shared" si="63"/>
        <v>0</v>
      </c>
      <c r="CL83" s="22">
        <f t="shared" si="81"/>
        <v>0</v>
      </c>
      <c r="CM83" s="22"/>
      <c r="CN83" s="22">
        <v>0</v>
      </c>
      <c r="CO83" s="22">
        <v>0</v>
      </c>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row>
    <row r="84" spans="1:129" x14ac:dyDescent="0.35">
      <c r="A84" s="22"/>
      <c r="B84" s="388">
        <v>77</v>
      </c>
      <c r="C84" s="392"/>
      <c r="D84" s="392"/>
      <c r="E84" s="392"/>
      <c r="F84" s="392"/>
      <c r="G84" s="392"/>
      <c r="H84" s="393"/>
      <c r="I84" s="394"/>
      <c r="J84" s="392"/>
      <c r="K84" s="392"/>
      <c r="L84" s="393"/>
      <c r="M84" s="392"/>
      <c r="N84" s="392"/>
      <c r="O84" s="393"/>
      <c r="P84" s="392"/>
      <c r="Q84" s="392"/>
      <c r="R84" s="393"/>
      <c r="S84" s="392"/>
      <c r="T84" s="392"/>
      <c r="U84" s="393"/>
      <c r="V84" s="392"/>
      <c r="W84" s="392"/>
      <c r="X84" s="393"/>
      <c r="Y84" s="22"/>
      <c r="Z84">
        <f t="shared" si="48"/>
        <v>0</v>
      </c>
      <c r="AA84">
        <f>IF(E84=FracWEEE!F$27,1,0)</f>
        <v>0</v>
      </c>
      <c r="AB84">
        <f t="shared" si="49"/>
        <v>0</v>
      </c>
      <c r="AC84" s="13">
        <f>_xlfn.XLOOKUP($F84,FracWEEE!$G$5:$G$51,FracWEEE!$H$5:$H$51)</f>
        <v>0</v>
      </c>
      <c r="AD84" s="13">
        <f t="shared" si="47"/>
        <v>0</v>
      </c>
      <c r="AE84" t="str">
        <f t="shared" si="50"/>
        <v/>
      </c>
      <c r="AF84" t="str">
        <f>IF(AE84&lt;&gt;"",_xlfn.XLOOKUP(AE84,FracWEEE!$G$5:$G$51,FracWEEE!$H$5:$H$51),"")</f>
        <v/>
      </c>
      <c r="AG84">
        <f t="shared" si="64"/>
        <v>1</v>
      </c>
      <c r="AH84">
        <f>_xlfn.XLOOKUP(K84,connection,Data!$D$51:$D$63)</f>
        <v>0</v>
      </c>
      <c r="AI84">
        <f t="shared" si="65"/>
        <v>0</v>
      </c>
      <c r="AJ84">
        <f t="shared" si="66"/>
        <v>0</v>
      </c>
      <c r="AK84" t="str">
        <f t="shared" si="51"/>
        <v/>
      </c>
      <c r="AL84" t="str">
        <f>IF(AK84&lt;&gt;"",_xlfn.XLOOKUP(AK84,FracWEEE!$G$5:$G$51,FracWEEE!$H$5:$H$51),"")</f>
        <v/>
      </c>
      <c r="AM84">
        <f t="shared" si="67"/>
        <v>1</v>
      </c>
      <c r="AN84">
        <f>_xlfn.XLOOKUP(N84,connection,Data!$D$51:$D$63)</f>
        <v>0</v>
      </c>
      <c r="AO84">
        <f t="shared" si="68"/>
        <v>0</v>
      </c>
      <c r="AP84">
        <f t="shared" si="69"/>
        <v>0</v>
      </c>
      <c r="AQ84" t="str">
        <f t="shared" si="52"/>
        <v/>
      </c>
      <c r="AR84" t="str">
        <f>IF(AQ84&lt;&gt;"",_xlfn.XLOOKUP(AQ84,FracWEEE!$G$5:$G$51,FracWEEE!$H$5:$H$51),"")</f>
        <v/>
      </c>
      <c r="AS84">
        <f t="shared" si="70"/>
        <v>1</v>
      </c>
      <c r="AT84">
        <f>_xlfn.XLOOKUP(Q84,connection,Data!$D$51:$D$63)</f>
        <v>0</v>
      </c>
      <c r="AU84">
        <f t="shared" si="71"/>
        <v>0</v>
      </c>
      <c r="AV84">
        <f t="shared" si="72"/>
        <v>0</v>
      </c>
      <c r="AW84" t="str">
        <f t="shared" si="53"/>
        <v/>
      </c>
      <c r="AX84" t="str">
        <f>IF(AW84&lt;&gt;"",_xlfn.XLOOKUP(AW84,FracWEEE!$G$5:$G$51,FracWEEE!$H$5:$H$51),"")</f>
        <v/>
      </c>
      <c r="AY84">
        <f t="shared" si="73"/>
        <v>1</v>
      </c>
      <c r="AZ84">
        <f>_xlfn.XLOOKUP(T84,connection,Data!$D$51:$D$63)</f>
        <v>0</v>
      </c>
      <c r="BA84">
        <f t="shared" si="74"/>
        <v>0</v>
      </c>
      <c r="BB84">
        <f t="shared" si="75"/>
        <v>0</v>
      </c>
      <c r="BC84" t="str">
        <f t="shared" si="54"/>
        <v/>
      </c>
      <c r="BD84" t="str">
        <f>IF(BC84&lt;&gt;"",_xlfn.XLOOKUP(BC84,FracWEEE!$G$5:$G$51,FracWEEE!$H$5:$H$51),"")</f>
        <v/>
      </c>
      <c r="BE84">
        <f t="shared" si="76"/>
        <v>1</v>
      </c>
      <c r="BF84">
        <f>_xlfn.XLOOKUP(W84,connection,Data!$D$51:$D$63)</f>
        <v>0</v>
      </c>
      <c r="BG84">
        <f t="shared" si="77"/>
        <v>0</v>
      </c>
      <c r="BH84">
        <f t="shared" si="78"/>
        <v>0</v>
      </c>
      <c r="BJ84" s="16">
        <f>IF(cat=1,_xlfn.XLOOKUP(F84,FracWEEE!G$5:G$51,FracWEEE!P$5:P$51),IF(cat=5,_xlfn.XLOOKUP(F84,FracWEEE!G$5:G$51,FracWEEE!AF$5:AF$51)))</f>
        <v>0</v>
      </c>
      <c r="BK84" s="16">
        <f t="shared" si="79"/>
        <v>1</v>
      </c>
      <c r="BL84" s="16">
        <f>IF(cat=1,_xlfn.XLOOKUP(F84,FRACTIONS!$C$3:$C$51,FRACTIONS!$F$3:$F$51),IF(cat=5,_xlfn.XLOOKUP(F84,FRACTIONS!O$3:O$51,FRACTIONS!R$3:R$51)))</f>
        <v>1</v>
      </c>
      <c r="BM84" s="16">
        <f>IF(AA84=1,_xlfn.XLOOKUP(G84,additive,Data!D$4:D$11,0),0)</f>
        <v>0</v>
      </c>
      <c r="BN84" s="16">
        <f t="shared" si="55"/>
        <v>1</v>
      </c>
      <c r="BO84" s="16">
        <f t="shared" si="82"/>
        <v>0</v>
      </c>
      <c r="BP84" s="16">
        <f t="shared" si="80"/>
        <v>1</v>
      </c>
      <c r="BR84" s="122">
        <f t="shared" si="56"/>
        <v>0</v>
      </c>
      <c r="BS84" s="123">
        <f t="shared" si="57"/>
        <v>0</v>
      </c>
      <c r="BT84" s="123">
        <f t="shared" si="58"/>
        <v>0</v>
      </c>
      <c r="BU84" s="123">
        <f t="shared" si="59"/>
        <v>0</v>
      </c>
      <c r="BW84" s="104">
        <f>ROUND(IF(F84=FracWEEE!G$10,D84*BL84*BP84,"0"),1)</f>
        <v>0</v>
      </c>
      <c r="BX84">
        <f>ROUND(IF(OR(F84=FracWEEE!G$5,F84=FracWEEE!G$8),D84*BL84*BP84,0),1)</f>
        <v>0</v>
      </c>
      <c r="BY84">
        <f>ROUND(IF(OR(F84=FracWEEE!G$6,F84=FracWEEE!G$7),D84*BL84*BP84,0),1)</f>
        <v>0</v>
      </c>
      <c r="BZ84">
        <f>ROUND(IF(E84=FracWEEE!F$27,D84*BL84*BP84,0),1)</f>
        <v>0</v>
      </c>
      <c r="CA84">
        <f>ROUND(IF(OR(F84=FracWEEE!G$11,F84=FracWEEE!G$12,F84=FracWEEE!G$13),D84*BL84*BP84,0),1)</f>
        <v>0</v>
      </c>
      <c r="CB84" s="104">
        <f>ROUND(IF(F84=FracWEEE!G$15,D84*BL84*BP84,"0"),1)</f>
        <v>0</v>
      </c>
      <c r="CC84" s="104">
        <f>ROUND(IF(F84=FracWEEE!G$16,D84*BL84*BP84,"0"),1)</f>
        <v>0</v>
      </c>
      <c r="CD84" s="104">
        <f>ROUND(IF(F84=FracWEEE!G$14,D84*BL84*BP84,"0"),1)</f>
        <v>0</v>
      </c>
      <c r="CE84">
        <f>ROUND(IF(OR(F84=FracWEEE!G$17,F84=FracWEEE!G$18,F84=FracWEEE!G$19),D84*BL84*BP84,0),1)</f>
        <v>0</v>
      </c>
      <c r="CF84">
        <f t="shared" si="60"/>
        <v>0</v>
      </c>
      <c r="CG84" s="82">
        <f t="shared" si="61"/>
        <v>0</v>
      </c>
      <c r="CH84" s="22"/>
      <c r="CI84" s="22">
        <f t="shared" si="62"/>
        <v>0</v>
      </c>
      <c r="CJ84" s="22"/>
      <c r="CK84" s="22">
        <f t="shared" si="63"/>
        <v>0</v>
      </c>
      <c r="CL84" s="22">
        <f t="shared" si="81"/>
        <v>0</v>
      </c>
      <c r="CM84" s="22"/>
      <c r="CN84" s="22">
        <v>0</v>
      </c>
      <c r="CO84" s="22">
        <v>0</v>
      </c>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row>
    <row r="85" spans="1:129" x14ac:dyDescent="0.35">
      <c r="A85" s="22"/>
      <c r="B85" s="388">
        <v>78</v>
      </c>
      <c r="C85" s="392"/>
      <c r="D85" s="392"/>
      <c r="E85" s="392"/>
      <c r="F85" s="392"/>
      <c r="G85" s="392"/>
      <c r="H85" s="393"/>
      <c r="I85" s="394"/>
      <c r="J85" s="392"/>
      <c r="K85" s="392"/>
      <c r="L85" s="393"/>
      <c r="M85" s="392"/>
      <c r="N85" s="392"/>
      <c r="O85" s="393"/>
      <c r="P85" s="392"/>
      <c r="Q85" s="392"/>
      <c r="R85" s="393"/>
      <c r="S85" s="392"/>
      <c r="T85" s="392"/>
      <c r="U85" s="393"/>
      <c r="V85" s="392"/>
      <c r="W85" s="392"/>
      <c r="X85" s="393"/>
      <c r="Y85" s="22"/>
      <c r="Z85">
        <f t="shared" si="48"/>
        <v>0</v>
      </c>
      <c r="AA85">
        <f>IF(E85=FracWEEE!F$27,1,0)</f>
        <v>0</v>
      </c>
      <c r="AB85">
        <f t="shared" si="49"/>
        <v>0</v>
      </c>
      <c r="AC85" s="13">
        <f>_xlfn.XLOOKUP($F85,FracWEEE!$G$5:$G$51,FracWEEE!$H$5:$H$51)</f>
        <v>0</v>
      </c>
      <c r="AD85" s="13">
        <f t="shared" si="47"/>
        <v>0</v>
      </c>
      <c r="AE85" t="str">
        <f t="shared" si="50"/>
        <v/>
      </c>
      <c r="AF85" t="str">
        <f>IF(AE85&lt;&gt;"",_xlfn.XLOOKUP(AE85,FracWEEE!$G$5:$G$51,FracWEEE!$H$5:$H$51),"")</f>
        <v/>
      </c>
      <c r="AG85">
        <f t="shared" si="64"/>
        <v>1</v>
      </c>
      <c r="AH85">
        <f>_xlfn.XLOOKUP(K85,connection,Data!$D$51:$D$63)</f>
        <v>0</v>
      </c>
      <c r="AI85">
        <f t="shared" si="65"/>
        <v>0</v>
      </c>
      <c r="AJ85">
        <f t="shared" si="66"/>
        <v>0</v>
      </c>
      <c r="AK85" t="str">
        <f t="shared" si="51"/>
        <v/>
      </c>
      <c r="AL85" t="str">
        <f>IF(AK85&lt;&gt;"",_xlfn.XLOOKUP(AK85,FracWEEE!$G$5:$G$51,FracWEEE!$H$5:$H$51),"")</f>
        <v/>
      </c>
      <c r="AM85">
        <f t="shared" si="67"/>
        <v>1</v>
      </c>
      <c r="AN85">
        <f>_xlfn.XLOOKUP(N85,connection,Data!$D$51:$D$63)</f>
        <v>0</v>
      </c>
      <c r="AO85">
        <f t="shared" si="68"/>
        <v>0</v>
      </c>
      <c r="AP85">
        <f t="shared" si="69"/>
        <v>0</v>
      </c>
      <c r="AQ85" t="str">
        <f t="shared" si="52"/>
        <v/>
      </c>
      <c r="AR85" t="str">
        <f>IF(AQ85&lt;&gt;"",_xlfn.XLOOKUP(AQ85,FracWEEE!$G$5:$G$51,FracWEEE!$H$5:$H$51),"")</f>
        <v/>
      </c>
      <c r="AS85">
        <f t="shared" si="70"/>
        <v>1</v>
      </c>
      <c r="AT85">
        <f>_xlfn.XLOOKUP(Q85,connection,Data!$D$51:$D$63)</f>
        <v>0</v>
      </c>
      <c r="AU85">
        <f t="shared" si="71"/>
        <v>0</v>
      </c>
      <c r="AV85">
        <f t="shared" si="72"/>
        <v>0</v>
      </c>
      <c r="AW85" t="str">
        <f t="shared" si="53"/>
        <v/>
      </c>
      <c r="AX85" t="str">
        <f>IF(AW85&lt;&gt;"",_xlfn.XLOOKUP(AW85,FracWEEE!$G$5:$G$51,FracWEEE!$H$5:$H$51),"")</f>
        <v/>
      </c>
      <c r="AY85">
        <f t="shared" si="73"/>
        <v>1</v>
      </c>
      <c r="AZ85">
        <f>_xlfn.XLOOKUP(T85,connection,Data!$D$51:$D$63)</f>
        <v>0</v>
      </c>
      <c r="BA85">
        <f t="shared" si="74"/>
        <v>0</v>
      </c>
      <c r="BB85">
        <f t="shared" si="75"/>
        <v>0</v>
      </c>
      <c r="BC85" t="str">
        <f t="shared" si="54"/>
        <v/>
      </c>
      <c r="BD85" t="str">
        <f>IF(BC85&lt;&gt;"",_xlfn.XLOOKUP(BC85,FracWEEE!$G$5:$G$51,FracWEEE!$H$5:$H$51),"")</f>
        <v/>
      </c>
      <c r="BE85">
        <f t="shared" si="76"/>
        <v>1</v>
      </c>
      <c r="BF85">
        <f>_xlfn.XLOOKUP(W85,connection,Data!$D$51:$D$63)</f>
        <v>0</v>
      </c>
      <c r="BG85">
        <f t="shared" si="77"/>
        <v>0</v>
      </c>
      <c r="BH85">
        <f t="shared" si="78"/>
        <v>0</v>
      </c>
      <c r="BJ85" s="16">
        <f>IF(cat=1,_xlfn.XLOOKUP(F85,FracWEEE!G$5:G$51,FracWEEE!P$5:P$51),IF(cat=5,_xlfn.XLOOKUP(F85,FracWEEE!G$5:G$51,FracWEEE!AF$5:AF$51)))</f>
        <v>0</v>
      </c>
      <c r="BK85" s="16">
        <f t="shared" si="79"/>
        <v>1</v>
      </c>
      <c r="BL85" s="16">
        <f>IF(cat=1,_xlfn.XLOOKUP(F85,FRACTIONS!$C$3:$C$51,FRACTIONS!$F$3:$F$51),IF(cat=5,_xlfn.XLOOKUP(F85,FRACTIONS!O$3:O$51,FRACTIONS!R$3:R$51)))</f>
        <v>1</v>
      </c>
      <c r="BM85" s="16">
        <f>IF(AA85=1,_xlfn.XLOOKUP(G85,additive,Data!D$4:D$11,0),0)</f>
        <v>0</v>
      </c>
      <c r="BN85" s="16">
        <f t="shared" si="55"/>
        <v>1</v>
      </c>
      <c r="BO85" s="16">
        <f t="shared" si="82"/>
        <v>0</v>
      </c>
      <c r="BP85" s="16">
        <f t="shared" si="80"/>
        <v>1</v>
      </c>
      <c r="BR85" s="122">
        <f t="shared" si="56"/>
        <v>0</v>
      </c>
      <c r="BS85" s="123">
        <f t="shared" si="57"/>
        <v>0</v>
      </c>
      <c r="BT85" s="123">
        <f t="shared" si="58"/>
        <v>0</v>
      </c>
      <c r="BU85" s="123">
        <f t="shared" si="59"/>
        <v>0</v>
      </c>
      <c r="BW85" s="104">
        <f>ROUND(IF(F85=FracWEEE!G$10,D85*BL85*BP85,"0"),1)</f>
        <v>0</v>
      </c>
      <c r="BX85">
        <f>ROUND(IF(OR(F85=FracWEEE!G$5,F85=FracWEEE!G$8),D85*BL85*BP85,0),1)</f>
        <v>0</v>
      </c>
      <c r="BY85">
        <f>ROUND(IF(OR(F85=FracWEEE!G$6,F85=FracWEEE!G$7),D85*BL85*BP85,0),1)</f>
        <v>0</v>
      </c>
      <c r="BZ85">
        <f>ROUND(IF(E85=FracWEEE!F$27,D85*BL85*BP85,0),1)</f>
        <v>0</v>
      </c>
      <c r="CA85">
        <f>ROUND(IF(OR(F85=FracWEEE!G$11,F85=FracWEEE!G$12,F85=FracWEEE!G$13),D85*BL85*BP85,0),1)</f>
        <v>0</v>
      </c>
      <c r="CB85" s="104">
        <f>ROUND(IF(F85=FracWEEE!G$15,D85*BL85*BP85,"0"),1)</f>
        <v>0</v>
      </c>
      <c r="CC85" s="104">
        <f>ROUND(IF(F85=FracWEEE!G$16,D85*BL85*BP85,"0"),1)</f>
        <v>0</v>
      </c>
      <c r="CD85" s="104">
        <f>ROUND(IF(F85=FracWEEE!G$14,D85*BL85*BP85,"0"),1)</f>
        <v>0</v>
      </c>
      <c r="CE85">
        <f>ROUND(IF(OR(F85=FracWEEE!G$17,F85=FracWEEE!G$18,F85=FracWEEE!G$19),D85*BL85*BP85,0),1)</f>
        <v>0</v>
      </c>
      <c r="CF85">
        <f t="shared" si="60"/>
        <v>0</v>
      </c>
      <c r="CG85" s="82">
        <f t="shared" si="61"/>
        <v>0</v>
      </c>
      <c r="CH85" s="22"/>
      <c r="CI85" s="22">
        <f t="shared" si="62"/>
        <v>0</v>
      </c>
      <c r="CJ85" s="22"/>
      <c r="CK85" s="22">
        <f t="shared" si="63"/>
        <v>0</v>
      </c>
      <c r="CL85" s="22">
        <f t="shared" si="81"/>
        <v>0</v>
      </c>
      <c r="CM85" s="22"/>
      <c r="CN85" s="22">
        <v>0</v>
      </c>
      <c r="CO85" s="22">
        <v>0</v>
      </c>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row>
    <row r="86" spans="1:129" x14ac:dyDescent="0.35">
      <c r="A86" s="22"/>
      <c r="B86" s="388">
        <v>79</v>
      </c>
      <c r="C86" s="392"/>
      <c r="D86" s="392"/>
      <c r="E86" s="392"/>
      <c r="F86" s="392"/>
      <c r="G86" s="392"/>
      <c r="H86" s="393"/>
      <c r="I86" s="394"/>
      <c r="J86" s="392"/>
      <c r="K86" s="392"/>
      <c r="L86" s="393"/>
      <c r="M86" s="392"/>
      <c r="N86" s="392"/>
      <c r="O86" s="393"/>
      <c r="P86" s="392"/>
      <c r="Q86" s="392"/>
      <c r="R86" s="393"/>
      <c r="S86" s="392"/>
      <c r="T86" s="392"/>
      <c r="U86" s="393"/>
      <c r="V86" s="392"/>
      <c r="W86" s="392"/>
      <c r="X86" s="393"/>
      <c r="Y86" s="22"/>
      <c r="Z86">
        <f t="shared" si="48"/>
        <v>0</v>
      </c>
      <c r="AA86">
        <f>IF(E86=FracWEEE!F$27,1,0)</f>
        <v>0</v>
      </c>
      <c r="AB86">
        <f t="shared" si="49"/>
        <v>0</v>
      </c>
      <c r="AC86" s="13">
        <f>_xlfn.XLOOKUP($F86,FracWEEE!$G$5:$G$51,FracWEEE!$H$5:$H$51)</f>
        <v>0</v>
      </c>
      <c r="AD86" s="13">
        <f t="shared" si="47"/>
        <v>0</v>
      </c>
      <c r="AE86" t="str">
        <f t="shared" si="50"/>
        <v/>
      </c>
      <c r="AF86" t="str">
        <f>IF(AE86&lt;&gt;"",_xlfn.XLOOKUP(AE86,FracWEEE!$G$5:$G$51,FracWEEE!$H$5:$H$51),"")</f>
        <v/>
      </c>
      <c r="AG86">
        <f t="shared" si="64"/>
        <v>1</v>
      </c>
      <c r="AH86">
        <f>_xlfn.XLOOKUP(K86,connection,Data!$D$51:$D$63)</f>
        <v>0</v>
      </c>
      <c r="AI86">
        <f t="shared" si="65"/>
        <v>0</v>
      </c>
      <c r="AJ86">
        <f t="shared" si="66"/>
        <v>0</v>
      </c>
      <c r="AK86" t="str">
        <f t="shared" si="51"/>
        <v/>
      </c>
      <c r="AL86" t="str">
        <f>IF(AK86&lt;&gt;"",_xlfn.XLOOKUP(AK86,FracWEEE!$G$5:$G$51,FracWEEE!$H$5:$H$51),"")</f>
        <v/>
      </c>
      <c r="AM86">
        <f t="shared" si="67"/>
        <v>1</v>
      </c>
      <c r="AN86">
        <f>_xlfn.XLOOKUP(N86,connection,Data!$D$51:$D$63)</f>
        <v>0</v>
      </c>
      <c r="AO86">
        <f t="shared" si="68"/>
        <v>0</v>
      </c>
      <c r="AP86">
        <f t="shared" si="69"/>
        <v>0</v>
      </c>
      <c r="AQ86" t="str">
        <f t="shared" si="52"/>
        <v/>
      </c>
      <c r="AR86" t="str">
        <f>IF(AQ86&lt;&gt;"",_xlfn.XLOOKUP(AQ86,FracWEEE!$G$5:$G$51,FracWEEE!$H$5:$H$51),"")</f>
        <v/>
      </c>
      <c r="AS86">
        <f t="shared" si="70"/>
        <v>1</v>
      </c>
      <c r="AT86">
        <f>_xlfn.XLOOKUP(Q86,connection,Data!$D$51:$D$63)</f>
        <v>0</v>
      </c>
      <c r="AU86">
        <f t="shared" si="71"/>
        <v>0</v>
      </c>
      <c r="AV86">
        <f t="shared" si="72"/>
        <v>0</v>
      </c>
      <c r="AW86" t="str">
        <f t="shared" si="53"/>
        <v/>
      </c>
      <c r="AX86" t="str">
        <f>IF(AW86&lt;&gt;"",_xlfn.XLOOKUP(AW86,FracWEEE!$G$5:$G$51,FracWEEE!$H$5:$H$51),"")</f>
        <v/>
      </c>
      <c r="AY86">
        <f t="shared" si="73"/>
        <v>1</v>
      </c>
      <c r="AZ86">
        <f>_xlfn.XLOOKUP(T86,connection,Data!$D$51:$D$63)</f>
        <v>0</v>
      </c>
      <c r="BA86">
        <f t="shared" si="74"/>
        <v>0</v>
      </c>
      <c r="BB86">
        <f t="shared" si="75"/>
        <v>0</v>
      </c>
      <c r="BC86" t="str">
        <f t="shared" si="54"/>
        <v/>
      </c>
      <c r="BD86" t="str">
        <f>IF(BC86&lt;&gt;"",_xlfn.XLOOKUP(BC86,FracWEEE!$G$5:$G$51,FracWEEE!$H$5:$H$51),"")</f>
        <v/>
      </c>
      <c r="BE86">
        <f t="shared" si="76"/>
        <v>1</v>
      </c>
      <c r="BF86">
        <f>_xlfn.XLOOKUP(W86,connection,Data!$D$51:$D$63)</f>
        <v>0</v>
      </c>
      <c r="BG86">
        <f t="shared" si="77"/>
        <v>0</v>
      </c>
      <c r="BH86">
        <f t="shared" si="78"/>
        <v>0</v>
      </c>
      <c r="BJ86" s="16">
        <f>IF(cat=1,_xlfn.XLOOKUP(F86,FracWEEE!G$5:G$51,FracWEEE!P$5:P$51),IF(cat=5,_xlfn.XLOOKUP(F86,FracWEEE!G$5:G$51,FracWEEE!AF$5:AF$51)))</f>
        <v>0</v>
      </c>
      <c r="BK86" s="16">
        <f t="shared" si="79"/>
        <v>1</v>
      </c>
      <c r="BL86" s="16">
        <f>IF(cat=1,_xlfn.XLOOKUP(F86,FRACTIONS!$C$3:$C$51,FRACTIONS!$F$3:$F$51),IF(cat=5,_xlfn.XLOOKUP(F86,FRACTIONS!O$3:O$51,FRACTIONS!R$3:R$51)))</f>
        <v>1</v>
      </c>
      <c r="BM86" s="16">
        <f>IF(AA86=1,_xlfn.XLOOKUP(G86,additive,Data!D$4:D$11,0),0)</f>
        <v>0</v>
      </c>
      <c r="BN86" s="16">
        <f t="shared" si="55"/>
        <v>1</v>
      </c>
      <c r="BO86" s="16">
        <f t="shared" si="82"/>
        <v>0</v>
      </c>
      <c r="BP86" s="16">
        <f t="shared" si="80"/>
        <v>1</v>
      </c>
      <c r="BR86" s="122">
        <f t="shared" si="56"/>
        <v>0</v>
      </c>
      <c r="BS86" s="123">
        <f t="shared" si="57"/>
        <v>0</v>
      </c>
      <c r="BT86" s="123">
        <f t="shared" si="58"/>
        <v>0</v>
      </c>
      <c r="BU86" s="123">
        <f t="shared" si="59"/>
        <v>0</v>
      </c>
      <c r="BW86" s="104">
        <f>ROUND(IF(F86=FracWEEE!G$10,D86*BL86*BP86,"0"),1)</f>
        <v>0</v>
      </c>
      <c r="BX86">
        <f>ROUND(IF(OR(F86=FracWEEE!G$5,F86=FracWEEE!G$8),D86*BL86*BP86,0),1)</f>
        <v>0</v>
      </c>
      <c r="BY86">
        <f>ROUND(IF(OR(F86=FracWEEE!G$6,F86=FracWEEE!G$7),D86*BL86*BP86,0),1)</f>
        <v>0</v>
      </c>
      <c r="BZ86">
        <f>ROUND(IF(E86=FracWEEE!F$27,D86*BL86*BP86,0),1)</f>
        <v>0</v>
      </c>
      <c r="CA86">
        <f>ROUND(IF(OR(F86=FracWEEE!G$11,F86=FracWEEE!G$12,F86=FracWEEE!G$13),D86*BL86*BP86,0),1)</f>
        <v>0</v>
      </c>
      <c r="CB86" s="104">
        <f>ROUND(IF(F86=FracWEEE!G$15,D86*BL86*BP86,"0"),1)</f>
        <v>0</v>
      </c>
      <c r="CC86" s="104">
        <f>ROUND(IF(F86=FracWEEE!G$16,D86*BL86*BP86,"0"),1)</f>
        <v>0</v>
      </c>
      <c r="CD86" s="104">
        <f>ROUND(IF(F86=FracWEEE!G$14,D86*BL86*BP86,"0"),1)</f>
        <v>0</v>
      </c>
      <c r="CE86">
        <f>ROUND(IF(OR(F86=FracWEEE!G$17,F86=FracWEEE!G$18,F86=FracWEEE!G$19),D86*BL86*BP86,0),1)</f>
        <v>0</v>
      </c>
      <c r="CF86">
        <f t="shared" si="60"/>
        <v>0</v>
      </c>
      <c r="CG86" s="82">
        <f t="shared" si="61"/>
        <v>0</v>
      </c>
      <c r="CH86" s="22"/>
      <c r="CI86" s="22">
        <f t="shared" si="62"/>
        <v>0</v>
      </c>
      <c r="CJ86" s="22"/>
      <c r="CK86" s="22">
        <f t="shared" si="63"/>
        <v>0</v>
      </c>
      <c r="CL86" s="22">
        <f t="shared" si="81"/>
        <v>0</v>
      </c>
      <c r="CM86" s="22"/>
      <c r="CN86" s="22">
        <v>0</v>
      </c>
      <c r="CO86" s="22">
        <v>0</v>
      </c>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row>
    <row r="87" spans="1:129" x14ac:dyDescent="0.35">
      <c r="A87" s="22"/>
      <c r="B87" s="388">
        <v>80</v>
      </c>
      <c r="C87" s="392"/>
      <c r="D87" s="392"/>
      <c r="E87" s="392"/>
      <c r="F87" s="392"/>
      <c r="G87" s="392"/>
      <c r="H87" s="393"/>
      <c r="I87" s="394"/>
      <c r="J87" s="392"/>
      <c r="K87" s="392"/>
      <c r="L87" s="393"/>
      <c r="M87" s="392"/>
      <c r="N87" s="392"/>
      <c r="O87" s="393"/>
      <c r="P87" s="392"/>
      <c r="Q87" s="392"/>
      <c r="R87" s="393"/>
      <c r="S87" s="392"/>
      <c r="T87" s="392"/>
      <c r="U87" s="393"/>
      <c r="V87" s="392"/>
      <c r="W87" s="392"/>
      <c r="X87" s="393"/>
      <c r="Y87" s="22"/>
      <c r="Z87">
        <f t="shared" si="48"/>
        <v>0</v>
      </c>
      <c r="AA87">
        <f>IF(E87=FracWEEE!F$27,1,0)</f>
        <v>0</v>
      </c>
      <c r="AB87">
        <f t="shared" si="49"/>
        <v>0</v>
      </c>
      <c r="AC87" s="13">
        <f>_xlfn.XLOOKUP($F87,FracWEEE!$G$5:$G$51,FracWEEE!$H$5:$H$51)</f>
        <v>0</v>
      </c>
      <c r="AD87" s="13">
        <f t="shared" si="47"/>
        <v>0</v>
      </c>
      <c r="AE87" t="str">
        <f t="shared" si="50"/>
        <v/>
      </c>
      <c r="AF87" t="str">
        <f>IF(AE87&lt;&gt;"",_xlfn.XLOOKUP(AE87,FracWEEE!$G$5:$G$51,FracWEEE!$H$5:$H$51),"")</f>
        <v/>
      </c>
      <c r="AG87">
        <f t="shared" si="64"/>
        <v>1</v>
      </c>
      <c r="AH87">
        <f>_xlfn.XLOOKUP(K87,connection,Data!$D$51:$D$63)</f>
        <v>0</v>
      </c>
      <c r="AI87">
        <f t="shared" si="65"/>
        <v>0</v>
      </c>
      <c r="AJ87">
        <f t="shared" si="66"/>
        <v>0</v>
      </c>
      <c r="AK87" t="str">
        <f t="shared" si="51"/>
        <v/>
      </c>
      <c r="AL87" t="str">
        <f>IF(AK87&lt;&gt;"",_xlfn.XLOOKUP(AK87,FracWEEE!$G$5:$G$51,FracWEEE!$H$5:$H$51),"")</f>
        <v/>
      </c>
      <c r="AM87">
        <f t="shared" si="67"/>
        <v>1</v>
      </c>
      <c r="AN87">
        <f>_xlfn.XLOOKUP(N87,connection,Data!$D$51:$D$63)</f>
        <v>0</v>
      </c>
      <c r="AO87">
        <f t="shared" si="68"/>
        <v>0</v>
      </c>
      <c r="AP87">
        <f t="shared" si="69"/>
        <v>0</v>
      </c>
      <c r="AQ87" t="str">
        <f t="shared" si="52"/>
        <v/>
      </c>
      <c r="AR87" t="str">
        <f>IF(AQ87&lt;&gt;"",_xlfn.XLOOKUP(AQ87,FracWEEE!$G$5:$G$51,FracWEEE!$H$5:$H$51),"")</f>
        <v/>
      </c>
      <c r="AS87">
        <f t="shared" si="70"/>
        <v>1</v>
      </c>
      <c r="AT87">
        <f>_xlfn.XLOOKUP(Q87,connection,Data!$D$51:$D$63)</f>
        <v>0</v>
      </c>
      <c r="AU87">
        <f t="shared" si="71"/>
        <v>0</v>
      </c>
      <c r="AV87">
        <f t="shared" si="72"/>
        <v>0</v>
      </c>
      <c r="AW87" t="str">
        <f t="shared" si="53"/>
        <v/>
      </c>
      <c r="AX87" t="str">
        <f>IF(AW87&lt;&gt;"",_xlfn.XLOOKUP(AW87,FracWEEE!$G$5:$G$51,FracWEEE!$H$5:$H$51),"")</f>
        <v/>
      </c>
      <c r="AY87">
        <f t="shared" si="73"/>
        <v>1</v>
      </c>
      <c r="AZ87">
        <f>_xlfn.XLOOKUP(T87,connection,Data!$D$51:$D$63)</f>
        <v>0</v>
      </c>
      <c r="BA87">
        <f t="shared" si="74"/>
        <v>0</v>
      </c>
      <c r="BB87">
        <f t="shared" si="75"/>
        <v>0</v>
      </c>
      <c r="BC87" t="str">
        <f t="shared" si="54"/>
        <v/>
      </c>
      <c r="BD87" t="str">
        <f>IF(BC87&lt;&gt;"",_xlfn.XLOOKUP(BC87,FracWEEE!$G$5:$G$51,FracWEEE!$H$5:$H$51),"")</f>
        <v/>
      </c>
      <c r="BE87">
        <f t="shared" si="76"/>
        <v>1</v>
      </c>
      <c r="BF87">
        <f>_xlfn.XLOOKUP(W87,connection,Data!$D$51:$D$63)</f>
        <v>0</v>
      </c>
      <c r="BG87">
        <f t="shared" si="77"/>
        <v>0</v>
      </c>
      <c r="BH87">
        <f t="shared" si="78"/>
        <v>0</v>
      </c>
      <c r="BJ87" s="16">
        <f>IF(cat=1,_xlfn.XLOOKUP(F87,FracWEEE!G$5:G$51,FracWEEE!P$5:P$51),IF(cat=5,_xlfn.XLOOKUP(F87,FracWEEE!G$5:G$51,FracWEEE!AF$5:AF$51)))</f>
        <v>0</v>
      </c>
      <c r="BK87" s="16">
        <f t="shared" si="79"/>
        <v>1</v>
      </c>
      <c r="BL87" s="16">
        <f>IF(cat=1,_xlfn.XLOOKUP(F87,FRACTIONS!$C$3:$C$51,FRACTIONS!$F$3:$F$51),IF(cat=5,_xlfn.XLOOKUP(F87,FRACTIONS!O$3:O$51,FRACTIONS!R$3:R$51)))</f>
        <v>1</v>
      </c>
      <c r="BM87" s="16">
        <f>IF(AA87=1,_xlfn.XLOOKUP(G87,additive,Data!D$4:D$11,0),0)</f>
        <v>0</v>
      </c>
      <c r="BN87" s="16">
        <f t="shared" si="55"/>
        <v>1</v>
      </c>
      <c r="BO87" s="16">
        <f t="shared" si="82"/>
        <v>0</v>
      </c>
      <c r="BP87" s="16">
        <f t="shared" si="80"/>
        <v>1</v>
      </c>
      <c r="BR87" s="122">
        <f t="shared" si="56"/>
        <v>0</v>
      </c>
      <c r="BS87" s="123">
        <f t="shared" si="57"/>
        <v>0</v>
      </c>
      <c r="BT87" s="123">
        <f t="shared" si="58"/>
        <v>0</v>
      </c>
      <c r="BU87" s="123">
        <f t="shared" si="59"/>
        <v>0</v>
      </c>
      <c r="BW87" s="104">
        <f>ROUND(IF(F87=FracWEEE!G$10,D87*BL87*BP87,"0"),1)</f>
        <v>0</v>
      </c>
      <c r="BX87">
        <f>ROUND(IF(OR(F87=FracWEEE!G$5,F87=FracWEEE!G$8),D87*BL87*BP87,0),1)</f>
        <v>0</v>
      </c>
      <c r="BY87">
        <f>ROUND(IF(OR(F87=FracWEEE!G$6,F87=FracWEEE!G$7),D87*BL87*BP87,0),1)</f>
        <v>0</v>
      </c>
      <c r="BZ87">
        <f>ROUND(IF(E87=FracWEEE!F$27,D87*BL87*BP87,0),1)</f>
        <v>0</v>
      </c>
      <c r="CA87">
        <f>ROUND(IF(OR(F87=FracWEEE!G$11,F87=FracWEEE!G$12,F87=FracWEEE!G$13),D87*BL87*BP87,0),1)</f>
        <v>0</v>
      </c>
      <c r="CB87" s="104">
        <f>ROUND(IF(F87=FracWEEE!G$15,D87*BL87*BP87,"0"),1)</f>
        <v>0</v>
      </c>
      <c r="CC87" s="104">
        <f>ROUND(IF(F87=FracWEEE!G$16,D87*BL87*BP87,"0"),1)</f>
        <v>0</v>
      </c>
      <c r="CD87" s="104">
        <f>ROUND(IF(F87=FracWEEE!G$14,D87*BL87*BP87,"0"),1)</f>
        <v>0</v>
      </c>
      <c r="CE87">
        <f>ROUND(IF(OR(F87=FracWEEE!G$17,F87=FracWEEE!G$18,F87=FracWEEE!G$19),D87*BL87*BP87,0),1)</f>
        <v>0</v>
      </c>
      <c r="CF87">
        <f t="shared" si="60"/>
        <v>0</v>
      </c>
      <c r="CG87" s="82">
        <f t="shared" si="61"/>
        <v>0</v>
      </c>
      <c r="CH87" s="22"/>
      <c r="CI87" s="22">
        <f t="shared" si="62"/>
        <v>0</v>
      </c>
      <c r="CJ87" s="22"/>
      <c r="CK87" s="22">
        <f t="shared" si="63"/>
        <v>0</v>
      </c>
      <c r="CL87" s="22">
        <f t="shared" si="81"/>
        <v>0</v>
      </c>
      <c r="CM87" s="22"/>
      <c r="CN87" s="22">
        <v>0</v>
      </c>
      <c r="CO87" s="22">
        <v>0</v>
      </c>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row>
    <row r="88" spans="1:129" x14ac:dyDescent="0.35">
      <c r="A88" s="22"/>
      <c r="B88" s="388">
        <v>81</v>
      </c>
      <c r="C88" s="392"/>
      <c r="D88" s="392"/>
      <c r="E88" s="392"/>
      <c r="F88" s="392"/>
      <c r="G88" s="392"/>
      <c r="H88" s="393"/>
      <c r="I88" s="394"/>
      <c r="J88" s="392"/>
      <c r="K88" s="392"/>
      <c r="L88" s="393"/>
      <c r="M88" s="392"/>
      <c r="N88" s="392"/>
      <c r="O88" s="393"/>
      <c r="P88" s="392"/>
      <c r="Q88" s="392"/>
      <c r="R88" s="393"/>
      <c r="S88" s="392"/>
      <c r="T88" s="392"/>
      <c r="U88" s="393"/>
      <c r="V88" s="392"/>
      <c r="W88" s="392"/>
      <c r="X88" s="393"/>
      <c r="Y88" s="22"/>
      <c r="Z88">
        <f t="shared" si="48"/>
        <v>0</v>
      </c>
      <c r="AA88">
        <f>IF(E88=FracWEEE!F$27,1,0)</f>
        <v>0</v>
      </c>
      <c r="AB88">
        <f t="shared" si="49"/>
        <v>0</v>
      </c>
      <c r="AC88" s="13">
        <f>_xlfn.XLOOKUP($F88,FracWEEE!$G$5:$G$51,FracWEEE!$H$5:$H$51)</f>
        <v>0</v>
      </c>
      <c r="AD88" s="13">
        <f t="shared" si="47"/>
        <v>0</v>
      </c>
      <c r="AE88" t="str">
        <f t="shared" si="50"/>
        <v/>
      </c>
      <c r="AF88" t="str">
        <f>IF(AE88&lt;&gt;"",_xlfn.XLOOKUP(AE88,FracWEEE!$G$5:$G$51,FracWEEE!$H$5:$H$51),"")</f>
        <v/>
      </c>
      <c r="AG88">
        <f t="shared" si="64"/>
        <v>1</v>
      </c>
      <c r="AH88">
        <f>_xlfn.XLOOKUP(K88,connection,Data!$D$51:$D$63)</f>
        <v>0</v>
      </c>
      <c r="AI88">
        <f t="shared" si="65"/>
        <v>0</v>
      </c>
      <c r="AJ88">
        <f t="shared" si="66"/>
        <v>0</v>
      </c>
      <c r="AK88" t="str">
        <f t="shared" si="51"/>
        <v/>
      </c>
      <c r="AL88" t="str">
        <f>IF(AK88&lt;&gt;"",_xlfn.XLOOKUP(AK88,FracWEEE!$G$5:$G$51,FracWEEE!$H$5:$H$51),"")</f>
        <v/>
      </c>
      <c r="AM88">
        <f t="shared" si="67"/>
        <v>1</v>
      </c>
      <c r="AN88">
        <f>_xlfn.XLOOKUP(N88,connection,Data!$D$51:$D$63)</f>
        <v>0</v>
      </c>
      <c r="AO88">
        <f t="shared" si="68"/>
        <v>0</v>
      </c>
      <c r="AP88">
        <f t="shared" si="69"/>
        <v>0</v>
      </c>
      <c r="AQ88" t="str">
        <f t="shared" si="52"/>
        <v/>
      </c>
      <c r="AR88" t="str">
        <f>IF(AQ88&lt;&gt;"",_xlfn.XLOOKUP(AQ88,FracWEEE!$G$5:$G$51,FracWEEE!$H$5:$H$51),"")</f>
        <v/>
      </c>
      <c r="AS88">
        <f t="shared" si="70"/>
        <v>1</v>
      </c>
      <c r="AT88">
        <f>_xlfn.XLOOKUP(Q88,connection,Data!$D$51:$D$63)</f>
        <v>0</v>
      </c>
      <c r="AU88">
        <f t="shared" si="71"/>
        <v>0</v>
      </c>
      <c r="AV88">
        <f t="shared" si="72"/>
        <v>0</v>
      </c>
      <c r="AW88" t="str">
        <f t="shared" si="53"/>
        <v/>
      </c>
      <c r="AX88" t="str">
        <f>IF(AW88&lt;&gt;"",_xlfn.XLOOKUP(AW88,FracWEEE!$G$5:$G$51,FracWEEE!$H$5:$H$51),"")</f>
        <v/>
      </c>
      <c r="AY88">
        <f t="shared" si="73"/>
        <v>1</v>
      </c>
      <c r="AZ88">
        <f>_xlfn.XLOOKUP(T88,connection,Data!$D$51:$D$63)</f>
        <v>0</v>
      </c>
      <c r="BA88">
        <f t="shared" si="74"/>
        <v>0</v>
      </c>
      <c r="BB88">
        <f t="shared" si="75"/>
        <v>0</v>
      </c>
      <c r="BC88" t="str">
        <f t="shared" si="54"/>
        <v/>
      </c>
      <c r="BD88" t="str">
        <f>IF(BC88&lt;&gt;"",_xlfn.XLOOKUP(BC88,FracWEEE!$G$5:$G$51,FracWEEE!$H$5:$H$51),"")</f>
        <v/>
      </c>
      <c r="BE88">
        <f t="shared" si="76"/>
        <v>1</v>
      </c>
      <c r="BF88">
        <f>_xlfn.XLOOKUP(W88,connection,Data!$D$51:$D$63)</f>
        <v>0</v>
      </c>
      <c r="BG88">
        <f t="shared" si="77"/>
        <v>0</v>
      </c>
      <c r="BH88">
        <f t="shared" si="78"/>
        <v>0</v>
      </c>
      <c r="BJ88" s="16">
        <f>IF(cat=1,_xlfn.XLOOKUP(F88,FracWEEE!G$5:G$51,FracWEEE!P$5:P$51),IF(cat=5,_xlfn.XLOOKUP(F88,FracWEEE!G$5:G$51,FracWEEE!AF$5:AF$51)))</f>
        <v>0</v>
      </c>
      <c r="BK88" s="16">
        <f t="shared" si="79"/>
        <v>1</v>
      </c>
      <c r="BL88" s="16">
        <f>IF(cat=1,_xlfn.XLOOKUP(F88,FRACTIONS!$C$3:$C$51,FRACTIONS!$F$3:$F$51),IF(cat=5,_xlfn.XLOOKUP(F88,FRACTIONS!O$3:O$51,FRACTIONS!R$3:R$51)))</f>
        <v>1</v>
      </c>
      <c r="BM88" s="16">
        <f>IF(AA88=1,_xlfn.XLOOKUP(G88,additive,Data!D$4:D$11,0),0)</f>
        <v>0</v>
      </c>
      <c r="BN88" s="16">
        <f t="shared" si="55"/>
        <v>1</v>
      </c>
      <c r="BO88" s="16">
        <f t="shared" si="82"/>
        <v>0</v>
      </c>
      <c r="BP88" s="16">
        <f t="shared" si="80"/>
        <v>1</v>
      </c>
      <c r="BR88" s="122">
        <f t="shared" si="56"/>
        <v>0</v>
      </c>
      <c r="BS88" s="123">
        <f t="shared" si="57"/>
        <v>0</v>
      </c>
      <c r="BT88" s="123">
        <f t="shared" si="58"/>
        <v>0</v>
      </c>
      <c r="BU88" s="123">
        <f t="shared" si="59"/>
        <v>0</v>
      </c>
      <c r="BW88" s="104">
        <f>ROUND(IF(F88=FracWEEE!G$10,D88*BL88*BP88,"0"),1)</f>
        <v>0</v>
      </c>
      <c r="BX88">
        <f>ROUND(IF(OR(F88=FracWEEE!G$5,F88=FracWEEE!G$8),D88*BL88*BP88,0),1)</f>
        <v>0</v>
      </c>
      <c r="BY88">
        <f>ROUND(IF(OR(F88=FracWEEE!G$6,F88=FracWEEE!G$7),D88*BL88*BP88,0),1)</f>
        <v>0</v>
      </c>
      <c r="BZ88">
        <f>ROUND(IF(E88=FracWEEE!F$27,D88*BL88*BP88,0),1)</f>
        <v>0</v>
      </c>
      <c r="CA88">
        <f>ROUND(IF(OR(F88=FracWEEE!G$11,F88=FracWEEE!G$12,F88=FracWEEE!G$13),D88*BL88*BP88,0),1)</f>
        <v>0</v>
      </c>
      <c r="CB88" s="104">
        <f>ROUND(IF(F88=FracWEEE!G$15,D88*BL88*BP88,"0"),1)</f>
        <v>0</v>
      </c>
      <c r="CC88" s="104">
        <f>ROUND(IF(F88=FracWEEE!G$16,D88*BL88*BP88,"0"),1)</f>
        <v>0</v>
      </c>
      <c r="CD88" s="104">
        <f>ROUND(IF(F88=FracWEEE!G$14,D88*BL88*BP88,"0"),1)</f>
        <v>0</v>
      </c>
      <c r="CE88">
        <f>ROUND(IF(OR(F88=FracWEEE!G$17,F88=FracWEEE!G$18,F88=FracWEEE!G$19),D88*BL88*BP88,0),1)</f>
        <v>0</v>
      </c>
      <c r="CF88">
        <f t="shared" si="60"/>
        <v>0</v>
      </c>
      <c r="CG88" s="82">
        <f t="shared" si="61"/>
        <v>0</v>
      </c>
      <c r="CH88" s="22"/>
      <c r="CI88" s="22">
        <f t="shared" si="62"/>
        <v>0</v>
      </c>
      <c r="CJ88" s="22"/>
      <c r="CK88" s="22">
        <f t="shared" si="63"/>
        <v>0</v>
      </c>
      <c r="CL88" s="22">
        <f t="shared" si="81"/>
        <v>0</v>
      </c>
      <c r="CM88" s="22"/>
      <c r="CN88" s="22">
        <v>0</v>
      </c>
      <c r="CO88" s="22">
        <v>0</v>
      </c>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row>
    <row r="89" spans="1:129" x14ac:dyDescent="0.35">
      <c r="A89" s="22"/>
      <c r="B89" s="388">
        <v>82</v>
      </c>
      <c r="C89" s="392"/>
      <c r="D89" s="392"/>
      <c r="E89" s="392"/>
      <c r="F89" s="392"/>
      <c r="G89" s="392"/>
      <c r="H89" s="393"/>
      <c r="I89" s="394"/>
      <c r="J89" s="392"/>
      <c r="K89" s="392"/>
      <c r="L89" s="393"/>
      <c r="M89" s="392"/>
      <c r="N89" s="392"/>
      <c r="O89" s="393"/>
      <c r="P89" s="392"/>
      <c r="Q89" s="392"/>
      <c r="R89" s="393"/>
      <c r="S89" s="392"/>
      <c r="T89" s="392"/>
      <c r="U89" s="393"/>
      <c r="V89" s="392"/>
      <c r="W89" s="392"/>
      <c r="X89" s="393"/>
      <c r="Y89" s="22"/>
      <c r="Z89">
        <f t="shared" si="48"/>
        <v>0</v>
      </c>
      <c r="AA89">
        <f>IF(E89=FracWEEE!F$27,1,0)</f>
        <v>0</v>
      </c>
      <c r="AB89">
        <f t="shared" si="49"/>
        <v>0</v>
      </c>
      <c r="AC89" s="13">
        <f>_xlfn.XLOOKUP($F89,FracWEEE!$G$5:$G$51,FracWEEE!$H$5:$H$51)</f>
        <v>0</v>
      </c>
      <c r="AD89" s="13">
        <f t="shared" si="47"/>
        <v>0</v>
      </c>
      <c r="AE89" t="str">
        <f t="shared" si="50"/>
        <v/>
      </c>
      <c r="AF89" t="str">
        <f>IF(AE89&lt;&gt;"",_xlfn.XLOOKUP(AE89,FracWEEE!$G$5:$G$51,FracWEEE!$H$5:$H$51),"")</f>
        <v/>
      </c>
      <c r="AG89">
        <f t="shared" si="64"/>
        <v>1</v>
      </c>
      <c r="AH89">
        <f>_xlfn.XLOOKUP(K89,connection,Data!$D$51:$D$63)</f>
        <v>0</v>
      </c>
      <c r="AI89">
        <f t="shared" si="65"/>
        <v>0</v>
      </c>
      <c r="AJ89">
        <f t="shared" si="66"/>
        <v>0</v>
      </c>
      <c r="AK89" t="str">
        <f t="shared" si="51"/>
        <v/>
      </c>
      <c r="AL89" t="str">
        <f>IF(AK89&lt;&gt;"",_xlfn.XLOOKUP(AK89,FracWEEE!$G$5:$G$51,FracWEEE!$H$5:$H$51),"")</f>
        <v/>
      </c>
      <c r="AM89">
        <f t="shared" si="67"/>
        <v>1</v>
      </c>
      <c r="AN89">
        <f>_xlfn.XLOOKUP(N89,connection,Data!$D$51:$D$63)</f>
        <v>0</v>
      </c>
      <c r="AO89">
        <f t="shared" si="68"/>
        <v>0</v>
      </c>
      <c r="AP89">
        <f t="shared" si="69"/>
        <v>0</v>
      </c>
      <c r="AQ89" t="str">
        <f t="shared" si="52"/>
        <v/>
      </c>
      <c r="AR89" t="str">
        <f>IF(AQ89&lt;&gt;"",_xlfn.XLOOKUP(AQ89,FracWEEE!$G$5:$G$51,FracWEEE!$H$5:$H$51),"")</f>
        <v/>
      </c>
      <c r="AS89">
        <f t="shared" si="70"/>
        <v>1</v>
      </c>
      <c r="AT89">
        <f>_xlfn.XLOOKUP(Q89,connection,Data!$D$51:$D$63)</f>
        <v>0</v>
      </c>
      <c r="AU89">
        <f t="shared" si="71"/>
        <v>0</v>
      </c>
      <c r="AV89">
        <f t="shared" si="72"/>
        <v>0</v>
      </c>
      <c r="AW89" t="str">
        <f t="shared" si="53"/>
        <v/>
      </c>
      <c r="AX89" t="str">
        <f>IF(AW89&lt;&gt;"",_xlfn.XLOOKUP(AW89,FracWEEE!$G$5:$G$51,FracWEEE!$H$5:$H$51),"")</f>
        <v/>
      </c>
      <c r="AY89">
        <f t="shared" si="73"/>
        <v>1</v>
      </c>
      <c r="AZ89">
        <f>_xlfn.XLOOKUP(T89,connection,Data!$D$51:$D$63)</f>
        <v>0</v>
      </c>
      <c r="BA89">
        <f t="shared" si="74"/>
        <v>0</v>
      </c>
      <c r="BB89">
        <f t="shared" si="75"/>
        <v>0</v>
      </c>
      <c r="BC89" t="str">
        <f t="shared" si="54"/>
        <v/>
      </c>
      <c r="BD89" t="str">
        <f>IF(BC89&lt;&gt;"",_xlfn.XLOOKUP(BC89,FracWEEE!$G$5:$G$51,FracWEEE!$H$5:$H$51),"")</f>
        <v/>
      </c>
      <c r="BE89">
        <f t="shared" si="76"/>
        <v>1</v>
      </c>
      <c r="BF89">
        <f>_xlfn.XLOOKUP(W89,connection,Data!$D$51:$D$63)</f>
        <v>0</v>
      </c>
      <c r="BG89">
        <f t="shared" si="77"/>
        <v>0</v>
      </c>
      <c r="BH89">
        <f t="shared" si="78"/>
        <v>0</v>
      </c>
      <c r="BJ89" s="16">
        <f>IF(cat=1,_xlfn.XLOOKUP(F89,FracWEEE!G$5:G$51,FracWEEE!P$5:P$51),IF(cat=5,_xlfn.XLOOKUP(F89,FracWEEE!G$5:G$51,FracWEEE!AF$5:AF$51)))</f>
        <v>0</v>
      </c>
      <c r="BK89" s="16">
        <f t="shared" si="79"/>
        <v>1</v>
      </c>
      <c r="BL89" s="16">
        <f>IF(cat=1,_xlfn.XLOOKUP(F89,FRACTIONS!$C$3:$C$51,FRACTIONS!$F$3:$F$51),IF(cat=5,_xlfn.XLOOKUP(F89,FRACTIONS!O$3:O$51,FRACTIONS!R$3:R$51)))</f>
        <v>1</v>
      </c>
      <c r="BM89" s="16">
        <f>IF(AA89=1,_xlfn.XLOOKUP(G89,additive,Data!D$4:D$11,0),0)</f>
        <v>0</v>
      </c>
      <c r="BN89" s="16">
        <f t="shared" si="55"/>
        <v>1</v>
      </c>
      <c r="BO89" s="16">
        <f t="shared" si="82"/>
        <v>0</v>
      </c>
      <c r="BP89" s="16">
        <f t="shared" si="80"/>
        <v>1</v>
      </c>
      <c r="BR89" s="122">
        <f t="shared" si="56"/>
        <v>0</v>
      </c>
      <c r="BS89" s="123">
        <f t="shared" si="57"/>
        <v>0</v>
      </c>
      <c r="BT89" s="123">
        <f t="shared" si="58"/>
        <v>0</v>
      </c>
      <c r="BU89" s="123">
        <f t="shared" si="59"/>
        <v>0</v>
      </c>
      <c r="BW89" s="104">
        <f>ROUND(IF(F89=FracWEEE!G$10,D89*BL89*BP89,"0"),1)</f>
        <v>0</v>
      </c>
      <c r="BX89">
        <f>ROUND(IF(OR(F89=FracWEEE!G$5,F89=FracWEEE!G$8),D89*BL89*BP89,0),1)</f>
        <v>0</v>
      </c>
      <c r="BY89">
        <f>ROUND(IF(OR(F89=FracWEEE!G$6,F89=FracWEEE!G$7),D89*BL89*BP89,0),1)</f>
        <v>0</v>
      </c>
      <c r="BZ89">
        <f>ROUND(IF(E89=FracWEEE!F$27,D89*BL89*BP89,0),1)</f>
        <v>0</v>
      </c>
      <c r="CA89">
        <f>ROUND(IF(OR(F89=FracWEEE!G$11,F89=FracWEEE!G$12,F89=FracWEEE!G$13),D89*BL89*BP89,0),1)</f>
        <v>0</v>
      </c>
      <c r="CB89" s="104">
        <f>ROUND(IF(F89=FracWEEE!G$15,D89*BL89*BP89,"0"),1)</f>
        <v>0</v>
      </c>
      <c r="CC89" s="104">
        <f>ROUND(IF(F89=FracWEEE!G$16,D89*BL89*BP89,"0"),1)</f>
        <v>0</v>
      </c>
      <c r="CD89" s="104">
        <f>ROUND(IF(F89=FracWEEE!G$14,D89*BL89*BP89,"0"),1)</f>
        <v>0</v>
      </c>
      <c r="CE89">
        <f>ROUND(IF(OR(F89=FracWEEE!G$17,F89=FracWEEE!G$18,F89=FracWEEE!G$19),D89*BL89*BP89,0),1)</f>
        <v>0</v>
      </c>
      <c r="CF89">
        <f t="shared" si="60"/>
        <v>0</v>
      </c>
      <c r="CG89" s="82">
        <f t="shared" si="61"/>
        <v>0</v>
      </c>
      <c r="CH89" s="22"/>
      <c r="CI89" s="22">
        <f t="shared" si="62"/>
        <v>0</v>
      </c>
      <c r="CJ89" s="22"/>
      <c r="CK89" s="22">
        <f t="shared" si="63"/>
        <v>0</v>
      </c>
      <c r="CL89" s="22">
        <f t="shared" si="81"/>
        <v>0</v>
      </c>
      <c r="CM89" s="22"/>
      <c r="CN89" s="22">
        <v>0</v>
      </c>
      <c r="CO89" s="22">
        <v>0</v>
      </c>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row>
    <row r="90" spans="1:129" x14ac:dyDescent="0.35">
      <c r="A90" s="22"/>
      <c r="B90" s="388">
        <v>83</v>
      </c>
      <c r="C90" s="392"/>
      <c r="D90" s="392"/>
      <c r="E90" s="392"/>
      <c r="F90" s="392"/>
      <c r="G90" s="392"/>
      <c r="H90" s="393"/>
      <c r="I90" s="394"/>
      <c r="J90" s="392"/>
      <c r="K90" s="392"/>
      <c r="L90" s="393"/>
      <c r="M90" s="392"/>
      <c r="N90" s="392"/>
      <c r="O90" s="393"/>
      <c r="P90" s="392"/>
      <c r="Q90" s="392"/>
      <c r="R90" s="393"/>
      <c r="S90" s="392"/>
      <c r="T90" s="392"/>
      <c r="U90" s="393"/>
      <c r="V90" s="392"/>
      <c r="W90" s="392"/>
      <c r="X90" s="393"/>
      <c r="Y90" s="22"/>
      <c r="Z90">
        <f t="shared" si="48"/>
        <v>0</v>
      </c>
      <c r="AA90">
        <f>IF(E90=FracWEEE!F$27,1,0)</f>
        <v>0</v>
      </c>
      <c r="AB90">
        <f t="shared" si="49"/>
        <v>0</v>
      </c>
      <c r="AC90" s="13">
        <f>_xlfn.XLOOKUP($F90,FracWEEE!$G$5:$G$51,FracWEEE!$H$5:$H$51)</f>
        <v>0</v>
      </c>
      <c r="AD90" s="13">
        <f t="shared" si="47"/>
        <v>0</v>
      </c>
      <c r="AE90" t="str">
        <f t="shared" si="50"/>
        <v/>
      </c>
      <c r="AF90" t="str">
        <f>IF(AE90&lt;&gt;"",_xlfn.XLOOKUP(AE90,FracWEEE!$G$5:$G$51,FracWEEE!$H$5:$H$51),"")</f>
        <v/>
      </c>
      <c r="AG90">
        <f t="shared" si="64"/>
        <v>1</v>
      </c>
      <c r="AH90">
        <f>_xlfn.XLOOKUP(K90,connection,Data!$D$51:$D$63)</f>
        <v>0</v>
      </c>
      <c r="AI90">
        <f t="shared" si="65"/>
        <v>0</v>
      </c>
      <c r="AJ90">
        <f t="shared" si="66"/>
        <v>0</v>
      </c>
      <c r="AK90" t="str">
        <f t="shared" si="51"/>
        <v/>
      </c>
      <c r="AL90" t="str">
        <f>IF(AK90&lt;&gt;"",_xlfn.XLOOKUP(AK90,FracWEEE!$G$5:$G$51,FracWEEE!$H$5:$H$51),"")</f>
        <v/>
      </c>
      <c r="AM90">
        <f t="shared" si="67"/>
        <v>1</v>
      </c>
      <c r="AN90">
        <f>_xlfn.XLOOKUP(N90,connection,Data!$D$51:$D$63)</f>
        <v>0</v>
      </c>
      <c r="AO90">
        <f t="shared" si="68"/>
        <v>0</v>
      </c>
      <c r="AP90">
        <f t="shared" si="69"/>
        <v>0</v>
      </c>
      <c r="AQ90" t="str">
        <f t="shared" si="52"/>
        <v/>
      </c>
      <c r="AR90" t="str">
        <f>IF(AQ90&lt;&gt;"",_xlfn.XLOOKUP(AQ90,FracWEEE!$G$5:$G$51,FracWEEE!$H$5:$H$51),"")</f>
        <v/>
      </c>
      <c r="AS90">
        <f t="shared" si="70"/>
        <v>1</v>
      </c>
      <c r="AT90">
        <f>_xlfn.XLOOKUP(Q90,connection,Data!$D$51:$D$63)</f>
        <v>0</v>
      </c>
      <c r="AU90">
        <f t="shared" si="71"/>
        <v>0</v>
      </c>
      <c r="AV90">
        <f t="shared" si="72"/>
        <v>0</v>
      </c>
      <c r="AW90" t="str">
        <f t="shared" si="53"/>
        <v/>
      </c>
      <c r="AX90" t="str">
        <f>IF(AW90&lt;&gt;"",_xlfn.XLOOKUP(AW90,FracWEEE!$G$5:$G$51,FracWEEE!$H$5:$H$51),"")</f>
        <v/>
      </c>
      <c r="AY90">
        <f t="shared" si="73"/>
        <v>1</v>
      </c>
      <c r="AZ90">
        <f>_xlfn.XLOOKUP(T90,connection,Data!$D$51:$D$63)</f>
        <v>0</v>
      </c>
      <c r="BA90">
        <f t="shared" si="74"/>
        <v>0</v>
      </c>
      <c r="BB90">
        <f t="shared" si="75"/>
        <v>0</v>
      </c>
      <c r="BC90" t="str">
        <f t="shared" si="54"/>
        <v/>
      </c>
      <c r="BD90" t="str">
        <f>IF(BC90&lt;&gt;"",_xlfn.XLOOKUP(BC90,FracWEEE!$G$5:$G$51,FracWEEE!$H$5:$H$51),"")</f>
        <v/>
      </c>
      <c r="BE90">
        <f t="shared" si="76"/>
        <v>1</v>
      </c>
      <c r="BF90">
        <f>_xlfn.XLOOKUP(W90,connection,Data!$D$51:$D$63)</f>
        <v>0</v>
      </c>
      <c r="BG90">
        <f t="shared" si="77"/>
        <v>0</v>
      </c>
      <c r="BH90">
        <f t="shared" si="78"/>
        <v>0</v>
      </c>
      <c r="BJ90" s="16">
        <f>IF(cat=1,_xlfn.XLOOKUP(F90,FracWEEE!G$5:G$51,FracWEEE!P$5:P$51),IF(cat=5,_xlfn.XLOOKUP(F90,FracWEEE!G$5:G$51,FracWEEE!AF$5:AF$51)))</f>
        <v>0</v>
      </c>
      <c r="BK90" s="16">
        <f t="shared" si="79"/>
        <v>1</v>
      </c>
      <c r="BL90" s="16">
        <f>IF(cat=1,_xlfn.XLOOKUP(F90,FRACTIONS!$C$3:$C$51,FRACTIONS!$F$3:$F$51),IF(cat=5,_xlfn.XLOOKUP(F90,FRACTIONS!O$3:O$51,FRACTIONS!R$3:R$51)))</f>
        <v>1</v>
      </c>
      <c r="BM90" s="16">
        <f>IF(AA90=1,_xlfn.XLOOKUP(G90,additive,Data!D$4:D$11,0),0)</f>
        <v>0</v>
      </c>
      <c r="BN90" s="16">
        <f t="shared" si="55"/>
        <v>1</v>
      </c>
      <c r="BO90" s="16">
        <f t="shared" si="82"/>
        <v>0</v>
      </c>
      <c r="BP90" s="16">
        <f t="shared" si="80"/>
        <v>1</v>
      </c>
      <c r="BR90" s="122">
        <f t="shared" si="56"/>
        <v>0</v>
      </c>
      <c r="BS90" s="123">
        <f t="shared" si="57"/>
        <v>0</v>
      </c>
      <c r="BT90" s="123">
        <f t="shared" si="58"/>
        <v>0</v>
      </c>
      <c r="BU90" s="123">
        <f t="shared" si="59"/>
        <v>0</v>
      </c>
      <c r="BW90" s="104">
        <f>ROUND(IF(F90=FracWEEE!G$10,D90*BL90*BP90,"0"),1)</f>
        <v>0</v>
      </c>
      <c r="BX90">
        <f>ROUND(IF(OR(F90=FracWEEE!G$5,F90=FracWEEE!G$8),D90*BL90*BP90,0),1)</f>
        <v>0</v>
      </c>
      <c r="BY90">
        <f>ROUND(IF(OR(F90=FracWEEE!G$6,F90=FracWEEE!G$7),D90*BL90*BP90,0),1)</f>
        <v>0</v>
      </c>
      <c r="BZ90">
        <f>ROUND(IF(E90=FracWEEE!F$27,D90*BL90*BP90,0),1)</f>
        <v>0</v>
      </c>
      <c r="CA90">
        <f>ROUND(IF(OR(F90=FracWEEE!G$11,F90=FracWEEE!G$12,F90=FracWEEE!G$13),D90*BL90*BP90,0),1)</f>
        <v>0</v>
      </c>
      <c r="CB90" s="104">
        <f>ROUND(IF(F90=FracWEEE!G$15,D90*BL90*BP90,"0"),1)</f>
        <v>0</v>
      </c>
      <c r="CC90" s="104">
        <f>ROUND(IF(F90=FracWEEE!G$16,D90*BL90*BP90,"0"),1)</f>
        <v>0</v>
      </c>
      <c r="CD90" s="104">
        <f>ROUND(IF(F90=FracWEEE!G$14,D90*BL90*BP90,"0"),1)</f>
        <v>0</v>
      </c>
      <c r="CE90">
        <f>ROUND(IF(OR(F90=FracWEEE!G$17,F90=FracWEEE!G$18,F90=FracWEEE!G$19),D90*BL90*BP90,0),1)</f>
        <v>0</v>
      </c>
      <c r="CF90">
        <f t="shared" si="60"/>
        <v>0</v>
      </c>
      <c r="CG90" s="82">
        <f t="shared" si="61"/>
        <v>0</v>
      </c>
      <c r="CH90" s="22"/>
      <c r="CI90" s="22">
        <f t="shared" si="62"/>
        <v>0</v>
      </c>
      <c r="CJ90" s="22"/>
      <c r="CK90" s="22">
        <f t="shared" si="63"/>
        <v>0</v>
      </c>
      <c r="CL90" s="22">
        <f t="shared" si="81"/>
        <v>0</v>
      </c>
      <c r="CM90" s="22"/>
      <c r="CN90" s="22">
        <v>0</v>
      </c>
      <c r="CO90" s="22">
        <v>0</v>
      </c>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row>
    <row r="91" spans="1:129" x14ac:dyDescent="0.35">
      <c r="A91" s="22"/>
      <c r="B91" s="388">
        <v>84</v>
      </c>
      <c r="C91" s="392"/>
      <c r="D91" s="392"/>
      <c r="E91" s="392"/>
      <c r="F91" s="392"/>
      <c r="G91" s="392"/>
      <c r="H91" s="393"/>
      <c r="I91" s="394"/>
      <c r="J91" s="392"/>
      <c r="K91" s="392"/>
      <c r="L91" s="393"/>
      <c r="M91" s="392"/>
      <c r="N91" s="392"/>
      <c r="O91" s="393"/>
      <c r="P91" s="392"/>
      <c r="Q91" s="392"/>
      <c r="R91" s="393"/>
      <c r="S91" s="392"/>
      <c r="T91" s="392"/>
      <c r="U91" s="393"/>
      <c r="V91" s="392"/>
      <c r="W91" s="392"/>
      <c r="X91" s="393"/>
      <c r="Y91" s="22"/>
      <c r="Z91">
        <f t="shared" si="48"/>
        <v>0</v>
      </c>
      <c r="AA91">
        <f>IF(E91=FracWEEE!F$27,1,0)</f>
        <v>0</v>
      </c>
      <c r="AB91">
        <f t="shared" si="49"/>
        <v>0</v>
      </c>
      <c r="AC91" s="13">
        <f>_xlfn.XLOOKUP($F91,FracWEEE!$G$5:$G$51,FracWEEE!$H$5:$H$51)</f>
        <v>0</v>
      </c>
      <c r="AD91" s="13">
        <f t="shared" si="47"/>
        <v>0</v>
      </c>
      <c r="AE91" t="str">
        <f t="shared" si="50"/>
        <v/>
      </c>
      <c r="AF91" t="str">
        <f>IF(AE91&lt;&gt;"",_xlfn.XLOOKUP(AE91,FracWEEE!$G$5:$G$51,FracWEEE!$H$5:$H$51),"")</f>
        <v/>
      </c>
      <c r="AG91">
        <f t="shared" si="64"/>
        <v>1</v>
      </c>
      <c r="AH91">
        <f>_xlfn.XLOOKUP(K91,connection,Data!$D$51:$D$63)</f>
        <v>0</v>
      </c>
      <c r="AI91">
        <f t="shared" si="65"/>
        <v>0</v>
      </c>
      <c r="AJ91">
        <f t="shared" si="66"/>
        <v>0</v>
      </c>
      <c r="AK91" t="str">
        <f t="shared" si="51"/>
        <v/>
      </c>
      <c r="AL91" t="str">
        <f>IF(AK91&lt;&gt;"",_xlfn.XLOOKUP(AK91,FracWEEE!$G$5:$G$51,FracWEEE!$H$5:$H$51),"")</f>
        <v/>
      </c>
      <c r="AM91">
        <f t="shared" si="67"/>
        <v>1</v>
      </c>
      <c r="AN91">
        <f>_xlfn.XLOOKUP(N91,connection,Data!$D$51:$D$63)</f>
        <v>0</v>
      </c>
      <c r="AO91">
        <f t="shared" si="68"/>
        <v>0</v>
      </c>
      <c r="AP91">
        <f t="shared" si="69"/>
        <v>0</v>
      </c>
      <c r="AQ91" t="str">
        <f t="shared" si="52"/>
        <v/>
      </c>
      <c r="AR91" t="str">
        <f>IF(AQ91&lt;&gt;"",_xlfn.XLOOKUP(AQ91,FracWEEE!$G$5:$G$51,FracWEEE!$H$5:$H$51),"")</f>
        <v/>
      </c>
      <c r="AS91">
        <f t="shared" si="70"/>
        <v>1</v>
      </c>
      <c r="AT91">
        <f>_xlfn.XLOOKUP(Q91,connection,Data!$D$51:$D$63)</f>
        <v>0</v>
      </c>
      <c r="AU91">
        <f t="shared" si="71"/>
        <v>0</v>
      </c>
      <c r="AV91">
        <f t="shared" si="72"/>
        <v>0</v>
      </c>
      <c r="AW91" t="str">
        <f t="shared" si="53"/>
        <v/>
      </c>
      <c r="AX91" t="str">
        <f>IF(AW91&lt;&gt;"",_xlfn.XLOOKUP(AW91,FracWEEE!$G$5:$G$51,FracWEEE!$H$5:$H$51),"")</f>
        <v/>
      </c>
      <c r="AY91">
        <f t="shared" si="73"/>
        <v>1</v>
      </c>
      <c r="AZ91">
        <f>_xlfn.XLOOKUP(T91,connection,Data!$D$51:$D$63)</f>
        <v>0</v>
      </c>
      <c r="BA91">
        <f t="shared" si="74"/>
        <v>0</v>
      </c>
      <c r="BB91">
        <f t="shared" si="75"/>
        <v>0</v>
      </c>
      <c r="BC91" t="str">
        <f t="shared" si="54"/>
        <v/>
      </c>
      <c r="BD91" t="str">
        <f>IF(BC91&lt;&gt;"",_xlfn.XLOOKUP(BC91,FracWEEE!$G$5:$G$51,FracWEEE!$H$5:$H$51),"")</f>
        <v/>
      </c>
      <c r="BE91">
        <f t="shared" si="76"/>
        <v>1</v>
      </c>
      <c r="BF91">
        <f>_xlfn.XLOOKUP(W91,connection,Data!$D$51:$D$63)</f>
        <v>0</v>
      </c>
      <c r="BG91">
        <f t="shared" si="77"/>
        <v>0</v>
      </c>
      <c r="BH91">
        <f t="shared" si="78"/>
        <v>0</v>
      </c>
      <c r="BJ91" s="16">
        <f>IF(cat=1,_xlfn.XLOOKUP(F91,FracWEEE!G$5:G$51,FracWEEE!P$5:P$51),IF(cat=5,_xlfn.XLOOKUP(F91,FracWEEE!G$5:G$51,FracWEEE!AF$5:AF$51)))</f>
        <v>0</v>
      </c>
      <c r="BK91" s="16">
        <f t="shared" si="79"/>
        <v>1</v>
      </c>
      <c r="BL91" s="16">
        <f>IF(cat=1,_xlfn.XLOOKUP(F91,FRACTIONS!$C$3:$C$51,FRACTIONS!$F$3:$F$51),IF(cat=5,_xlfn.XLOOKUP(F91,FRACTIONS!O$3:O$51,FRACTIONS!R$3:R$51)))</f>
        <v>1</v>
      </c>
      <c r="BM91" s="16">
        <f>IF(AA91=1,_xlfn.XLOOKUP(G91,additive,Data!D$4:D$11,0),0)</f>
        <v>0</v>
      </c>
      <c r="BN91" s="16">
        <f t="shared" si="55"/>
        <v>1</v>
      </c>
      <c r="BO91" s="16">
        <f t="shared" si="82"/>
        <v>0</v>
      </c>
      <c r="BP91" s="16">
        <f t="shared" si="80"/>
        <v>1</v>
      </c>
      <c r="BR91" s="122">
        <f t="shared" si="56"/>
        <v>0</v>
      </c>
      <c r="BS91" s="123">
        <f t="shared" si="57"/>
        <v>0</v>
      </c>
      <c r="BT91" s="123">
        <f t="shared" si="58"/>
        <v>0</v>
      </c>
      <c r="BU91" s="123">
        <f t="shared" si="59"/>
        <v>0</v>
      </c>
      <c r="BW91" s="104">
        <f>ROUND(IF(F91=FracWEEE!G$10,D91*BL91*BP91,"0"),1)</f>
        <v>0</v>
      </c>
      <c r="BX91">
        <f>ROUND(IF(OR(F91=FracWEEE!G$5,F91=FracWEEE!G$8),D91*BL91*BP91,0),1)</f>
        <v>0</v>
      </c>
      <c r="BY91">
        <f>ROUND(IF(OR(F91=FracWEEE!G$6,F91=FracWEEE!G$7),D91*BL91*BP91,0),1)</f>
        <v>0</v>
      </c>
      <c r="BZ91">
        <f>ROUND(IF(E91=FracWEEE!F$27,D91*BL91*BP91,0),1)</f>
        <v>0</v>
      </c>
      <c r="CA91">
        <f>ROUND(IF(OR(F91=FracWEEE!G$11,F91=FracWEEE!G$12,F91=FracWEEE!G$13),D91*BL91*BP91,0),1)</f>
        <v>0</v>
      </c>
      <c r="CB91" s="104">
        <f>ROUND(IF(F91=FracWEEE!G$15,D91*BL91*BP91,"0"),1)</f>
        <v>0</v>
      </c>
      <c r="CC91" s="104">
        <f>ROUND(IF(F91=FracWEEE!G$16,D91*BL91*BP91,"0"),1)</f>
        <v>0</v>
      </c>
      <c r="CD91" s="104">
        <f>ROUND(IF(F91=FracWEEE!G$14,D91*BL91*BP91,"0"),1)</f>
        <v>0</v>
      </c>
      <c r="CE91">
        <f>ROUND(IF(OR(F91=FracWEEE!G$17,F91=FracWEEE!G$18,F91=FracWEEE!G$19),D91*BL91*BP91,0),1)</f>
        <v>0</v>
      </c>
      <c r="CF91">
        <f t="shared" si="60"/>
        <v>0</v>
      </c>
      <c r="CG91" s="82">
        <f t="shared" si="61"/>
        <v>0</v>
      </c>
      <c r="CH91" s="22"/>
      <c r="CI91" s="22">
        <f t="shared" si="62"/>
        <v>0</v>
      </c>
      <c r="CJ91" s="22"/>
      <c r="CK91" s="22">
        <f t="shared" si="63"/>
        <v>0</v>
      </c>
      <c r="CL91" s="22">
        <f t="shared" si="81"/>
        <v>0</v>
      </c>
      <c r="CM91" s="22"/>
      <c r="CN91" s="22">
        <v>0</v>
      </c>
      <c r="CO91" s="22">
        <v>0</v>
      </c>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row>
    <row r="92" spans="1:129" x14ac:dyDescent="0.35">
      <c r="A92" s="22"/>
      <c r="B92" s="388">
        <v>85</v>
      </c>
      <c r="C92" s="392"/>
      <c r="D92" s="392"/>
      <c r="E92" s="392"/>
      <c r="F92" s="392"/>
      <c r="G92" s="392"/>
      <c r="H92" s="393"/>
      <c r="I92" s="394"/>
      <c r="J92" s="392"/>
      <c r="K92" s="392"/>
      <c r="L92" s="393"/>
      <c r="M92" s="392"/>
      <c r="N92" s="392"/>
      <c r="O92" s="393"/>
      <c r="P92" s="392"/>
      <c r="Q92" s="392"/>
      <c r="R92" s="393"/>
      <c r="S92" s="392"/>
      <c r="T92" s="392"/>
      <c r="U92" s="393"/>
      <c r="V92" s="392"/>
      <c r="W92" s="392"/>
      <c r="X92" s="393"/>
      <c r="Y92" s="22"/>
      <c r="Z92">
        <f t="shared" si="48"/>
        <v>0</v>
      </c>
      <c r="AA92">
        <f>IF(E92=FracWEEE!F$27,1,0)</f>
        <v>0</v>
      </c>
      <c r="AB92">
        <f t="shared" si="49"/>
        <v>0</v>
      </c>
      <c r="AC92" s="13">
        <f>_xlfn.XLOOKUP($F92,FracWEEE!$G$5:$G$51,FracWEEE!$H$5:$H$51)</f>
        <v>0</v>
      </c>
      <c r="AD92" s="13">
        <f t="shared" si="47"/>
        <v>0</v>
      </c>
      <c r="AE92" t="str">
        <f t="shared" si="50"/>
        <v/>
      </c>
      <c r="AF92" t="str">
        <f>IF(AE92&lt;&gt;"",_xlfn.XLOOKUP(AE92,FracWEEE!$G$5:$G$51,FracWEEE!$H$5:$H$51),"")</f>
        <v/>
      </c>
      <c r="AG92">
        <f t="shared" si="64"/>
        <v>1</v>
      </c>
      <c r="AH92">
        <f>_xlfn.XLOOKUP(K92,connection,Data!$D$51:$D$63)</f>
        <v>0</v>
      </c>
      <c r="AI92">
        <f t="shared" si="65"/>
        <v>0</v>
      </c>
      <c r="AJ92">
        <f t="shared" si="66"/>
        <v>0</v>
      </c>
      <c r="AK92" t="str">
        <f t="shared" si="51"/>
        <v/>
      </c>
      <c r="AL92" t="str">
        <f>IF(AK92&lt;&gt;"",_xlfn.XLOOKUP(AK92,FracWEEE!$G$5:$G$51,FracWEEE!$H$5:$H$51),"")</f>
        <v/>
      </c>
      <c r="AM92">
        <f t="shared" si="67"/>
        <v>1</v>
      </c>
      <c r="AN92">
        <f>_xlfn.XLOOKUP(N92,connection,Data!$D$51:$D$63)</f>
        <v>0</v>
      </c>
      <c r="AO92">
        <f t="shared" si="68"/>
        <v>0</v>
      </c>
      <c r="AP92">
        <f t="shared" si="69"/>
        <v>0</v>
      </c>
      <c r="AQ92" t="str">
        <f t="shared" si="52"/>
        <v/>
      </c>
      <c r="AR92" t="str">
        <f>IF(AQ92&lt;&gt;"",_xlfn.XLOOKUP(AQ92,FracWEEE!$G$5:$G$51,FracWEEE!$H$5:$H$51),"")</f>
        <v/>
      </c>
      <c r="AS92">
        <f t="shared" si="70"/>
        <v>1</v>
      </c>
      <c r="AT92">
        <f>_xlfn.XLOOKUP(Q92,connection,Data!$D$51:$D$63)</f>
        <v>0</v>
      </c>
      <c r="AU92">
        <f t="shared" si="71"/>
        <v>0</v>
      </c>
      <c r="AV92">
        <f t="shared" si="72"/>
        <v>0</v>
      </c>
      <c r="AW92" t="str">
        <f t="shared" si="53"/>
        <v/>
      </c>
      <c r="AX92" t="str">
        <f>IF(AW92&lt;&gt;"",_xlfn.XLOOKUP(AW92,FracWEEE!$G$5:$G$51,FracWEEE!$H$5:$H$51),"")</f>
        <v/>
      </c>
      <c r="AY92">
        <f t="shared" si="73"/>
        <v>1</v>
      </c>
      <c r="AZ92">
        <f>_xlfn.XLOOKUP(T92,connection,Data!$D$51:$D$63)</f>
        <v>0</v>
      </c>
      <c r="BA92">
        <f t="shared" si="74"/>
        <v>0</v>
      </c>
      <c r="BB92">
        <f t="shared" si="75"/>
        <v>0</v>
      </c>
      <c r="BC92" t="str">
        <f t="shared" si="54"/>
        <v/>
      </c>
      <c r="BD92" t="str">
        <f>IF(BC92&lt;&gt;"",_xlfn.XLOOKUP(BC92,FracWEEE!$G$5:$G$51,FracWEEE!$H$5:$H$51),"")</f>
        <v/>
      </c>
      <c r="BE92">
        <f t="shared" si="76"/>
        <v>1</v>
      </c>
      <c r="BF92">
        <f>_xlfn.XLOOKUP(W92,connection,Data!$D$51:$D$63)</f>
        <v>0</v>
      </c>
      <c r="BG92">
        <f t="shared" si="77"/>
        <v>0</v>
      </c>
      <c r="BH92">
        <f t="shared" si="78"/>
        <v>0</v>
      </c>
      <c r="BJ92" s="16">
        <f>IF(cat=1,_xlfn.XLOOKUP(F92,FracWEEE!G$5:G$51,FracWEEE!P$5:P$51),IF(cat=5,_xlfn.XLOOKUP(F92,FracWEEE!G$5:G$51,FracWEEE!AF$5:AF$51)))</f>
        <v>0</v>
      </c>
      <c r="BK92" s="16">
        <f t="shared" si="79"/>
        <v>1</v>
      </c>
      <c r="BL92" s="16">
        <f>IF(cat=1,_xlfn.XLOOKUP(F92,FRACTIONS!$C$3:$C$51,FRACTIONS!$F$3:$F$51),IF(cat=5,_xlfn.XLOOKUP(F92,FRACTIONS!O$3:O$51,FRACTIONS!R$3:R$51)))</f>
        <v>1</v>
      </c>
      <c r="BM92" s="16">
        <f>IF(AA92=1,_xlfn.XLOOKUP(G92,additive,Data!D$4:D$11,0),0)</f>
        <v>0</v>
      </c>
      <c r="BN92" s="16">
        <f t="shared" si="55"/>
        <v>1</v>
      </c>
      <c r="BO92" s="16">
        <f t="shared" si="82"/>
        <v>0</v>
      </c>
      <c r="BP92" s="16">
        <f t="shared" si="80"/>
        <v>1</v>
      </c>
      <c r="BR92" s="122">
        <f t="shared" si="56"/>
        <v>0</v>
      </c>
      <c r="BS92" s="123">
        <f t="shared" si="57"/>
        <v>0</v>
      </c>
      <c r="BT92" s="123">
        <f t="shared" si="58"/>
        <v>0</v>
      </c>
      <c r="BU92" s="123">
        <f t="shared" si="59"/>
        <v>0</v>
      </c>
      <c r="BW92" s="104">
        <f>ROUND(IF(F92=FracWEEE!G$10,D92*BL92*BP92,"0"),1)</f>
        <v>0</v>
      </c>
      <c r="BX92">
        <f>ROUND(IF(OR(F92=FracWEEE!G$5,F92=FracWEEE!G$8),D92*BL92*BP92,0),1)</f>
        <v>0</v>
      </c>
      <c r="BY92">
        <f>ROUND(IF(OR(F92=FracWEEE!G$6,F92=FracWEEE!G$7),D92*BL92*BP92,0),1)</f>
        <v>0</v>
      </c>
      <c r="BZ92">
        <f>ROUND(IF(E92=FracWEEE!F$27,D92*BL92*BP92,0),1)</f>
        <v>0</v>
      </c>
      <c r="CA92">
        <f>ROUND(IF(OR(F92=FracWEEE!G$11,F92=FracWEEE!G$12,F92=FracWEEE!G$13),D92*BL92*BP92,0),1)</f>
        <v>0</v>
      </c>
      <c r="CB92" s="104">
        <f>ROUND(IF(F92=FracWEEE!G$15,D92*BL92*BP92,"0"),1)</f>
        <v>0</v>
      </c>
      <c r="CC92" s="104">
        <f>ROUND(IF(F92=FracWEEE!G$16,D92*BL92*BP92,"0"),1)</f>
        <v>0</v>
      </c>
      <c r="CD92" s="104">
        <f>ROUND(IF(F92=FracWEEE!G$14,D92*BL92*BP92,"0"),1)</f>
        <v>0</v>
      </c>
      <c r="CE92">
        <f>ROUND(IF(OR(F92=FracWEEE!G$17,F92=FracWEEE!G$18,F92=FracWEEE!G$19),D92*BL92*BP92,0),1)</f>
        <v>0</v>
      </c>
      <c r="CF92">
        <f t="shared" si="60"/>
        <v>0</v>
      </c>
      <c r="CG92" s="82">
        <f t="shared" si="61"/>
        <v>0</v>
      </c>
      <c r="CH92" s="22"/>
      <c r="CI92" s="22">
        <f t="shared" si="62"/>
        <v>0</v>
      </c>
      <c r="CJ92" s="22"/>
      <c r="CK92" s="22">
        <f t="shared" si="63"/>
        <v>0</v>
      </c>
      <c r="CL92" s="22">
        <f t="shared" si="81"/>
        <v>0</v>
      </c>
      <c r="CM92" s="22"/>
      <c r="CN92" s="22">
        <v>0</v>
      </c>
      <c r="CO92" s="22">
        <v>0</v>
      </c>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row>
    <row r="93" spans="1:129" x14ac:dyDescent="0.35">
      <c r="A93" s="22"/>
      <c r="B93" s="388">
        <v>86</v>
      </c>
      <c r="C93" s="392"/>
      <c r="D93" s="392"/>
      <c r="E93" s="392"/>
      <c r="F93" s="392"/>
      <c r="G93" s="392"/>
      <c r="H93" s="393"/>
      <c r="I93" s="394"/>
      <c r="J93" s="392"/>
      <c r="K93" s="392"/>
      <c r="L93" s="393"/>
      <c r="M93" s="392"/>
      <c r="N93" s="392"/>
      <c r="O93" s="393"/>
      <c r="P93" s="392"/>
      <c r="Q93" s="392"/>
      <c r="R93" s="393"/>
      <c r="S93" s="392"/>
      <c r="T93" s="392"/>
      <c r="U93" s="393"/>
      <c r="V93" s="392"/>
      <c r="W93" s="392"/>
      <c r="X93" s="393"/>
      <c r="Y93" s="22"/>
      <c r="Z93">
        <f t="shared" si="48"/>
        <v>0</v>
      </c>
      <c r="AA93">
        <f>IF(E93=FracWEEE!F$27,1,0)</f>
        <v>0</v>
      </c>
      <c r="AB93">
        <f t="shared" si="49"/>
        <v>0</v>
      </c>
      <c r="AC93" s="13">
        <f>_xlfn.XLOOKUP($F93,FracWEEE!$G$5:$G$51,FracWEEE!$H$5:$H$51)</f>
        <v>0</v>
      </c>
      <c r="AD93" s="13">
        <f t="shared" si="47"/>
        <v>0</v>
      </c>
      <c r="AE93" t="str">
        <f t="shared" si="50"/>
        <v/>
      </c>
      <c r="AF93" t="str">
        <f>IF(AE93&lt;&gt;"",_xlfn.XLOOKUP(AE93,FracWEEE!$G$5:$G$51,FracWEEE!$H$5:$H$51),"")</f>
        <v/>
      </c>
      <c r="AG93">
        <f t="shared" si="64"/>
        <v>1</v>
      </c>
      <c r="AH93">
        <f>_xlfn.XLOOKUP(K93,connection,Data!$D$51:$D$63)</f>
        <v>0</v>
      </c>
      <c r="AI93">
        <f t="shared" si="65"/>
        <v>0</v>
      </c>
      <c r="AJ93">
        <f t="shared" si="66"/>
        <v>0</v>
      </c>
      <c r="AK93" t="str">
        <f t="shared" si="51"/>
        <v/>
      </c>
      <c r="AL93" t="str">
        <f>IF(AK93&lt;&gt;"",_xlfn.XLOOKUP(AK93,FracWEEE!$G$5:$G$51,FracWEEE!$H$5:$H$51),"")</f>
        <v/>
      </c>
      <c r="AM93">
        <f t="shared" si="67"/>
        <v>1</v>
      </c>
      <c r="AN93">
        <f>_xlfn.XLOOKUP(N93,connection,Data!$D$51:$D$63)</f>
        <v>0</v>
      </c>
      <c r="AO93">
        <f t="shared" si="68"/>
        <v>0</v>
      </c>
      <c r="AP93">
        <f t="shared" si="69"/>
        <v>0</v>
      </c>
      <c r="AQ93" t="str">
        <f t="shared" si="52"/>
        <v/>
      </c>
      <c r="AR93" t="str">
        <f>IF(AQ93&lt;&gt;"",_xlfn.XLOOKUP(AQ93,FracWEEE!$G$5:$G$51,FracWEEE!$H$5:$H$51),"")</f>
        <v/>
      </c>
      <c r="AS93">
        <f t="shared" si="70"/>
        <v>1</v>
      </c>
      <c r="AT93">
        <f>_xlfn.XLOOKUP(Q93,connection,Data!$D$51:$D$63)</f>
        <v>0</v>
      </c>
      <c r="AU93">
        <f t="shared" si="71"/>
        <v>0</v>
      </c>
      <c r="AV93">
        <f t="shared" si="72"/>
        <v>0</v>
      </c>
      <c r="AW93" t="str">
        <f t="shared" si="53"/>
        <v/>
      </c>
      <c r="AX93" t="str">
        <f>IF(AW93&lt;&gt;"",_xlfn.XLOOKUP(AW93,FracWEEE!$G$5:$G$51,FracWEEE!$H$5:$H$51),"")</f>
        <v/>
      </c>
      <c r="AY93">
        <f t="shared" si="73"/>
        <v>1</v>
      </c>
      <c r="AZ93">
        <f>_xlfn.XLOOKUP(T93,connection,Data!$D$51:$D$63)</f>
        <v>0</v>
      </c>
      <c r="BA93">
        <f t="shared" si="74"/>
        <v>0</v>
      </c>
      <c r="BB93">
        <f t="shared" si="75"/>
        <v>0</v>
      </c>
      <c r="BC93" t="str">
        <f t="shared" si="54"/>
        <v/>
      </c>
      <c r="BD93" t="str">
        <f>IF(BC93&lt;&gt;"",_xlfn.XLOOKUP(BC93,FracWEEE!$G$5:$G$51,FracWEEE!$H$5:$H$51),"")</f>
        <v/>
      </c>
      <c r="BE93">
        <f t="shared" si="76"/>
        <v>1</v>
      </c>
      <c r="BF93">
        <f>_xlfn.XLOOKUP(W93,connection,Data!$D$51:$D$63)</f>
        <v>0</v>
      </c>
      <c r="BG93">
        <f t="shared" si="77"/>
        <v>0</v>
      </c>
      <c r="BH93">
        <f t="shared" si="78"/>
        <v>0</v>
      </c>
      <c r="BJ93" s="16">
        <f>IF(cat=1,_xlfn.XLOOKUP(F93,FracWEEE!G$5:G$51,FracWEEE!P$5:P$51),IF(cat=5,_xlfn.XLOOKUP(F93,FracWEEE!G$5:G$51,FracWEEE!AF$5:AF$51)))</f>
        <v>0</v>
      </c>
      <c r="BK93" s="16">
        <f t="shared" si="79"/>
        <v>1</v>
      </c>
      <c r="BL93" s="16">
        <f>IF(cat=1,_xlfn.XLOOKUP(F93,FRACTIONS!$C$3:$C$51,FRACTIONS!$F$3:$F$51),IF(cat=5,_xlfn.XLOOKUP(F93,FRACTIONS!O$3:O$51,FRACTIONS!R$3:R$51)))</f>
        <v>1</v>
      </c>
      <c r="BM93" s="16">
        <f>IF(AA93=1,_xlfn.XLOOKUP(G93,additive,Data!D$4:D$11,0),0)</f>
        <v>0</v>
      </c>
      <c r="BN93" s="16">
        <f t="shared" si="55"/>
        <v>1</v>
      </c>
      <c r="BO93" s="16">
        <f t="shared" si="82"/>
        <v>0</v>
      </c>
      <c r="BP93" s="16">
        <f t="shared" si="80"/>
        <v>1</v>
      </c>
      <c r="BR93" s="122">
        <f t="shared" si="56"/>
        <v>0</v>
      </c>
      <c r="BS93" s="123">
        <f t="shared" si="57"/>
        <v>0</v>
      </c>
      <c r="BT93" s="123">
        <f t="shared" si="58"/>
        <v>0</v>
      </c>
      <c r="BU93" s="123">
        <f t="shared" si="59"/>
        <v>0</v>
      </c>
      <c r="BW93" s="104">
        <f>ROUND(IF(F93=FracWEEE!G$10,D93*BL93*BP93,"0"),1)</f>
        <v>0</v>
      </c>
      <c r="BX93">
        <f>ROUND(IF(OR(F93=FracWEEE!G$5,F93=FracWEEE!G$8),D93*BL93*BP93,0),1)</f>
        <v>0</v>
      </c>
      <c r="BY93">
        <f>ROUND(IF(OR(F93=FracWEEE!G$6,F93=FracWEEE!G$7),D93*BL93*BP93,0),1)</f>
        <v>0</v>
      </c>
      <c r="BZ93">
        <f>ROUND(IF(E93=FracWEEE!F$27,D93*BL93*BP93,0),1)</f>
        <v>0</v>
      </c>
      <c r="CA93">
        <f>ROUND(IF(OR(F93=FracWEEE!G$11,F93=FracWEEE!G$12,F93=FracWEEE!G$13),D93*BL93*BP93,0),1)</f>
        <v>0</v>
      </c>
      <c r="CB93" s="104">
        <f>ROUND(IF(F93=FracWEEE!G$15,D93*BL93*BP93,"0"),1)</f>
        <v>0</v>
      </c>
      <c r="CC93" s="104">
        <f>ROUND(IF(F93=FracWEEE!G$16,D93*BL93*BP93,"0"),1)</f>
        <v>0</v>
      </c>
      <c r="CD93" s="104">
        <f>ROUND(IF(F93=FracWEEE!G$14,D93*BL93*BP93,"0"),1)</f>
        <v>0</v>
      </c>
      <c r="CE93">
        <f>ROUND(IF(OR(F93=FracWEEE!G$17,F93=FracWEEE!G$18,F93=FracWEEE!G$19),D93*BL93*BP93,0),1)</f>
        <v>0</v>
      </c>
      <c r="CF93">
        <f t="shared" si="60"/>
        <v>0</v>
      </c>
      <c r="CG93" s="82">
        <f t="shared" si="61"/>
        <v>0</v>
      </c>
      <c r="CH93" s="22"/>
      <c r="CI93" s="22">
        <f t="shared" si="62"/>
        <v>0</v>
      </c>
      <c r="CJ93" s="22"/>
      <c r="CK93" s="22">
        <f t="shared" si="63"/>
        <v>0</v>
      </c>
      <c r="CL93" s="22">
        <f t="shared" si="81"/>
        <v>0</v>
      </c>
      <c r="CM93" s="22"/>
      <c r="CN93" s="22">
        <v>0</v>
      </c>
      <c r="CO93" s="22">
        <v>0</v>
      </c>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row>
    <row r="94" spans="1:129" x14ac:dyDescent="0.35">
      <c r="A94" s="22"/>
      <c r="B94" s="388">
        <v>87</v>
      </c>
      <c r="C94" s="392"/>
      <c r="D94" s="392"/>
      <c r="E94" s="392"/>
      <c r="F94" s="392"/>
      <c r="G94" s="392"/>
      <c r="H94" s="393"/>
      <c r="I94" s="394"/>
      <c r="J94" s="392"/>
      <c r="K94" s="392"/>
      <c r="L94" s="393"/>
      <c r="M94" s="392"/>
      <c r="N94" s="392"/>
      <c r="O94" s="393"/>
      <c r="P94" s="392"/>
      <c r="Q94" s="392"/>
      <c r="R94" s="393"/>
      <c r="S94" s="392"/>
      <c r="T94" s="392"/>
      <c r="U94" s="393"/>
      <c r="V94" s="392"/>
      <c r="W94" s="392"/>
      <c r="X94" s="393"/>
      <c r="Y94" s="22"/>
      <c r="Z94">
        <f t="shared" si="48"/>
        <v>0</v>
      </c>
      <c r="AA94">
        <f>IF(E94=FracWEEE!F$27,1,0)</f>
        <v>0</v>
      </c>
      <c r="AB94">
        <f t="shared" si="49"/>
        <v>0</v>
      </c>
      <c r="AC94" s="13">
        <f>_xlfn.XLOOKUP($F94,FracWEEE!$G$5:$G$51,FracWEEE!$H$5:$H$51)</f>
        <v>0</v>
      </c>
      <c r="AD94" s="13">
        <f t="shared" si="47"/>
        <v>0</v>
      </c>
      <c r="AE94" t="str">
        <f t="shared" si="50"/>
        <v/>
      </c>
      <c r="AF94" t="str">
        <f>IF(AE94&lt;&gt;"",_xlfn.XLOOKUP(AE94,FracWEEE!$G$5:$G$51,FracWEEE!$H$5:$H$51),"")</f>
        <v/>
      </c>
      <c r="AG94">
        <f t="shared" si="64"/>
        <v>1</v>
      </c>
      <c r="AH94">
        <f>_xlfn.XLOOKUP(K94,connection,Data!$D$51:$D$63)</f>
        <v>0</v>
      </c>
      <c r="AI94">
        <f t="shared" si="65"/>
        <v>0</v>
      </c>
      <c r="AJ94">
        <f t="shared" si="66"/>
        <v>0</v>
      </c>
      <c r="AK94" t="str">
        <f t="shared" si="51"/>
        <v/>
      </c>
      <c r="AL94" t="str">
        <f>IF(AK94&lt;&gt;"",_xlfn.XLOOKUP(AK94,FracWEEE!$G$5:$G$51,FracWEEE!$H$5:$H$51),"")</f>
        <v/>
      </c>
      <c r="AM94">
        <f t="shared" si="67"/>
        <v>1</v>
      </c>
      <c r="AN94">
        <f>_xlfn.XLOOKUP(N94,connection,Data!$D$51:$D$63)</f>
        <v>0</v>
      </c>
      <c r="AO94">
        <f t="shared" si="68"/>
        <v>0</v>
      </c>
      <c r="AP94">
        <f t="shared" si="69"/>
        <v>0</v>
      </c>
      <c r="AQ94" t="str">
        <f t="shared" si="52"/>
        <v/>
      </c>
      <c r="AR94" t="str">
        <f>IF(AQ94&lt;&gt;"",_xlfn.XLOOKUP(AQ94,FracWEEE!$G$5:$G$51,FracWEEE!$H$5:$H$51),"")</f>
        <v/>
      </c>
      <c r="AS94">
        <f t="shared" si="70"/>
        <v>1</v>
      </c>
      <c r="AT94">
        <f>_xlfn.XLOOKUP(Q94,connection,Data!$D$51:$D$63)</f>
        <v>0</v>
      </c>
      <c r="AU94">
        <f t="shared" si="71"/>
        <v>0</v>
      </c>
      <c r="AV94">
        <f t="shared" si="72"/>
        <v>0</v>
      </c>
      <c r="AW94" t="str">
        <f t="shared" si="53"/>
        <v/>
      </c>
      <c r="AX94" t="str">
        <f>IF(AW94&lt;&gt;"",_xlfn.XLOOKUP(AW94,FracWEEE!$G$5:$G$51,FracWEEE!$H$5:$H$51),"")</f>
        <v/>
      </c>
      <c r="AY94">
        <f t="shared" si="73"/>
        <v>1</v>
      </c>
      <c r="AZ94">
        <f>_xlfn.XLOOKUP(T94,connection,Data!$D$51:$D$63)</f>
        <v>0</v>
      </c>
      <c r="BA94">
        <f t="shared" si="74"/>
        <v>0</v>
      </c>
      <c r="BB94">
        <f t="shared" si="75"/>
        <v>0</v>
      </c>
      <c r="BC94" t="str">
        <f t="shared" si="54"/>
        <v/>
      </c>
      <c r="BD94" t="str">
        <f>IF(BC94&lt;&gt;"",_xlfn.XLOOKUP(BC94,FracWEEE!$G$5:$G$51,FracWEEE!$H$5:$H$51),"")</f>
        <v/>
      </c>
      <c r="BE94">
        <f t="shared" si="76"/>
        <v>1</v>
      </c>
      <c r="BF94">
        <f>_xlfn.XLOOKUP(W94,connection,Data!$D$51:$D$63)</f>
        <v>0</v>
      </c>
      <c r="BG94">
        <f t="shared" si="77"/>
        <v>0</v>
      </c>
      <c r="BH94">
        <f t="shared" si="78"/>
        <v>0</v>
      </c>
      <c r="BJ94" s="16">
        <f>IF(cat=1,_xlfn.XLOOKUP(F94,FracWEEE!G$5:G$51,FracWEEE!P$5:P$51),IF(cat=5,_xlfn.XLOOKUP(F94,FracWEEE!G$5:G$51,FracWEEE!AF$5:AF$51)))</f>
        <v>0</v>
      </c>
      <c r="BK94" s="16">
        <f t="shared" si="79"/>
        <v>1</v>
      </c>
      <c r="BL94" s="16">
        <f>IF(cat=1,_xlfn.XLOOKUP(F94,FRACTIONS!$C$3:$C$51,FRACTIONS!$F$3:$F$51),IF(cat=5,_xlfn.XLOOKUP(F94,FRACTIONS!O$3:O$51,FRACTIONS!R$3:R$51)))</f>
        <v>1</v>
      </c>
      <c r="BM94" s="16">
        <f>IF(AA94=1,_xlfn.XLOOKUP(G94,additive,Data!D$4:D$11,0),0)</f>
        <v>0</v>
      </c>
      <c r="BN94" s="16">
        <f t="shared" si="55"/>
        <v>1</v>
      </c>
      <c r="BO94" s="16">
        <f t="shared" si="82"/>
        <v>0</v>
      </c>
      <c r="BP94" s="16">
        <f t="shared" si="80"/>
        <v>1</v>
      </c>
      <c r="BR94" s="122">
        <f t="shared" si="56"/>
        <v>0</v>
      </c>
      <c r="BS94" s="123">
        <f t="shared" si="57"/>
        <v>0</v>
      </c>
      <c r="BT94" s="123">
        <f t="shared" si="58"/>
        <v>0</v>
      </c>
      <c r="BU94" s="123">
        <f t="shared" si="59"/>
        <v>0</v>
      </c>
      <c r="BW94" s="104">
        <f>ROUND(IF(F94=FracWEEE!G$10,D94*BL94*BP94,"0"),1)</f>
        <v>0</v>
      </c>
      <c r="BX94">
        <f>ROUND(IF(OR(F94=FracWEEE!G$5,F94=FracWEEE!G$8),D94*BL94*BP94,0),1)</f>
        <v>0</v>
      </c>
      <c r="BY94">
        <f>ROUND(IF(OR(F94=FracWEEE!G$6,F94=FracWEEE!G$7),D94*BL94*BP94,0),1)</f>
        <v>0</v>
      </c>
      <c r="BZ94">
        <f>ROUND(IF(E94=FracWEEE!F$27,D94*BL94*BP94,0),1)</f>
        <v>0</v>
      </c>
      <c r="CA94">
        <f>ROUND(IF(OR(F94=FracWEEE!G$11,F94=FracWEEE!G$12,F94=FracWEEE!G$13),D94*BL94*BP94,0),1)</f>
        <v>0</v>
      </c>
      <c r="CB94" s="104">
        <f>ROUND(IF(F94=FracWEEE!G$15,D94*BL94*BP94,"0"),1)</f>
        <v>0</v>
      </c>
      <c r="CC94" s="104">
        <f>ROUND(IF(F94=FracWEEE!G$16,D94*BL94*BP94,"0"),1)</f>
        <v>0</v>
      </c>
      <c r="CD94" s="104">
        <f>ROUND(IF(F94=FracWEEE!G$14,D94*BL94*BP94,"0"),1)</f>
        <v>0</v>
      </c>
      <c r="CE94">
        <f>ROUND(IF(OR(F94=FracWEEE!G$17,F94=FracWEEE!G$18,F94=FracWEEE!G$19),D94*BL94*BP94,0),1)</f>
        <v>0</v>
      </c>
      <c r="CF94">
        <f t="shared" si="60"/>
        <v>0</v>
      </c>
      <c r="CG94" s="82">
        <f t="shared" si="61"/>
        <v>0</v>
      </c>
      <c r="CH94" s="22"/>
      <c r="CI94" s="22">
        <f t="shared" si="62"/>
        <v>0</v>
      </c>
      <c r="CJ94" s="22"/>
      <c r="CK94" s="22">
        <f t="shared" si="63"/>
        <v>0</v>
      </c>
      <c r="CL94" s="22">
        <f t="shared" si="81"/>
        <v>0</v>
      </c>
      <c r="CM94" s="22"/>
      <c r="CN94" s="22">
        <v>0</v>
      </c>
      <c r="CO94" s="22">
        <v>0</v>
      </c>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row>
    <row r="95" spans="1:129" x14ac:dyDescent="0.35">
      <c r="A95" s="22"/>
      <c r="B95" s="388">
        <v>88</v>
      </c>
      <c r="C95" s="392"/>
      <c r="D95" s="392"/>
      <c r="E95" s="392"/>
      <c r="F95" s="392"/>
      <c r="G95" s="392"/>
      <c r="H95" s="393"/>
      <c r="I95" s="394"/>
      <c r="J95" s="392"/>
      <c r="K95" s="392"/>
      <c r="L95" s="393"/>
      <c r="M95" s="392"/>
      <c r="N95" s="392"/>
      <c r="O95" s="393"/>
      <c r="P95" s="392"/>
      <c r="Q95" s="392"/>
      <c r="R95" s="393"/>
      <c r="S95" s="392"/>
      <c r="T95" s="392"/>
      <c r="U95" s="393"/>
      <c r="V95" s="392"/>
      <c r="W95" s="392"/>
      <c r="X95" s="393"/>
      <c r="Y95" s="22"/>
      <c r="Z95">
        <f t="shared" si="48"/>
        <v>0</v>
      </c>
      <c r="AA95">
        <f>IF(E95=FracWEEE!F$27,1,0)</f>
        <v>0</v>
      </c>
      <c r="AB95">
        <f t="shared" si="49"/>
        <v>0</v>
      </c>
      <c r="AC95" s="13">
        <f>_xlfn.XLOOKUP($F95,FracWEEE!$G$5:$G$51,FracWEEE!$H$5:$H$51)</f>
        <v>0</v>
      </c>
      <c r="AD95" s="13">
        <f t="shared" si="47"/>
        <v>0</v>
      </c>
      <c r="AE95" t="str">
        <f t="shared" si="50"/>
        <v/>
      </c>
      <c r="AF95" t="str">
        <f>IF(AE95&lt;&gt;"",_xlfn.XLOOKUP(AE95,FracWEEE!$G$5:$G$51,FracWEEE!$H$5:$H$51),"")</f>
        <v/>
      </c>
      <c r="AG95">
        <f t="shared" si="64"/>
        <v>1</v>
      </c>
      <c r="AH95">
        <f>_xlfn.XLOOKUP(K95,connection,Data!$D$51:$D$63)</f>
        <v>0</v>
      </c>
      <c r="AI95">
        <f t="shared" si="65"/>
        <v>0</v>
      </c>
      <c r="AJ95">
        <f t="shared" si="66"/>
        <v>0</v>
      </c>
      <c r="AK95" t="str">
        <f t="shared" si="51"/>
        <v/>
      </c>
      <c r="AL95" t="str">
        <f>IF(AK95&lt;&gt;"",_xlfn.XLOOKUP(AK95,FracWEEE!$G$5:$G$51,FracWEEE!$H$5:$H$51),"")</f>
        <v/>
      </c>
      <c r="AM95">
        <f t="shared" si="67"/>
        <v>1</v>
      </c>
      <c r="AN95">
        <f>_xlfn.XLOOKUP(N95,connection,Data!$D$51:$D$63)</f>
        <v>0</v>
      </c>
      <c r="AO95">
        <f t="shared" si="68"/>
        <v>0</v>
      </c>
      <c r="AP95">
        <f t="shared" si="69"/>
        <v>0</v>
      </c>
      <c r="AQ95" t="str">
        <f t="shared" si="52"/>
        <v/>
      </c>
      <c r="AR95" t="str">
        <f>IF(AQ95&lt;&gt;"",_xlfn.XLOOKUP(AQ95,FracWEEE!$G$5:$G$51,FracWEEE!$H$5:$H$51),"")</f>
        <v/>
      </c>
      <c r="AS95">
        <f t="shared" si="70"/>
        <v>1</v>
      </c>
      <c r="AT95">
        <f>_xlfn.XLOOKUP(Q95,connection,Data!$D$51:$D$63)</f>
        <v>0</v>
      </c>
      <c r="AU95">
        <f t="shared" si="71"/>
        <v>0</v>
      </c>
      <c r="AV95">
        <f t="shared" si="72"/>
        <v>0</v>
      </c>
      <c r="AW95" t="str">
        <f t="shared" si="53"/>
        <v/>
      </c>
      <c r="AX95" t="str">
        <f>IF(AW95&lt;&gt;"",_xlfn.XLOOKUP(AW95,FracWEEE!$G$5:$G$51,FracWEEE!$H$5:$H$51),"")</f>
        <v/>
      </c>
      <c r="AY95">
        <f t="shared" si="73"/>
        <v>1</v>
      </c>
      <c r="AZ95">
        <f>_xlfn.XLOOKUP(T95,connection,Data!$D$51:$D$63)</f>
        <v>0</v>
      </c>
      <c r="BA95">
        <f t="shared" si="74"/>
        <v>0</v>
      </c>
      <c r="BB95">
        <f t="shared" si="75"/>
        <v>0</v>
      </c>
      <c r="BC95" t="str">
        <f t="shared" si="54"/>
        <v/>
      </c>
      <c r="BD95" t="str">
        <f>IF(BC95&lt;&gt;"",_xlfn.XLOOKUP(BC95,FracWEEE!$G$5:$G$51,FracWEEE!$H$5:$H$51),"")</f>
        <v/>
      </c>
      <c r="BE95">
        <f t="shared" si="76"/>
        <v>1</v>
      </c>
      <c r="BF95">
        <f>_xlfn.XLOOKUP(W95,connection,Data!$D$51:$D$63)</f>
        <v>0</v>
      </c>
      <c r="BG95">
        <f t="shared" si="77"/>
        <v>0</v>
      </c>
      <c r="BH95">
        <f t="shared" si="78"/>
        <v>0</v>
      </c>
      <c r="BJ95" s="16">
        <f>IF(cat=1,_xlfn.XLOOKUP(F95,FracWEEE!G$5:G$51,FracWEEE!P$5:P$51),IF(cat=5,_xlfn.XLOOKUP(F95,FracWEEE!G$5:G$51,FracWEEE!AF$5:AF$51)))</f>
        <v>0</v>
      </c>
      <c r="BK95" s="16">
        <f t="shared" si="79"/>
        <v>1</v>
      </c>
      <c r="BL95" s="16">
        <f>IF(cat=1,_xlfn.XLOOKUP(F95,FRACTIONS!$C$3:$C$51,FRACTIONS!$F$3:$F$51),IF(cat=5,_xlfn.XLOOKUP(F95,FRACTIONS!O$3:O$51,FRACTIONS!R$3:R$51)))</f>
        <v>1</v>
      </c>
      <c r="BM95" s="16">
        <f>IF(AA95=1,_xlfn.XLOOKUP(G95,additive,Data!D$4:D$11,0),0)</f>
        <v>0</v>
      </c>
      <c r="BN95" s="16">
        <f t="shared" si="55"/>
        <v>1</v>
      </c>
      <c r="BO95" s="16">
        <f t="shared" si="82"/>
        <v>0</v>
      </c>
      <c r="BP95" s="16">
        <f t="shared" si="80"/>
        <v>1</v>
      </c>
      <c r="BR95" s="122">
        <f t="shared" si="56"/>
        <v>0</v>
      </c>
      <c r="BS95" s="123">
        <f t="shared" si="57"/>
        <v>0</v>
      </c>
      <c r="BT95" s="123">
        <f t="shared" si="58"/>
        <v>0</v>
      </c>
      <c r="BU95" s="123">
        <f t="shared" si="59"/>
        <v>0</v>
      </c>
      <c r="BW95" s="104">
        <f>ROUND(IF(F95=FracWEEE!G$10,D95*BL95*BP95,"0"),1)</f>
        <v>0</v>
      </c>
      <c r="BX95">
        <f>ROUND(IF(OR(F95=FracWEEE!G$5,F95=FracWEEE!G$8),D95*BL95*BP95,0),1)</f>
        <v>0</v>
      </c>
      <c r="BY95">
        <f>ROUND(IF(OR(F95=FracWEEE!G$6,F95=FracWEEE!G$7),D95*BL95*BP95,0),1)</f>
        <v>0</v>
      </c>
      <c r="BZ95">
        <f>ROUND(IF(E95=FracWEEE!F$27,D95*BL95*BP95,0),1)</f>
        <v>0</v>
      </c>
      <c r="CA95">
        <f>ROUND(IF(OR(F95=FracWEEE!G$11,F95=FracWEEE!G$12,F95=FracWEEE!G$13),D95*BL95*BP95,0),1)</f>
        <v>0</v>
      </c>
      <c r="CB95" s="104">
        <f>ROUND(IF(F95=FracWEEE!G$15,D95*BL95*BP95,"0"),1)</f>
        <v>0</v>
      </c>
      <c r="CC95" s="104">
        <f>ROUND(IF(F95=FracWEEE!G$16,D95*BL95*BP95,"0"),1)</f>
        <v>0</v>
      </c>
      <c r="CD95" s="104">
        <f>ROUND(IF(F95=FracWEEE!G$14,D95*BL95*BP95,"0"),1)</f>
        <v>0</v>
      </c>
      <c r="CE95">
        <f>ROUND(IF(OR(F95=FracWEEE!G$17,F95=FracWEEE!G$18,F95=FracWEEE!G$19),D95*BL95*BP95,0),1)</f>
        <v>0</v>
      </c>
      <c r="CF95">
        <f t="shared" si="60"/>
        <v>0</v>
      </c>
      <c r="CG95" s="82">
        <f t="shared" si="61"/>
        <v>0</v>
      </c>
      <c r="CH95" s="22"/>
      <c r="CI95" s="22">
        <f t="shared" si="62"/>
        <v>0</v>
      </c>
      <c r="CJ95" s="22"/>
      <c r="CK95" s="22">
        <f t="shared" si="63"/>
        <v>0</v>
      </c>
      <c r="CL95" s="22">
        <f t="shared" si="81"/>
        <v>0</v>
      </c>
      <c r="CM95" s="22"/>
      <c r="CN95" s="22">
        <v>0</v>
      </c>
      <c r="CO95" s="22">
        <v>0</v>
      </c>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row>
    <row r="96" spans="1:129" x14ac:dyDescent="0.35">
      <c r="A96" s="22"/>
      <c r="B96" s="388">
        <v>89</v>
      </c>
      <c r="C96" s="392"/>
      <c r="D96" s="392"/>
      <c r="E96" s="392"/>
      <c r="F96" s="392"/>
      <c r="G96" s="392"/>
      <c r="H96" s="393"/>
      <c r="I96" s="394"/>
      <c r="J96" s="392"/>
      <c r="K96" s="392"/>
      <c r="L96" s="393"/>
      <c r="M96" s="392"/>
      <c r="N96" s="392"/>
      <c r="O96" s="393"/>
      <c r="P96" s="392"/>
      <c r="Q96" s="392"/>
      <c r="R96" s="393"/>
      <c r="S96" s="392"/>
      <c r="T96" s="392"/>
      <c r="U96" s="393"/>
      <c r="V96" s="392"/>
      <c r="W96" s="392"/>
      <c r="X96" s="393"/>
      <c r="Y96" s="22"/>
      <c r="Z96">
        <f t="shared" si="48"/>
        <v>0</v>
      </c>
      <c r="AA96">
        <f>IF(E96=FracWEEE!F$27,1,0)</f>
        <v>0</v>
      </c>
      <c r="AB96">
        <f t="shared" si="49"/>
        <v>0</v>
      </c>
      <c r="AC96" s="13">
        <f>_xlfn.XLOOKUP($F96,FracWEEE!$G$5:$G$51,FracWEEE!$H$5:$H$51)</f>
        <v>0</v>
      </c>
      <c r="AD96" s="13">
        <f t="shared" si="47"/>
        <v>0</v>
      </c>
      <c r="AE96" t="str">
        <f t="shared" si="50"/>
        <v/>
      </c>
      <c r="AF96" t="str">
        <f>IF(AE96&lt;&gt;"",_xlfn.XLOOKUP(AE96,FracWEEE!$G$5:$G$51,FracWEEE!$H$5:$H$51),"")</f>
        <v/>
      </c>
      <c r="AG96">
        <f t="shared" si="64"/>
        <v>1</v>
      </c>
      <c r="AH96">
        <f>_xlfn.XLOOKUP(K96,connection,Data!$D$51:$D$63)</f>
        <v>0</v>
      </c>
      <c r="AI96">
        <f t="shared" si="65"/>
        <v>0</v>
      </c>
      <c r="AJ96">
        <f t="shared" si="66"/>
        <v>0</v>
      </c>
      <c r="AK96" t="str">
        <f t="shared" si="51"/>
        <v/>
      </c>
      <c r="AL96" t="str">
        <f>IF(AK96&lt;&gt;"",_xlfn.XLOOKUP(AK96,FracWEEE!$G$5:$G$51,FracWEEE!$H$5:$H$51),"")</f>
        <v/>
      </c>
      <c r="AM96">
        <f t="shared" si="67"/>
        <v>1</v>
      </c>
      <c r="AN96">
        <f>_xlfn.XLOOKUP(N96,connection,Data!$D$51:$D$63)</f>
        <v>0</v>
      </c>
      <c r="AO96">
        <f t="shared" si="68"/>
        <v>0</v>
      </c>
      <c r="AP96">
        <f t="shared" si="69"/>
        <v>0</v>
      </c>
      <c r="AQ96" t="str">
        <f t="shared" si="52"/>
        <v/>
      </c>
      <c r="AR96" t="str">
        <f>IF(AQ96&lt;&gt;"",_xlfn.XLOOKUP(AQ96,FracWEEE!$G$5:$G$51,FracWEEE!$H$5:$H$51),"")</f>
        <v/>
      </c>
      <c r="AS96">
        <f t="shared" si="70"/>
        <v>1</v>
      </c>
      <c r="AT96">
        <f>_xlfn.XLOOKUP(Q96,connection,Data!$D$51:$D$63)</f>
        <v>0</v>
      </c>
      <c r="AU96">
        <f t="shared" si="71"/>
        <v>0</v>
      </c>
      <c r="AV96">
        <f t="shared" si="72"/>
        <v>0</v>
      </c>
      <c r="AW96" t="str">
        <f t="shared" si="53"/>
        <v/>
      </c>
      <c r="AX96" t="str">
        <f>IF(AW96&lt;&gt;"",_xlfn.XLOOKUP(AW96,FracWEEE!$G$5:$G$51,FracWEEE!$H$5:$H$51),"")</f>
        <v/>
      </c>
      <c r="AY96">
        <f t="shared" si="73"/>
        <v>1</v>
      </c>
      <c r="AZ96">
        <f>_xlfn.XLOOKUP(T96,connection,Data!$D$51:$D$63)</f>
        <v>0</v>
      </c>
      <c r="BA96">
        <f t="shared" si="74"/>
        <v>0</v>
      </c>
      <c r="BB96">
        <f t="shared" si="75"/>
        <v>0</v>
      </c>
      <c r="BC96" t="str">
        <f t="shared" si="54"/>
        <v/>
      </c>
      <c r="BD96" t="str">
        <f>IF(BC96&lt;&gt;"",_xlfn.XLOOKUP(BC96,FracWEEE!$G$5:$G$51,FracWEEE!$H$5:$H$51),"")</f>
        <v/>
      </c>
      <c r="BE96">
        <f t="shared" si="76"/>
        <v>1</v>
      </c>
      <c r="BF96">
        <f>_xlfn.XLOOKUP(W96,connection,Data!$D$51:$D$63)</f>
        <v>0</v>
      </c>
      <c r="BG96">
        <f t="shared" si="77"/>
        <v>0</v>
      </c>
      <c r="BH96">
        <f t="shared" si="78"/>
        <v>0</v>
      </c>
      <c r="BJ96" s="16">
        <f>IF(cat=1,_xlfn.XLOOKUP(F96,FracWEEE!G$5:G$51,FracWEEE!P$5:P$51),IF(cat=5,_xlfn.XLOOKUP(F96,FracWEEE!G$5:G$51,FracWEEE!AF$5:AF$51)))</f>
        <v>0</v>
      </c>
      <c r="BK96" s="16">
        <f t="shared" si="79"/>
        <v>1</v>
      </c>
      <c r="BL96" s="16">
        <f>IF(cat=1,_xlfn.XLOOKUP(F96,FRACTIONS!$C$3:$C$51,FRACTIONS!$F$3:$F$51),IF(cat=5,_xlfn.XLOOKUP(F96,FRACTIONS!O$3:O$51,FRACTIONS!R$3:R$51)))</f>
        <v>1</v>
      </c>
      <c r="BM96" s="16">
        <f>IF(AA96=1,_xlfn.XLOOKUP(G96,additive,Data!D$4:D$11,0),0)</f>
        <v>0</v>
      </c>
      <c r="BN96" s="16">
        <f t="shared" si="55"/>
        <v>1</v>
      </c>
      <c r="BO96" s="16">
        <f t="shared" si="82"/>
        <v>0</v>
      </c>
      <c r="BP96" s="16">
        <f t="shared" si="80"/>
        <v>1</v>
      </c>
      <c r="BR96" s="122">
        <f t="shared" si="56"/>
        <v>0</v>
      </c>
      <c r="BS96" s="123">
        <f t="shared" si="57"/>
        <v>0</v>
      </c>
      <c r="BT96" s="123">
        <f t="shared" si="58"/>
        <v>0</v>
      </c>
      <c r="BU96" s="123">
        <f t="shared" si="59"/>
        <v>0</v>
      </c>
      <c r="BW96" s="104">
        <f>ROUND(IF(F96=FracWEEE!G$10,D96*BL96*BP96,"0"),1)</f>
        <v>0</v>
      </c>
      <c r="BX96">
        <f>ROUND(IF(OR(F96=FracWEEE!G$5,F96=FracWEEE!G$8),D96*BL96*BP96,0),1)</f>
        <v>0</v>
      </c>
      <c r="BY96">
        <f>ROUND(IF(OR(F96=FracWEEE!G$6,F96=FracWEEE!G$7),D96*BL96*BP96,0),1)</f>
        <v>0</v>
      </c>
      <c r="BZ96">
        <f>ROUND(IF(E96=FracWEEE!F$27,D96*BL96*BP96,0),1)</f>
        <v>0</v>
      </c>
      <c r="CA96">
        <f>ROUND(IF(OR(F96=FracWEEE!G$11,F96=FracWEEE!G$12,F96=FracWEEE!G$13),D96*BL96*BP96,0),1)</f>
        <v>0</v>
      </c>
      <c r="CB96" s="104">
        <f>ROUND(IF(F96=FracWEEE!G$15,D96*BL96*BP96,"0"),1)</f>
        <v>0</v>
      </c>
      <c r="CC96" s="104">
        <f>ROUND(IF(F96=FracWEEE!G$16,D96*BL96*BP96,"0"),1)</f>
        <v>0</v>
      </c>
      <c r="CD96" s="104">
        <f>ROUND(IF(F96=FracWEEE!G$14,D96*BL96*BP96,"0"),1)</f>
        <v>0</v>
      </c>
      <c r="CE96">
        <f>ROUND(IF(OR(F96=FracWEEE!G$17,F96=FracWEEE!G$18,F96=FracWEEE!G$19),D96*BL96*BP96,0),1)</f>
        <v>0</v>
      </c>
      <c r="CF96">
        <f t="shared" si="60"/>
        <v>0</v>
      </c>
      <c r="CG96" s="82">
        <f t="shared" si="61"/>
        <v>0</v>
      </c>
      <c r="CH96" s="22"/>
      <c r="CI96" s="22">
        <f t="shared" si="62"/>
        <v>0</v>
      </c>
      <c r="CJ96" s="22"/>
      <c r="CK96" s="22">
        <f t="shared" si="63"/>
        <v>0</v>
      </c>
      <c r="CL96" s="22">
        <f t="shared" si="81"/>
        <v>0</v>
      </c>
      <c r="CM96" s="22"/>
      <c r="CN96" s="22">
        <v>0</v>
      </c>
      <c r="CO96" s="22">
        <v>0</v>
      </c>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row>
    <row r="97" spans="1:129" x14ac:dyDescent="0.35">
      <c r="A97" s="22"/>
      <c r="B97" s="388">
        <v>90</v>
      </c>
      <c r="C97" s="392"/>
      <c r="D97" s="392"/>
      <c r="E97" s="392"/>
      <c r="F97" s="392"/>
      <c r="G97" s="392"/>
      <c r="H97" s="393"/>
      <c r="I97" s="394"/>
      <c r="J97" s="392"/>
      <c r="K97" s="392"/>
      <c r="L97" s="393"/>
      <c r="M97" s="392"/>
      <c r="N97" s="392"/>
      <c r="O97" s="393"/>
      <c r="P97" s="392"/>
      <c r="Q97" s="392"/>
      <c r="R97" s="393"/>
      <c r="S97" s="392"/>
      <c r="T97" s="392"/>
      <c r="U97" s="393"/>
      <c r="V97" s="392"/>
      <c r="W97" s="392"/>
      <c r="X97" s="393"/>
      <c r="Y97" s="22"/>
      <c r="Z97">
        <f t="shared" si="48"/>
        <v>0</v>
      </c>
      <c r="AA97">
        <f>IF(E97=FracWEEE!F$27,1,0)</f>
        <v>0</v>
      </c>
      <c r="AB97">
        <f t="shared" si="49"/>
        <v>0</v>
      </c>
      <c r="AC97" s="13">
        <f>_xlfn.XLOOKUP($F97,FracWEEE!$G$5:$G$51,FracWEEE!$H$5:$H$51)</f>
        <v>0</v>
      </c>
      <c r="AD97" s="13">
        <f t="shared" si="47"/>
        <v>0</v>
      </c>
      <c r="AE97" t="str">
        <f t="shared" si="50"/>
        <v/>
      </c>
      <c r="AF97" t="str">
        <f>IF(AE97&lt;&gt;"",_xlfn.XLOOKUP(AE97,FracWEEE!$G$5:$G$51,FracWEEE!$H$5:$H$51),"")</f>
        <v/>
      </c>
      <c r="AG97">
        <f t="shared" si="64"/>
        <v>1</v>
      </c>
      <c r="AH97">
        <f>_xlfn.XLOOKUP(K97,connection,Data!$D$51:$D$63)</f>
        <v>0</v>
      </c>
      <c r="AI97">
        <f t="shared" si="65"/>
        <v>0</v>
      </c>
      <c r="AJ97">
        <f t="shared" si="66"/>
        <v>0</v>
      </c>
      <c r="AK97" t="str">
        <f t="shared" si="51"/>
        <v/>
      </c>
      <c r="AL97" t="str">
        <f>IF(AK97&lt;&gt;"",_xlfn.XLOOKUP(AK97,FracWEEE!$G$5:$G$51,FracWEEE!$H$5:$H$51),"")</f>
        <v/>
      </c>
      <c r="AM97">
        <f t="shared" si="67"/>
        <v>1</v>
      </c>
      <c r="AN97">
        <f>_xlfn.XLOOKUP(N97,connection,Data!$D$51:$D$63)</f>
        <v>0</v>
      </c>
      <c r="AO97">
        <f t="shared" si="68"/>
        <v>0</v>
      </c>
      <c r="AP97">
        <f t="shared" si="69"/>
        <v>0</v>
      </c>
      <c r="AQ97" t="str">
        <f t="shared" si="52"/>
        <v/>
      </c>
      <c r="AR97" t="str">
        <f>IF(AQ97&lt;&gt;"",_xlfn.XLOOKUP(AQ97,FracWEEE!$G$5:$G$51,FracWEEE!$H$5:$H$51),"")</f>
        <v/>
      </c>
      <c r="AS97">
        <f t="shared" si="70"/>
        <v>1</v>
      </c>
      <c r="AT97">
        <f>_xlfn.XLOOKUP(Q97,connection,Data!$D$51:$D$63)</f>
        <v>0</v>
      </c>
      <c r="AU97">
        <f t="shared" si="71"/>
        <v>0</v>
      </c>
      <c r="AV97">
        <f t="shared" si="72"/>
        <v>0</v>
      </c>
      <c r="AW97" t="str">
        <f t="shared" si="53"/>
        <v/>
      </c>
      <c r="AX97" t="str">
        <f>IF(AW97&lt;&gt;"",_xlfn.XLOOKUP(AW97,FracWEEE!$G$5:$G$51,FracWEEE!$H$5:$H$51),"")</f>
        <v/>
      </c>
      <c r="AY97">
        <f t="shared" si="73"/>
        <v>1</v>
      </c>
      <c r="AZ97">
        <f>_xlfn.XLOOKUP(T97,connection,Data!$D$51:$D$63)</f>
        <v>0</v>
      </c>
      <c r="BA97">
        <f t="shared" si="74"/>
        <v>0</v>
      </c>
      <c r="BB97">
        <f t="shared" si="75"/>
        <v>0</v>
      </c>
      <c r="BC97" t="str">
        <f t="shared" si="54"/>
        <v/>
      </c>
      <c r="BD97" t="str">
        <f>IF(BC97&lt;&gt;"",_xlfn.XLOOKUP(BC97,FracWEEE!$G$5:$G$51,FracWEEE!$H$5:$H$51),"")</f>
        <v/>
      </c>
      <c r="BE97">
        <f t="shared" si="76"/>
        <v>1</v>
      </c>
      <c r="BF97">
        <f>_xlfn.XLOOKUP(W97,connection,Data!$D$51:$D$63)</f>
        <v>0</v>
      </c>
      <c r="BG97">
        <f t="shared" si="77"/>
        <v>0</v>
      </c>
      <c r="BH97">
        <f t="shared" si="78"/>
        <v>0</v>
      </c>
      <c r="BJ97" s="16">
        <f>IF(cat=1,_xlfn.XLOOKUP(F97,FracWEEE!G$5:G$51,FracWEEE!P$5:P$51),IF(cat=5,_xlfn.XLOOKUP(F97,FracWEEE!G$5:G$51,FracWEEE!AF$5:AF$51)))</f>
        <v>0</v>
      </c>
      <c r="BK97" s="16">
        <f t="shared" si="79"/>
        <v>1</v>
      </c>
      <c r="BL97" s="16">
        <f>IF(cat=1,_xlfn.XLOOKUP(F97,FRACTIONS!$C$3:$C$51,FRACTIONS!$F$3:$F$51),IF(cat=5,_xlfn.XLOOKUP(F97,FRACTIONS!O$3:O$51,FRACTIONS!R$3:R$51)))</f>
        <v>1</v>
      </c>
      <c r="BM97" s="16">
        <f>IF(AA97=1,_xlfn.XLOOKUP(G97,additive,Data!D$4:D$11,0),0)</f>
        <v>0</v>
      </c>
      <c r="BN97" s="16">
        <f t="shared" si="55"/>
        <v>1</v>
      </c>
      <c r="BO97" s="16">
        <f t="shared" si="82"/>
        <v>0</v>
      </c>
      <c r="BP97" s="16">
        <f t="shared" si="80"/>
        <v>1</v>
      </c>
      <c r="BR97" s="122">
        <f t="shared" si="56"/>
        <v>0</v>
      </c>
      <c r="BS97" s="123">
        <f t="shared" si="57"/>
        <v>0</v>
      </c>
      <c r="BT97" s="123">
        <f t="shared" si="58"/>
        <v>0</v>
      </c>
      <c r="BU97" s="123">
        <f t="shared" si="59"/>
        <v>0</v>
      </c>
      <c r="BW97" s="104">
        <f>ROUND(IF(F97=FracWEEE!G$10,D97*BL97*BP97,"0"),1)</f>
        <v>0</v>
      </c>
      <c r="BX97">
        <f>ROUND(IF(OR(F97=FracWEEE!G$5,F97=FracWEEE!G$8),D97*BL97*BP97,0),1)</f>
        <v>0</v>
      </c>
      <c r="BY97">
        <f>ROUND(IF(OR(F97=FracWEEE!G$6,F97=FracWEEE!G$7),D97*BL97*BP97,0),1)</f>
        <v>0</v>
      </c>
      <c r="BZ97">
        <f>ROUND(IF(E97=FracWEEE!F$27,D97*BL97*BP97,0),1)</f>
        <v>0</v>
      </c>
      <c r="CA97">
        <f>ROUND(IF(OR(F97=FracWEEE!G$11,F97=FracWEEE!G$12,F97=FracWEEE!G$13),D97*BL97*BP97,0),1)</f>
        <v>0</v>
      </c>
      <c r="CB97" s="104">
        <f>ROUND(IF(F97=FracWEEE!G$15,D97*BL97*BP97,"0"),1)</f>
        <v>0</v>
      </c>
      <c r="CC97" s="104">
        <f>ROUND(IF(F97=FracWEEE!G$16,D97*BL97*BP97,"0"),1)</f>
        <v>0</v>
      </c>
      <c r="CD97" s="104">
        <f>ROUND(IF(F97=FracWEEE!G$14,D97*BL97*BP97,"0"),1)</f>
        <v>0</v>
      </c>
      <c r="CE97">
        <f>ROUND(IF(OR(F97=FracWEEE!G$17,F97=FracWEEE!G$18,F97=FracWEEE!G$19),D97*BL97*BP97,0),1)</f>
        <v>0</v>
      </c>
      <c r="CF97">
        <f t="shared" si="60"/>
        <v>0</v>
      </c>
      <c r="CG97" s="82">
        <f t="shared" si="61"/>
        <v>0</v>
      </c>
      <c r="CH97" s="22"/>
      <c r="CI97" s="22">
        <f t="shared" si="62"/>
        <v>0</v>
      </c>
      <c r="CJ97" s="22"/>
      <c r="CK97" s="22">
        <f t="shared" si="63"/>
        <v>0</v>
      </c>
      <c r="CL97" s="22">
        <f t="shared" si="81"/>
        <v>0</v>
      </c>
      <c r="CM97" s="22"/>
      <c r="CN97" s="22">
        <v>0</v>
      </c>
      <c r="CO97" s="22">
        <v>0</v>
      </c>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row>
    <row r="98" spans="1:129" x14ac:dyDescent="0.35">
      <c r="A98" s="22"/>
      <c r="B98" s="388">
        <v>91</v>
      </c>
      <c r="C98" s="392"/>
      <c r="D98" s="392"/>
      <c r="E98" s="392"/>
      <c r="F98" s="392"/>
      <c r="G98" s="392"/>
      <c r="H98" s="393"/>
      <c r="I98" s="394"/>
      <c r="J98" s="392"/>
      <c r="K98" s="392"/>
      <c r="L98" s="393"/>
      <c r="M98" s="392"/>
      <c r="N98" s="392"/>
      <c r="O98" s="393"/>
      <c r="P98" s="392"/>
      <c r="Q98" s="392"/>
      <c r="R98" s="393"/>
      <c r="S98" s="392"/>
      <c r="T98" s="392"/>
      <c r="U98" s="393"/>
      <c r="V98" s="392"/>
      <c r="W98" s="392"/>
      <c r="X98" s="393"/>
      <c r="Y98" s="22"/>
      <c r="Z98">
        <f t="shared" si="48"/>
        <v>0</v>
      </c>
      <c r="AA98">
        <f>IF(E98=FracWEEE!F$27,1,0)</f>
        <v>0</v>
      </c>
      <c r="AB98">
        <f t="shared" si="49"/>
        <v>0</v>
      </c>
      <c r="AC98" s="13">
        <f>_xlfn.XLOOKUP($F98,FracWEEE!$G$5:$G$51,FracWEEE!$H$5:$H$51)</f>
        <v>0</v>
      </c>
      <c r="AD98" s="13">
        <f t="shared" si="47"/>
        <v>0</v>
      </c>
      <c r="AE98" t="str">
        <f t="shared" si="50"/>
        <v/>
      </c>
      <c r="AF98" t="str">
        <f>IF(AE98&lt;&gt;"",_xlfn.XLOOKUP(AE98,FracWEEE!$G$5:$G$51,FracWEEE!$H$5:$H$51),"")</f>
        <v/>
      </c>
      <c r="AG98">
        <f t="shared" si="64"/>
        <v>1</v>
      </c>
      <c r="AH98">
        <f>_xlfn.XLOOKUP(K98,connection,Data!$D$51:$D$63)</f>
        <v>0</v>
      </c>
      <c r="AI98">
        <f t="shared" si="65"/>
        <v>0</v>
      </c>
      <c r="AJ98">
        <f t="shared" si="66"/>
        <v>0</v>
      </c>
      <c r="AK98" t="str">
        <f t="shared" si="51"/>
        <v/>
      </c>
      <c r="AL98" t="str">
        <f>IF(AK98&lt;&gt;"",_xlfn.XLOOKUP(AK98,FracWEEE!$G$5:$G$51,FracWEEE!$H$5:$H$51),"")</f>
        <v/>
      </c>
      <c r="AM98">
        <f t="shared" si="67"/>
        <v>1</v>
      </c>
      <c r="AN98">
        <f>_xlfn.XLOOKUP(N98,connection,Data!$D$51:$D$63)</f>
        <v>0</v>
      </c>
      <c r="AO98">
        <f t="shared" si="68"/>
        <v>0</v>
      </c>
      <c r="AP98">
        <f t="shared" si="69"/>
        <v>0</v>
      </c>
      <c r="AQ98" t="str">
        <f t="shared" si="52"/>
        <v/>
      </c>
      <c r="AR98" t="str">
        <f>IF(AQ98&lt;&gt;"",_xlfn.XLOOKUP(AQ98,FracWEEE!$G$5:$G$51,FracWEEE!$H$5:$H$51),"")</f>
        <v/>
      </c>
      <c r="AS98">
        <f t="shared" si="70"/>
        <v>1</v>
      </c>
      <c r="AT98">
        <f>_xlfn.XLOOKUP(Q98,connection,Data!$D$51:$D$63)</f>
        <v>0</v>
      </c>
      <c r="AU98">
        <f t="shared" si="71"/>
        <v>0</v>
      </c>
      <c r="AV98">
        <f t="shared" si="72"/>
        <v>0</v>
      </c>
      <c r="AW98" t="str">
        <f t="shared" si="53"/>
        <v/>
      </c>
      <c r="AX98" t="str">
        <f>IF(AW98&lt;&gt;"",_xlfn.XLOOKUP(AW98,FracWEEE!$G$5:$G$51,FracWEEE!$H$5:$H$51),"")</f>
        <v/>
      </c>
      <c r="AY98">
        <f t="shared" si="73"/>
        <v>1</v>
      </c>
      <c r="AZ98">
        <f>_xlfn.XLOOKUP(T98,connection,Data!$D$51:$D$63)</f>
        <v>0</v>
      </c>
      <c r="BA98">
        <f t="shared" si="74"/>
        <v>0</v>
      </c>
      <c r="BB98">
        <f t="shared" si="75"/>
        <v>0</v>
      </c>
      <c r="BC98" t="str">
        <f t="shared" si="54"/>
        <v/>
      </c>
      <c r="BD98" t="str">
        <f>IF(BC98&lt;&gt;"",_xlfn.XLOOKUP(BC98,FracWEEE!$G$5:$G$51,FracWEEE!$H$5:$H$51),"")</f>
        <v/>
      </c>
      <c r="BE98">
        <f t="shared" si="76"/>
        <v>1</v>
      </c>
      <c r="BF98">
        <f>_xlfn.XLOOKUP(W98,connection,Data!$D$51:$D$63)</f>
        <v>0</v>
      </c>
      <c r="BG98">
        <f t="shared" si="77"/>
        <v>0</v>
      </c>
      <c r="BH98">
        <f t="shared" si="78"/>
        <v>0</v>
      </c>
      <c r="BJ98" s="16">
        <f>IF(cat=1,_xlfn.XLOOKUP(F98,FracWEEE!G$5:G$51,FracWEEE!P$5:P$51),IF(cat=5,_xlfn.XLOOKUP(F98,FracWEEE!G$5:G$51,FracWEEE!AF$5:AF$51)))</f>
        <v>0</v>
      </c>
      <c r="BK98" s="16">
        <f t="shared" si="79"/>
        <v>1</v>
      </c>
      <c r="BL98" s="16">
        <f>IF(cat=1,_xlfn.XLOOKUP(F98,FRACTIONS!$C$3:$C$51,FRACTIONS!$F$3:$F$51),IF(cat=5,_xlfn.XLOOKUP(F98,FRACTIONS!O$3:O$51,FRACTIONS!R$3:R$51)))</f>
        <v>1</v>
      </c>
      <c r="BM98" s="16">
        <f>IF(AA98=1,_xlfn.XLOOKUP(G98,additive,Data!D$4:D$11,0),0)</f>
        <v>0</v>
      </c>
      <c r="BN98" s="16">
        <f t="shared" si="55"/>
        <v>1</v>
      </c>
      <c r="BO98" s="16">
        <f t="shared" si="82"/>
        <v>0</v>
      </c>
      <c r="BP98" s="16">
        <f t="shared" si="80"/>
        <v>1</v>
      </c>
      <c r="BR98" s="122">
        <f t="shared" si="56"/>
        <v>0</v>
      </c>
      <c r="BS98" s="123">
        <f t="shared" si="57"/>
        <v>0</v>
      </c>
      <c r="BT98" s="123">
        <f t="shared" si="58"/>
        <v>0</v>
      </c>
      <c r="BU98" s="123">
        <f t="shared" si="59"/>
        <v>0</v>
      </c>
      <c r="BW98" s="104">
        <f>ROUND(IF(F98=FracWEEE!G$10,D98*BL98*BP98,"0"),1)</f>
        <v>0</v>
      </c>
      <c r="BX98">
        <f>ROUND(IF(OR(F98=FracWEEE!G$5,F98=FracWEEE!G$8),D98*BL98*BP98,0),1)</f>
        <v>0</v>
      </c>
      <c r="BY98">
        <f>ROUND(IF(OR(F98=FracWEEE!G$6,F98=FracWEEE!G$7),D98*BL98*BP98,0),1)</f>
        <v>0</v>
      </c>
      <c r="BZ98">
        <f>ROUND(IF(E98=FracWEEE!F$27,D98*BL98*BP98,0),1)</f>
        <v>0</v>
      </c>
      <c r="CA98">
        <f>ROUND(IF(OR(F98=FracWEEE!G$11,F98=FracWEEE!G$12,F98=FracWEEE!G$13),D98*BL98*BP98,0),1)</f>
        <v>0</v>
      </c>
      <c r="CB98" s="104">
        <f>ROUND(IF(F98=FracWEEE!G$15,D98*BL98*BP98,"0"),1)</f>
        <v>0</v>
      </c>
      <c r="CC98" s="104">
        <f>ROUND(IF(F98=FracWEEE!G$16,D98*BL98*BP98,"0"),1)</f>
        <v>0</v>
      </c>
      <c r="CD98" s="104">
        <f>ROUND(IF(F98=FracWEEE!G$14,D98*BL98*BP98,"0"),1)</f>
        <v>0</v>
      </c>
      <c r="CE98">
        <f>ROUND(IF(OR(F98=FracWEEE!G$17,F98=FracWEEE!G$18,F98=FracWEEE!G$19),D98*BL98*BP98,0),1)</f>
        <v>0</v>
      </c>
      <c r="CF98">
        <f t="shared" si="60"/>
        <v>0</v>
      </c>
      <c r="CG98" s="82">
        <f t="shared" si="61"/>
        <v>0</v>
      </c>
      <c r="CH98" s="22"/>
      <c r="CI98" s="22">
        <f t="shared" si="62"/>
        <v>0</v>
      </c>
      <c r="CJ98" s="22"/>
      <c r="CK98" s="22">
        <f t="shared" si="63"/>
        <v>0</v>
      </c>
      <c r="CL98" s="22">
        <f t="shared" si="81"/>
        <v>0</v>
      </c>
      <c r="CM98" s="22"/>
      <c r="CN98" s="22">
        <v>0</v>
      </c>
      <c r="CO98" s="22">
        <v>0</v>
      </c>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row>
    <row r="99" spans="1:129" x14ac:dyDescent="0.35">
      <c r="A99" s="22"/>
      <c r="B99" s="388">
        <v>92</v>
      </c>
      <c r="C99" s="392"/>
      <c r="D99" s="392"/>
      <c r="E99" s="392"/>
      <c r="F99" s="392"/>
      <c r="G99" s="392"/>
      <c r="H99" s="393"/>
      <c r="I99" s="394"/>
      <c r="J99" s="392"/>
      <c r="K99" s="392"/>
      <c r="L99" s="393"/>
      <c r="M99" s="392"/>
      <c r="N99" s="392"/>
      <c r="O99" s="393"/>
      <c r="P99" s="392"/>
      <c r="Q99" s="392"/>
      <c r="R99" s="393"/>
      <c r="S99" s="392"/>
      <c r="T99" s="392"/>
      <c r="U99" s="393"/>
      <c r="V99" s="392"/>
      <c r="W99" s="392"/>
      <c r="X99" s="393"/>
      <c r="Y99" s="22"/>
      <c r="Z99">
        <f t="shared" si="48"/>
        <v>0</v>
      </c>
      <c r="AA99">
        <f>IF(E99=FracWEEE!F$27,1,0)</f>
        <v>0</v>
      </c>
      <c r="AB99">
        <f t="shared" si="49"/>
        <v>0</v>
      </c>
      <c r="AC99" s="13">
        <f>_xlfn.XLOOKUP($F99,FracWEEE!$G$5:$G$51,FracWEEE!$H$5:$H$51)</f>
        <v>0</v>
      </c>
      <c r="AD99" s="13">
        <f t="shared" si="47"/>
        <v>0</v>
      </c>
      <c r="AE99" t="str">
        <f t="shared" si="50"/>
        <v/>
      </c>
      <c r="AF99" t="str">
        <f>IF(AE99&lt;&gt;"",_xlfn.XLOOKUP(AE99,FracWEEE!$G$5:$G$51,FracWEEE!$H$5:$H$51),"")</f>
        <v/>
      </c>
      <c r="AG99">
        <f t="shared" si="64"/>
        <v>1</v>
      </c>
      <c r="AH99">
        <f>_xlfn.XLOOKUP(K99,connection,Data!$D$51:$D$63)</f>
        <v>0</v>
      </c>
      <c r="AI99">
        <f t="shared" si="65"/>
        <v>0</v>
      </c>
      <c r="AJ99">
        <f t="shared" si="66"/>
        <v>0</v>
      </c>
      <c r="AK99" t="str">
        <f t="shared" si="51"/>
        <v/>
      </c>
      <c r="AL99" t="str">
        <f>IF(AK99&lt;&gt;"",_xlfn.XLOOKUP(AK99,FracWEEE!$G$5:$G$51,FracWEEE!$H$5:$H$51),"")</f>
        <v/>
      </c>
      <c r="AM99">
        <f t="shared" si="67"/>
        <v>1</v>
      </c>
      <c r="AN99">
        <f>_xlfn.XLOOKUP(N99,connection,Data!$D$51:$D$63)</f>
        <v>0</v>
      </c>
      <c r="AO99">
        <f t="shared" si="68"/>
        <v>0</v>
      </c>
      <c r="AP99">
        <f t="shared" si="69"/>
        <v>0</v>
      </c>
      <c r="AQ99" t="str">
        <f t="shared" si="52"/>
        <v/>
      </c>
      <c r="AR99" t="str">
        <f>IF(AQ99&lt;&gt;"",_xlfn.XLOOKUP(AQ99,FracWEEE!$G$5:$G$51,FracWEEE!$H$5:$H$51),"")</f>
        <v/>
      </c>
      <c r="AS99">
        <f t="shared" si="70"/>
        <v>1</v>
      </c>
      <c r="AT99">
        <f>_xlfn.XLOOKUP(Q99,connection,Data!$D$51:$D$63)</f>
        <v>0</v>
      </c>
      <c r="AU99">
        <f t="shared" si="71"/>
        <v>0</v>
      </c>
      <c r="AV99">
        <f t="shared" si="72"/>
        <v>0</v>
      </c>
      <c r="AW99" t="str">
        <f t="shared" si="53"/>
        <v/>
      </c>
      <c r="AX99" t="str">
        <f>IF(AW99&lt;&gt;"",_xlfn.XLOOKUP(AW99,FracWEEE!$G$5:$G$51,FracWEEE!$H$5:$H$51),"")</f>
        <v/>
      </c>
      <c r="AY99">
        <f t="shared" si="73"/>
        <v>1</v>
      </c>
      <c r="AZ99">
        <f>_xlfn.XLOOKUP(T99,connection,Data!$D$51:$D$63)</f>
        <v>0</v>
      </c>
      <c r="BA99">
        <f t="shared" si="74"/>
        <v>0</v>
      </c>
      <c r="BB99">
        <f t="shared" si="75"/>
        <v>0</v>
      </c>
      <c r="BC99" t="str">
        <f t="shared" si="54"/>
        <v/>
      </c>
      <c r="BD99" t="str">
        <f>IF(BC99&lt;&gt;"",_xlfn.XLOOKUP(BC99,FracWEEE!$G$5:$G$51,FracWEEE!$H$5:$H$51),"")</f>
        <v/>
      </c>
      <c r="BE99">
        <f t="shared" si="76"/>
        <v>1</v>
      </c>
      <c r="BF99">
        <f>_xlfn.XLOOKUP(W99,connection,Data!$D$51:$D$63)</f>
        <v>0</v>
      </c>
      <c r="BG99">
        <f t="shared" si="77"/>
        <v>0</v>
      </c>
      <c r="BH99">
        <f t="shared" si="78"/>
        <v>0</v>
      </c>
      <c r="BJ99" s="16">
        <f>IF(cat=1,_xlfn.XLOOKUP(F99,FracWEEE!G$5:G$51,FracWEEE!P$5:P$51),IF(cat=5,_xlfn.XLOOKUP(F99,FracWEEE!G$5:G$51,FracWEEE!AF$5:AF$51)))</f>
        <v>0</v>
      </c>
      <c r="BK99" s="16">
        <f t="shared" si="79"/>
        <v>1</v>
      </c>
      <c r="BL99" s="16">
        <f>IF(cat=1,_xlfn.XLOOKUP(F99,FRACTIONS!$C$3:$C$51,FRACTIONS!$F$3:$F$51),IF(cat=5,_xlfn.XLOOKUP(F99,FRACTIONS!O$3:O$51,FRACTIONS!R$3:R$51)))</f>
        <v>1</v>
      </c>
      <c r="BM99" s="16">
        <f>IF(AA99=1,_xlfn.XLOOKUP(G99,additive,Data!D$4:D$11,0),0)</f>
        <v>0</v>
      </c>
      <c r="BN99" s="16">
        <f t="shared" si="55"/>
        <v>1</v>
      </c>
      <c r="BO99" s="16">
        <f t="shared" si="82"/>
        <v>0</v>
      </c>
      <c r="BP99" s="16">
        <f t="shared" si="80"/>
        <v>1</v>
      </c>
      <c r="BR99" s="122">
        <f t="shared" si="56"/>
        <v>0</v>
      </c>
      <c r="BS99" s="123">
        <f t="shared" si="57"/>
        <v>0</v>
      </c>
      <c r="BT99" s="123">
        <f t="shared" si="58"/>
        <v>0</v>
      </c>
      <c r="BU99" s="123">
        <f t="shared" si="59"/>
        <v>0</v>
      </c>
      <c r="BW99" s="104">
        <f>ROUND(IF(F99=FracWEEE!G$10,D99*BL99*BP99,"0"),1)</f>
        <v>0</v>
      </c>
      <c r="BX99">
        <f>ROUND(IF(OR(F99=FracWEEE!G$5,F99=FracWEEE!G$8),D99*BL99*BP99,0),1)</f>
        <v>0</v>
      </c>
      <c r="BY99">
        <f>ROUND(IF(OR(F99=FracWEEE!G$6,F99=FracWEEE!G$7),D99*BL99*BP99,0),1)</f>
        <v>0</v>
      </c>
      <c r="BZ99">
        <f>ROUND(IF(E99=FracWEEE!F$27,D99*BL99*BP99,0),1)</f>
        <v>0</v>
      </c>
      <c r="CA99">
        <f>ROUND(IF(OR(F99=FracWEEE!G$11,F99=FracWEEE!G$12,F99=FracWEEE!G$13),D99*BL99*BP99,0),1)</f>
        <v>0</v>
      </c>
      <c r="CB99" s="104">
        <f>ROUND(IF(F99=FracWEEE!G$15,D99*BL99*BP99,"0"),1)</f>
        <v>0</v>
      </c>
      <c r="CC99" s="104">
        <f>ROUND(IF(F99=FracWEEE!G$16,D99*BL99*BP99,"0"),1)</f>
        <v>0</v>
      </c>
      <c r="CD99" s="104">
        <f>ROUND(IF(F99=FracWEEE!G$14,D99*BL99*BP99,"0"),1)</f>
        <v>0</v>
      </c>
      <c r="CE99">
        <f>ROUND(IF(OR(F99=FracWEEE!G$17,F99=FracWEEE!G$18,F99=FracWEEE!G$19),D99*BL99*BP99,0),1)</f>
        <v>0</v>
      </c>
      <c r="CF99">
        <f t="shared" si="60"/>
        <v>0</v>
      </c>
      <c r="CG99" s="82">
        <f t="shared" si="61"/>
        <v>0</v>
      </c>
      <c r="CH99" s="22"/>
      <c r="CI99" s="22">
        <f t="shared" si="62"/>
        <v>0</v>
      </c>
      <c r="CJ99" s="22"/>
      <c r="CK99" s="22">
        <f t="shared" si="63"/>
        <v>0</v>
      </c>
      <c r="CL99" s="22">
        <f t="shared" si="81"/>
        <v>0</v>
      </c>
      <c r="CM99" s="22"/>
      <c r="CN99" s="22">
        <v>0</v>
      </c>
      <c r="CO99" s="22">
        <v>0</v>
      </c>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row>
    <row r="100" spans="1:129" x14ac:dyDescent="0.35">
      <c r="A100" s="22"/>
      <c r="B100" s="388">
        <v>93</v>
      </c>
      <c r="C100" s="392"/>
      <c r="D100" s="392"/>
      <c r="E100" s="392"/>
      <c r="F100" s="392"/>
      <c r="G100" s="392"/>
      <c r="H100" s="393"/>
      <c r="I100" s="394"/>
      <c r="J100" s="392"/>
      <c r="K100" s="392"/>
      <c r="L100" s="393"/>
      <c r="M100" s="392"/>
      <c r="N100" s="392"/>
      <c r="O100" s="393"/>
      <c r="P100" s="392"/>
      <c r="Q100" s="392"/>
      <c r="R100" s="393"/>
      <c r="S100" s="392"/>
      <c r="T100" s="392"/>
      <c r="U100" s="393"/>
      <c r="V100" s="392"/>
      <c r="W100" s="392"/>
      <c r="X100" s="393"/>
      <c r="Y100" s="22"/>
      <c r="Z100">
        <f t="shared" si="48"/>
        <v>0</v>
      </c>
      <c r="AA100">
        <f>IF(E100=FracWEEE!F$27,1,0)</f>
        <v>0</v>
      </c>
      <c r="AB100">
        <f t="shared" si="49"/>
        <v>0</v>
      </c>
      <c r="AC100" s="13">
        <f>_xlfn.XLOOKUP($F100,FracWEEE!$G$5:$G$51,FracWEEE!$H$5:$H$51)</f>
        <v>0</v>
      </c>
      <c r="AD100" s="13">
        <f t="shared" si="47"/>
        <v>0</v>
      </c>
      <c r="AE100" t="str">
        <f t="shared" si="50"/>
        <v/>
      </c>
      <c r="AF100" t="str">
        <f>IF(AE100&lt;&gt;"",_xlfn.XLOOKUP(AE100,FracWEEE!$G$5:$G$51,FracWEEE!$H$5:$H$51),"")</f>
        <v/>
      </c>
      <c r="AG100">
        <f t="shared" si="64"/>
        <v>1</v>
      </c>
      <c r="AH100">
        <f>_xlfn.XLOOKUP(K100,connection,Data!$D$51:$D$63)</f>
        <v>0</v>
      </c>
      <c r="AI100">
        <f t="shared" si="65"/>
        <v>0</v>
      </c>
      <c r="AJ100">
        <f t="shared" si="66"/>
        <v>0</v>
      </c>
      <c r="AK100" t="str">
        <f t="shared" si="51"/>
        <v/>
      </c>
      <c r="AL100" t="str">
        <f>IF(AK100&lt;&gt;"",_xlfn.XLOOKUP(AK100,FracWEEE!$G$5:$G$51,FracWEEE!$H$5:$H$51),"")</f>
        <v/>
      </c>
      <c r="AM100">
        <f t="shared" si="67"/>
        <v>1</v>
      </c>
      <c r="AN100">
        <f>_xlfn.XLOOKUP(N100,connection,Data!$D$51:$D$63)</f>
        <v>0</v>
      </c>
      <c r="AO100">
        <f t="shared" si="68"/>
        <v>0</v>
      </c>
      <c r="AP100">
        <f t="shared" si="69"/>
        <v>0</v>
      </c>
      <c r="AQ100" t="str">
        <f t="shared" si="52"/>
        <v/>
      </c>
      <c r="AR100" t="str">
        <f>IF(AQ100&lt;&gt;"",_xlfn.XLOOKUP(AQ100,FracWEEE!$G$5:$G$51,FracWEEE!$H$5:$H$51),"")</f>
        <v/>
      </c>
      <c r="AS100">
        <f t="shared" si="70"/>
        <v>1</v>
      </c>
      <c r="AT100">
        <f>_xlfn.XLOOKUP(Q100,connection,Data!$D$51:$D$63)</f>
        <v>0</v>
      </c>
      <c r="AU100">
        <f t="shared" si="71"/>
        <v>0</v>
      </c>
      <c r="AV100">
        <f t="shared" si="72"/>
        <v>0</v>
      </c>
      <c r="AW100" t="str">
        <f t="shared" si="53"/>
        <v/>
      </c>
      <c r="AX100" t="str">
        <f>IF(AW100&lt;&gt;"",_xlfn.XLOOKUP(AW100,FracWEEE!$G$5:$G$51,FracWEEE!$H$5:$H$51),"")</f>
        <v/>
      </c>
      <c r="AY100">
        <f t="shared" si="73"/>
        <v>1</v>
      </c>
      <c r="AZ100">
        <f>_xlfn.XLOOKUP(T100,connection,Data!$D$51:$D$63)</f>
        <v>0</v>
      </c>
      <c r="BA100">
        <f t="shared" si="74"/>
        <v>0</v>
      </c>
      <c r="BB100">
        <f t="shared" si="75"/>
        <v>0</v>
      </c>
      <c r="BC100" t="str">
        <f t="shared" si="54"/>
        <v/>
      </c>
      <c r="BD100" t="str">
        <f>IF(BC100&lt;&gt;"",_xlfn.XLOOKUP(BC100,FracWEEE!$G$5:$G$51,FracWEEE!$H$5:$H$51),"")</f>
        <v/>
      </c>
      <c r="BE100">
        <f t="shared" si="76"/>
        <v>1</v>
      </c>
      <c r="BF100">
        <f>_xlfn.XLOOKUP(W100,connection,Data!$D$51:$D$63)</f>
        <v>0</v>
      </c>
      <c r="BG100">
        <f t="shared" si="77"/>
        <v>0</v>
      </c>
      <c r="BH100">
        <f t="shared" si="78"/>
        <v>0</v>
      </c>
      <c r="BJ100" s="16">
        <f>IF(cat=1,_xlfn.XLOOKUP(F100,FracWEEE!G$5:G$51,FracWEEE!P$5:P$51),IF(cat=5,_xlfn.XLOOKUP(F100,FracWEEE!G$5:G$51,FracWEEE!AF$5:AF$51)))</f>
        <v>0</v>
      </c>
      <c r="BK100" s="16">
        <f t="shared" si="79"/>
        <v>1</v>
      </c>
      <c r="BL100" s="16">
        <f>IF(cat=1,_xlfn.XLOOKUP(F100,FRACTIONS!$C$3:$C$51,FRACTIONS!$F$3:$F$51),IF(cat=5,_xlfn.XLOOKUP(F100,FRACTIONS!O$3:O$51,FRACTIONS!R$3:R$51)))</f>
        <v>1</v>
      </c>
      <c r="BM100" s="16">
        <f>IF(AA100=1,_xlfn.XLOOKUP(G100,additive,Data!D$4:D$11,0),0)</f>
        <v>0</v>
      </c>
      <c r="BN100" s="16">
        <f t="shared" si="55"/>
        <v>1</v>
      </c>
      <c r="BO100" s="16">
        <f t="shared" si="82"/>
        <v>0</v>
      </c>
      <c r="BP100" s="16">
        <f t="shared" si="80"/>
        <v>1</v>
      </c>
      <c r="BR100" s="122">
        <f t="shared" si="56"/>
        <v>0</v>
      </c>
      <c r="BS100" s="123">
        <f t="shared" si="57"/>
        <v>0</v>
      </c>
      <c r="BT100" s="123">
        <f t="shared" si="58"/>
        <v>0</v>
      </c>
      <c r="BU100" s="123">
        <f t="shared" si="59"/>
        <v>0</v>
      </c>
      <c r="BW100" s="104">
        <f>ROUND(IF(F100=FracWEEE!G$10,D100*BL100*BP100,"0"),1)</f>
        <v>0</v>
      </c>
      <c r="BX100">
        <f>ROUND(IF(OR(F100=FracWEEE!G$5,F100=FracWEEE!G$8),D100*BL100*BP100,0),1)</f>
        <v>0</v>
      </c>
      <c r="BY100">
        <f>ROUND(IF(OR(F100=FracWEEE!G$6,F100=FracWEEE!G$7),D100*BL100*BP100,0),1)</f>
        <v>0</v>
      </c>
      <c r="BZ100">
        <f>ROUND(IF(E100=FracWEEE!F$27,D100*BL100*BP100,0),1)</f>
        <v>0</v>
      </c>
      <c r="CA100">
        <f>ROUND(IF(OR(F100=FracWEEE!G$11,F100=FracWEEE!G$12,F100=FracWEEE!G$13),D100*BL100*BP100,0),1)</f>
        <v>0</v>
      </c>
      <c r="CB100" s="104">
        <f>ROUND(IF(F100=FracWEEE!G$15,D100*BL100*BP100,"0"),1)</f>
        <v>0</v>
      </c>
      <c r="CC100" s="104">
        <f>ROUND(IF(F100=FracWEEE!G$16,D100*BL100*BP100,"0"),1)</f>
        <v>0</v>
      </c>
      <c r="CD100" s="104">
        <f>ROUND(IF(F100=FracWEEE!G$14,D100*BL100*BP100,"0"),1)</f>
        <v>0</v>
      </c>
      <c r="CE100">
        <f>ROUND(IF(OR(F100=FracWEEE!G$17,F100=FracWEEE!G$18,F100=FracWEEE!G$19),D100*BL100*BP100,0),1)</f>
        <v>0</v>
      </c>
      <c r="CF100">
        <f t="shared" si="60"/>
        <v>0</v>
      </c>
      <c r="CG100" s="82">
        <f t="shared" si="61"/>
        <v>0</v>
      </c>
      <c r="CH100" s="22"/>
      <c r="CI100" s="22">
        <f t="shared" si="62"/>
        <v>0</v>
      </c>
      <c r="CJ100" s="22"/>
      <c r="CK100" s="22">
        <f t="shared" si="63"/>
        <v>0</v>
      </c>
      <c r="CL100" s="22">
        <f t="shared" si="81"/>
        <v>0</v>
      </c>
      <c r="CM100" s="22"/>
      <c r="CN100" s="22">
        <v>0</v>
      </c>
      <c r="CO100" s="22">
        <v>0</v>
      </c>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row>
    <row r="101" spans="1:129" x14ac:dyDescent="0.35">
      <c r="A101" s="22"/>
      <c r="B101" s="388">
        <v>94</v>
      </c>
      <c r="C101" s="392"/>
      <c r="D101" s="392"/>
      <c r="E101" s="392"/>
      <c r="F101" s="392"/>
      <c r="G101" s="392"/>
      <c r="H101" s="393"/>
      <c r="I101" s="394"/>
      <c r="J101" s="392"/>
      <c r="K101" s="392"/>
      <c r="L101" s="393"/>
      <c r="M101" s="392"/>
      <c r="N101" s="392"/>
      <c r="O101" s="393"/>
      <c r="P101" s="392"/>
      <c r="Q101" s="392"/>
      <c r="R101" s="393"/>
      <c r="S101" s="392"/>
      <c r="T101" s="392"/>
      <c r="U101" s="393"/>
      <c r="V101" s="392"/>
      <c r="W101" s="392"/>
      <c r="X101" s="393"/>
      <c r="Y101" s="22"/>
      <c r="Z101">
        <f t="shared" si="48"/>
        <v>0</v>
      </c>
      <c r="AA101">
        <f>IF(E101=FracWEEE!F$27,1,0)</f>
        <v>0</v>
      </c>
      <c r="AB101">
        <f t="shared" si="49"/>
        <v>0</v>
      </c>
      <c r="AC101" s="13">
        <f>_xlfn.XLOOKUP($F101,FracWEEE!$G$5:$G$51,FracWEEE!$H$5:$H$51)</f>
        <v>0</v>
      </c>
      <c r="AD101" s="13">
        <f t="shared" si="47"/>
        <v>0</v>
      </c>
      <c r="AE101" t="str">
        <f t="shared" si="50"/>
        <v/>
      </c>
      <c r="AF101" t="str">
        <f>IF(AE101&lt;&gt;"",_xlfn.XLOOKUP(AE101,FracWEEE!$G$5:$G$51,FracWEEE!$H$5:$H$51),"")</f>
        <v/>
      </c>
      <c r="AG101">
        <f t="shared" si="64"/>
        <v>1</v>
      </c>
      <c r="AH101">
        <f>_xlfn.XLOOKUP(K101,connection,Data!$D$51:$D$63)</f>
        <v>0</v>
      </c>
      <c r="AI101">
        <f t="shared" si="65"/>
        <v>0</v>
      </c>
      <c r="AJ101">
        <f t="shared" si="66"/>
        <v>0</v>
      </c>
      <c r="AK101" t="str">
        <f t="shared" si="51"/>
        <v/>
      </c>
      <c r="AL101" t="str">
        <f>IF(AK101&lt;&gt;"",_xlfn.XLOOKUP(AK101,FracWEEE!$G$5:$G$51,FracWEEE!$H$5:$H$51),"")</f>
        <v/>
      </c>
      <c r="AM101">
        <f t="shared" si="67"/>
        <v>1</v>
      </c>
      <c r="AN101">
        <f>_xlfn.XLOOKUP(N101,connection,Data!$D$51:$D$63)</f>
        <v>0</v>
      </c>
      <c r="AO101">
        <f t="shared" si="68"/>
        <v>0</v>
      </c>
      <c r="AP101">
        <f t="shared" si="69"/>
        <v>0</v>
      </c>
      <c r="AQ101" t="str">
        <f t="shared" si="52"/>
        <v/>
      </c>
      <c r="AR101" t="str">
        <f>IF(AQ101&lt;&gt;"",_xlfn.XLOOKUP(AQ101,FracWEEE!$G$5:$G$51,FracWEEE!$H$5:$H$51),"")</f>
        <v/>
      </c>
      <c r="AS101">
        <f t="shared" si="70"/>
        <v>1</v>
      </c>
      <c r="AT101">
        <f>_xlfn.XLOOKUP(Q101,connection,Data!$D$51:$D$63)</f>
        <v>0</v>
      </c>
      <c r="AU101">
        <f t="shared" si="71"/>
        <v>0</v>
      </c>
      <c r="AV101">
        <f t="shared" si="72"/>
        <v>0</v>
      </c>
      <c r="AW101" t="str">
        <f t="shared" si="53"/>
        <v/>
      </c>
      <c r="AX101" t="str">
        <f>IF(AW101&lt;&gt;"",_xlfn.XLOOKUP(AW101,FracWEEE!$G$5:$G$51,FracWEEE!$H$5:$H$51),"")</f>
        <v/>
      </c>
      <c r="AY101">
        <f t="shared" si="73"/>
        <v>1</v>
      </c>
      <c r="AZ101">
        <f>_xlfn.XLOOKUP(T101,connection,Data!$D$51:$D$63)</f>
        <v>0</v>
      </c>
      <c r="BA101">
        <f t="shared" si="74"/>
        <v>0</v>
      </c>
      <c r="BB101">
        <f t="shared" si="75"/>
        <v>0</v>
      </c>
      <c r="BC101" t="str">
        <f t="shared" si="54"/>
        <v/>
      </c>
      <c r="BD101" t="str">
        <f>IF(BC101&lt;&gt;"",_xlfn.XLOOKUP(BC101,FracWEEE!$G$5:$G$51,FracWEEE!$H$5:$H$51),"")</f>
        <v/>
      </c>
      <c r="BE101">
        <f t="shared" si="76"/>
        <v>1</v>
      </c>
      <c r="BF101">
        <f>_xlfn.XLOOKUP(W101,connection,Data!$D$51:$D$63)</f>
        <v>0</v>
      </c>
      <c r="BG101">
        <f t="shared" si="77"/>
        <v>0</v>
      </c>
      <c r="BH101">
        <f t="shared" si="78"/>
        <v>0</v>
      </c>
      <c r="BJ101" s="16">
        <f>IF(cat=1,_xlfn.XLOOKUP(F101,FracWEEE!G$5:G$51,FracWEEE!P$5:P$51),IF(cat=5,_xlfn.XLOOKUP(F101,FracWEEE!G$5:G$51,FracWEEE!AF$5:AF$51)))</f>
        <v>0</v>
      </c>
      <c r="BK101" s="16">
        <f t="shared" si="79"/>
        <v>1</v>
      </c>
      <c r="BL101" s="16">
        <f>IF(cat=1,_xlfn.XLOOKUP(F101,FRACTIONS!$C$3:$C$51,FRACTIONS!$F$3:$F$51),IF(cat=5,_xlfn.XLOOKUP(F101,FRACTIONS!O$3:O$51,FRACTIONS!R$3:R$51)))</f>
        <v>1</v>
      </c>
      <c r="BM101" s="16">
        <f>IF(AA101=1,_xlfn.XLOOKUP(G101,additive,Data!D$4:D$11,0),0)</f>
        <v>0</v>
      </c>
      <c r="BN101" s="16">
        <f t="shared" si="55"/>
        <v>1</v>
      </c>
      <c r="BO101" s="16">
        <f t="shared" si="82"/>
        <v>0</v>
      </c>
      <c r="BP101" s="16">
        <f t="shared" si="80"/>
        <v>1</v>
      </c>
      <c r="BR101" s="122">
        <f t="shared" si="56"/>
        <v>0</v>
      </c>
      <c r="BS101" s="123">
        <f t="shared" si="57"/>
        <v>0</v>
      </c>
      <c r="BT101" s="123">
        <f t="shared" si="58"/>
        <v>0</v>
      </c>
      <c r="BU101" s="123">
        <f t="shared" si="59"/>
        <v>0</v>
      </c>
      <c r="BW101" s="104">
        <f>ROUND(IF(F101=FracWEEE!G$10,D101*BL101*BP101,"0"),1)</f>
        <v>0</v>
      </c>
      <c r="BX101">
        <f>ROUND(IF(OR(F101=FracWEEE!G$5,F101=FracWEEE!G$8),D101*BL101*BP101,0),1)</f>
        <v>0</v>
      </c>
      <c r="BY101">
        <f>ROUND(IF(OR(F101=FracWEEE!G$6,F101=FracWEEE!G$7),D101*BL101*BP101,0),1)</f>
        <v>0</v>
      </c>
      <c r="BZ101">
        <f>ROUND(IF(E101=FracWEEE!F$27,D101*BL101*BP101,0),1)</f>
        <v>0</v>
      </c>
      <c r="CA101">
        <f>ROUND(IF(OR(F101=FracWEEE!G$11,F101=FracWEEE!G$12,F101=FracWEEE!G$13),D101*BL101*BP101,0),1)</f>
        <v>0</v>
      </c>
      <c r="CB101" s="104">
        <f>ROUND(IF(F101=FracWEEE!G$15,D101*BL101*BP101,"0"),1)</f>
        <v>0</v>
      </c>
      <c r="CC101" s="104">
        <f>ROUND(IF(F101=FracWEEE!G$16,D101*BL101*BP101,"0"),1)</f>
        <v>0</v>
      </c>
      <c r="CD101" s="104">
        <f>ROUND(IF(F101=FracWEEE!G$14,D101*BL101*BP101,"0"),1)</f>
        <v>0</v>
      </c>
      <c r="CE101">
        <f>ROUND(IF(OR(F101=FracWEEE!G$17,F101=FracWEEE!G$18,F101=FracWEEE!G$19),D101*BL101*BP101,0),1)</f>
        <v>0</v>
      </c>
      <c r="CF101">
        <f t="shared" si="60"/>
        <v>0</v>
      </c>
      <c r="CG101" s="82">
        <f t="shared" si="61"/>
        <v>0</v>
      </c>
      <c r="CH101" s="22"/>
      <c r="CI101" s="22">
        <f t="shared" si="62"/>
        <v>0</v>
      </c>
      <c r="CJ101" s="22"/>
      <c r="CK101" s="22">
        <f t="shared" si="63"/>
        <v>0</v>
      </c>
      <c r="CL101" s="22">
        <f t="shared" si="81"/>
        <v>0</v>
      </c>
      <c r="CM101" s="22"/>
      <c r="CN101" s="22">
        <v>0</v>
      </c>
      <c r="CO101" s="22">
        <v>0</v>
      </c>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row>
    <row r="102" spans="1:129" x14ac:dyDescent="0.35">
      <c r="A102" s="22"/>
      <c r="B102" s="388">
        <v>95</v>
      </c>
      <c r="C102" s="392"/>
      <c r="D102" s="392"/>
      <c r="E102" s="392"/>
      <c r="F102" s="392"/>
      <c r="G102" s="392"/>
      <c r="H102" s="393"/>
      <c r="I102" s="394"/>
      <c r="J102" s="392"/>
      <c r="K102" s="392"/>
      <c r="L102" s="393"/>
      <c r="M102" s="392"/>
      <c r="N102" s="392"/>
      <c r="O102" s="393"/>
      <c r="P102" s="392"/>
      <c r="Q102" s="392"/>
      <c r="R102" s="393"/>
      <c r="S102" s="392"/>
      <c r="T102" s="392"/>
      <c r="U102" s="393"/>
      <c r="V102" s="392"/>
      <c r="W102" s="392"/>
      <c r="X102" s="393"/>
      <c r="Y102" s="22"/>
      <c r="Z102">
        <f t="shared" si="48"/>
        <v>0</v>
      </c>
      <c r="AA102">
        <f>IF(E102=FracWEEE!F$27,1,0)</f>
        <v>0</v>
      </c>
      <c r="AB102">
        <f t="shared" si="49"/>
        <v>0</v>
      </c>
      <c r="AC102" s="13">
        <f>_xlfn.XLOOKUP($F102,FracWEEE!$G$5:$G$51,FracWEEE!$H$5:$H$51)</f>
        <v>0</v>
      </c>
      <c r="AD102" s="13">
        <f t="shared" si="47"/>
        <v>0</v>
      </c>
      <c r="AE102" t="str">
        <f t="shared" si="50"/>
        <v/>
      </c>
      <c r="AF102" t="str">
        <f>IF(AE102&lt;&gt;"",_xlfn.XLOOKUP(AE102,FracWEEE!$G$5:$G$51,FracWEEE!$H$5:$H$51),"")</f>
        <v/>
      </c>
      <c r="AG102">
        <f t="shared" si="64"/>
        <v>1</v>
      </c>
      <c r="AH102">
        <f>_xlfn.XLOOKUP(K102,connection,Data!$D$51:$D$63)</f>
        <v>0</v>
      </c>
      <c r="AI102">
        <f t="shared" si="65"/>
        <v>0</v>
      </c>
      <c r="AJ102">
        <f t="shared" si="66"/>
        <v>0</v>
      </c>
      <c r="AK102" t="str">
        <f t="shared" si="51"/>
        <v/>
      </c>
      <c r="AL102" t="str">
        <f>IF(AK102&lt;&gt;"",_xlfn.XLOOKUP(AK102,FracWEEE!$G$5:$G$51,FracWEEE!$H$5:$H$51),"")</f>
        <v/>
      </c>
      <c r="AM102">
        <f t="shared" si="67"/>
        <v>1</v>
      </c>
      <c r="AN102">
        <f>_xlfn.XLOOKUP(N102,connection,Data!$D$51:$D$63)</f>
        <v>0</v>
      </c>
      <c r="AO102">
        <f t="shared" si="68"/>
        <v>0</v>
      </c>
      <c r="AP102">
        <f t="shared" si="69"/>
        <v>0</v>
      </c>
      <c r="AQ102" t="str">
        <f t="shared" si="52"/>
        <v/>
      </c>
      <c r="AR102" t="str">
        <f>IF(AQ102&lt;&gt;"",_xlfn.XLOOKUP(AQ102,FracWEEE!$G$5:$G$51,FracWEEE!$H$5:$H$51),"")</f>
        <v/>
      </c>
      <c r="AS102">
        <f t="shared" si="70"/>
        <v>1</v>
      </c>
      <c r="AT102">
        <f>_xlfn.XLOOKUP(Q102,connection,Data!$D$51:$D$63)</f>
        <v>0</v>
      </c>
      <c r="AU102">
        <f t="shared" si="71"/>
        <v>0</v>
      </c>
      <c r="AV102">
        <f t="shared" si="72"/>
        <v>0</v>
      </c>
      <c r="AW102" t="str">
        <f t="shared" si="53"/>
        <v/>
      </c>
      <c r="AX102" t="str">
        <f>IF(AW102&lt;&gt;"",_xlfn.XLOOKUP(AW102,FracWEEE!$G$5:$G$51,FracWEEE!$H$5:$H$51),"")</f>
        <v/>
      </c>
      <c r="AY102">
        <f t="shared" si="73"/>
        <v>1</v>
      </c>
      <c r="AZ102">
        <f>_xlfn.XLOOKUP(T102,connection,Data!$D$51:$D$63)</f>
        <v>0</v>
      </c>
      <c r="BA102">
        <f t="shared" si="74"/>
        <v>0</v>
      </c>
      <c r="BB102">
        <f t="shared" si="75"/>
        <v>0</v>
      </c>
      <c r="BC102" t="str">
        <f t="shared" si="54"/>
        <v/>
      </c>
      <c r="BD102" t="str">
        <f>IF(BC102&lt;&gt;"",_xlfn.XLOOKUP(BC102,FracWEEE!$G$5:$G$51,FracWEEE!$H$5:$H$51),"")</f>
        <v/>
      </c>
      <c r="BE102">
        <f t="shared" si="76"/>
        <v>1</v>
      </c>
      <c r="BF102">
        <f>_xlfn.XLOOKUP(W102,connection,Data!$D$51:$D$63)</f>
        <v>0</v>
      </c>
      <c r="BG102">
        <f t="shared" si="77"/>
        <v>0</v>
      </c>
      <c r="BH102">
        <f t="shared" si="78"/>
        <v>0</v>
      </c>
      <c r="BJ102" s="16">
        <f>IF(cat=1,_xlfn.XLOOKUP(F102,FracWEEE!G$5:G$51,FracWEEE!P$5:P$51),IF(cat=5,_xlfn.XLOOKUP(F102,FracWEEE!G$5:G$51,FracWEEE!AF$5:AF$51)))</f>
        <v>0</v>
      </c>
      <c r="BK102" s="16">
        <f t="shared" si="79"/>
        <v>1</v>
      </c>
      <c r="BL102" s="16">
        <f>IF(cat=1,_xlfn.XLOOKUP(F102,FRACTIONS!$C$3:$C$51,FRACTIONS!$F$3:$F$51),IF(cat=5,_xlfn.XLOOKUP(F102,FRACTIONS!O$3:O$51,FRACTIONS!R$3:R$51)))</f>
        <v>1</v>
      </c>
      <c r="BM102" s="16">
        <f>IF(AA102=1,_xlfn.XLOOKUP(G102,additive,Data!D$4:D$11,0),0)</f>
        <v>0</v>
      </c>
      <c r="BN102" s="16">
        <f t="shared" si="55"/>
        <v>1</v>
      </c>
      <c r="BO102" s="16">
        <f t="shared" si="82"/>
        <v>0</v>
      </c>
      <c r="BP102" s="16">
        <f t="shared" si="80"/>
        <v>1</v>
      </c>
      <c r="BR102" s="122">
        <f t="shared" si="56"/>
        <v>0</v>
      </c>
      <c r="BS102" s="123">
        <f t="shared" si="57"/>
        <v>0</v>
      </c>
      <c r="BT102" s="123">
        <f t="shared" si="58"/>
        <v>0</v>
      </c>
      <c r="BU102" s="123">
        <f t="shared" si="59"/>
        <v>0</v>
      </c>
      <c r="BW102" s="104">
        <f>ROUND(IF(F102=FracWEEE!G$10,D102*BL102*BP102,"0"),1)</f>
        <v>0</v>
      </c>
      <c r="BX102">
        <f>ROUND(IF(OR(F102=FracWEEE!G$5,F102=FracWEEE!G$8),D102*BL102*BP102,0),1)</f>
        <v>0</v>
      </c>
      <c r="BY102">
        <f>ROUND(IF(OR(F102=FracWEEE!G$6,F102=FracWEEE!G$7),D102*BL102*BP102,0),1)</f>
        <v>0</v>
      </c>
      <c r="BZ102">
        <f>ROUND(IF(E102=FracWEEE!F$27,D102*BL102*BP102,0),1)</f>
        <v>0</v>
      </c>
      <c r="CA102">
        <f>ROUND(IF(OR(F102=FracWEEE!G$11,F102=FracWEEE!G$12,F102=FracWEEE!G$13),D102*BL102*BP102,0),1)</f>
        <v>0</v>
      </c>
      <c r="CB102" s="104">
        <f>ROUND(IF(F102=FracWEEE!G$15,D102*BL102*BP102,"0"),1)</f>
        <v>0</v>
      </c>
      <c r="CC102" s="104">
        <f>ROUND(IF(F102=FracWEEE!G$16,D102*BL102*BP102,"0"),1)</f>
        <v>0</v>
      </c>
      <c r="CD102" s="104">
        <f>ROUND(IF(F102=FracWEEE!G$14,D102*BL102*BP102,"0"),1)</f>
        <v>0</v>
      </c>
      <c r="CE102">
        <f>ROUND(IF(OR(F102=FracWEEE!G$17,F102=FracWEEE!G$18,F102=FracWEEE!G$19),D102*BL102*BP102,0),1)</f>
        <v>0</v>
      </c>
      <c r="CF102">
        <f t="shared" si="60"/>
        <v>0</v>
      </c>
      <c r="CG102" s="82">
        <f t="shared" si="61"/>
        <v>0</v>
      </c>
      <c r="CH102" s="22"/>
      <c r="CI102" s="22">
        <f t="shared" si="62"/>
        <v>0</v>
      </c>
      <c r="CJ102" s="22"/>
      <c r="CK102" s="22">
        <f t="shared" si="63"/>
        <v>0</v>
      </c>
      <c r="CL102" s="22">
        <f t="shared" si="81"/>
        <v>0</v>
      </c>
      <c r="CM102" s="22"/>
      <c r="CN102" s="22">
        <v>0</v>
      </c>
      <c r="CO102" s="22">
        <v>0</v>
      </c>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row>
    <row r="103" spans="1:129" x14ac:dyDescent="0.35">
      <c r="A103" s="22"/>
      <c r="B103" s="388">
        <v>96</v>
      </c>
      <c r="C103" s="392"/>
      <c r="D103" s="392"/>
      <c r="E103" s="392"/>
      <c r="F103" s="392"/>
      <c r="G103" s="392"/>
      <c r="H103" s="393"/>
      <c r="I103" s="394"/>
      <c r="J103" s="392"/>
      <c r="K103" s="392"/>
      <c r="L103" s="393"/>
      <c r="M103" s="392"/>
      <c r="N103" s="392"/>
      <c r="O103" s="393"/>
      <c r="P103" s="392"/>
      <c r="Q103" s="392"/>
      <c r="R103" s="393"/>
      <c r="S103" s="392"/>
      <c r="T103" s="392"/>
      <c r="U103" s="393"/>
      <c r="V103" s="392"/>
      <c r="W103" s="392"/>
      <c r="X103" s="393"/>
      <c r="Y103" s="22"/>
      <c r="Z103">
        <f t="shared" si="48"/>
        <v>0</v>
      </c>
      <c r="AA103">
        <f>IF(E103=FracWEEE!F$27,1,0)</f>
        <v>0</v>
      </c>
      <c r="AB103">
        <f t="shared" si="49"/>
        <v>0</v>
      </c>
      <c r="AC103" s="13">
        <f>_xlfn.XLOOKUP($F103,FracWEEE!$G$5:$G$51,FracWEEE!$H$5:$H$51)</f>
        <v>0</v>
      </c>
      <c r="AD103" s="13">
        <f t="shared" si="47"/>
        <v>0</v>
      </c>
      <c r="AE103" t="str">
        <f t="shared" si="50"/>
        <v/>
      </c>
      <c r="AF103" t="str">
        <f>IF(AE103&lt;&gt;"",_xlfn.XLOOKUP(AE103,FracWEEE!$G$5:$G$51,FracWEEE!$H$5:$H$51),"")</f>
        <v/>
      </c>
      <c r="AG103">
        <f t="shared" si="64"/>
        <v>1</v>
      </c>
      <c r="AH103">
        <f>_xlfn.XLOOKUP(K103,connection,Data!$D$51:$D$63)</f>
        <v>0</v>
      </c>
      <c r="AI103">
        <f t="shared" si="65"/>
        <v>0</v>
      </c>
      <c r="AJ103">
        <f t="shared" si="66"/>
        <v>0</v>
      </c>
      <c r="AK103" t="str">
        <f t="shared" si="51"/>
        <v/>
      </c>
      <c r="AL103" t="str">
        <f>IF(AK103&lt;&gt;"",_xlfn.XLOOKUP(AK103,FracWEEE!$G$5:$G$51,FracWEEE!$H$5:$H$51),"")</f>
        <v/>
      </c>
      <c r="AM103">
        <f t="shared" si="67"/>
        <v>1</v>
      </c>
      <c r="AN103">
        <f>_xlfn.XLOOKUP(N103,connection,Data!$D$51:$D$63)</f>
        <v>0</v>
      </c>
      <c r="AO103">
        <f t="shared" si="68"/>
        <v>0</v>
      </c>
      <c r="AP103">
        <f t="shared" si="69"/>
        <v>0</v>
      </c>
      <c r="AQ103" t="str">
        <f t="shared" si="52"/>
        <v/>
      </c>
      <c r="AR103" t="str">
        <f>IF(AQ103&lt;&gt;"",_xlfn.XLOOKUP(AQ103,FracWEEE!$G$5:$G$51,FracWEEE!$H$5:$H$51),"")</f>
        <v/>
      </c>
      <c r="AS103">
        <f t="shared" si="70"/>
        <v>1</v>
      </c>
      <c r="AT103">
        <f>_xlfn.XLOOKUP(Q103,connection,Data!$D$51:$D$63)</f>
        <v>0</v>
      </c>
      <c r="AU103">
        <f t="shared" si="71"/>
        <v>0</v>
      </c>
      <c r="AV103">
        <f t="shared" si="72"/>
        <v>0</v>
      </c>
      <c r="AW103" t="str">
        <f t="shared" si="53"/>
        <v/>
      </c>
      <c r="AX103" t="str">
        <f>IF(AW103&lt;&gt;"",_xlfn.XLOOKUP(AW103,FracWEEE!$G$5:$G$51,FracWEEE!$H$5:$H$51),"")</f>
        <v/>
      </c>
      <c r="AY103">
        <f t="shared" si="73"/>
        <v>1</v>
      </c>
      <c r="AZ103">
        <f>_xlfn.XLOOKUP(T103,connection,Data!$D$51:$D$63)</f>
        <v>0</v>
      </c>
      <c r="BA103">
        <f t="shared" si="74"/>
        <v>0</v>
      </c>
      <c r="BB103">
        <f t="shared" si="75"/>
        <v>0</v>
      </c>
      <c r="BC103" t="str">
        <f t="shared" si="54"/>
        <v/>
      </c>
      <c r="BD103" t="str">
        <f>IF(BC103&lt;&gt;"",_xlfn.XLOOKUP(BC103,FracWEEE!$G$5:$G$51,FracWEEE!$H$5:$H$51),"")</f>
        <v/>
      </c>
      <c r="BE103">
        <f t="shared" si="76"/>
        <v>1</v>
      </c>
      <c r="BF103">
        <f>_xlfn.XLOOKUP(W103,connection,Data!$D$51:$D$63)</f>
        <v>0</v>
      </c>
      <c r="BG103">
        <f t="shared" si="77"/>
        <v>0</v>
      </c>
      <c r="BH103">
        <f t="shared" si="78"/>
        <v>0</v>
      </c>
      <c r="BJ103" s="16">
        <f>IF(cat=1,_xlfn.XLOOKUP(F103,FracWEEE!G$5:G$51,FracWEEE!P$5:P$51),IF(cat=5,_xlfn.XLOOKUP(F103,FracWEEE!G$5:G$51,FracWEEE!AF$5:AF$51)))</f>
        <v>0</v>
      </c>
      <c r="BK103" s="16">
        <f t="shared" si="79"/>
        <v>1</v>
      </c>
      <c r="BL103" s="16">
        <f>IF(cat=1,_xlfn.XLOOKUP(F103,FRACTIONS!$C$3:$C$51,FRACTIONS!$F$3:$F$51),IF(cat=5,_xlfn.XLOOKUP(F103,FRACTIONS!O$3:O$51,FRACTIONS!R$3:R$51)))</f>
        <v>1</v>
      </c>
      <c r="BM103" s="16">
        <f>IF(AA103=1,_xlfn.XLOOKUP(G103,additive,Data!D$4:D$11,0),0)</f>
        <v>0</v>
      </c>
      <c r="BN103" s="16">
        <f t="shared" si="55"/>
        <v>1</v>
      </c>
      <c r="BO103" s="16">
        <f t="shared" si="82"/>
        <v>0</v>
      </c>
      <c r="BP103" s="16">
        <f t="shared" si="80"/>
        <v>1</v>
      </c>
      <c r="BR103" s="122">
        <f t="shared" si="56"/>
        <v>0</v>
      </c>
      <c r="BS103" s="123">
        <f t="shared" si="57"/>
        <v>0</v>
      </c>
      <c r="BT103" s="123">
        <f t="shared" si="58"/>
        <v>0</v>
      </c>
      <c r="BU103" s="123">
        <f t="shared" si="59"/>
        <v>0</v>
      </c>
      <c r="BW103" s="104">
        <f>ROUND(IF(F103=FracWEEE!G$10,D103*BL103*BP103,"0"),1)</f>
        <v>0</v>
      </c>
      <c r="BX103">
        <f>ROUND(IF(OR(F103=FracWEEE!G$5,F103=FracWEEE!G$8),D103*BL103*BP103,0),1)</f>
        <v>0</v>
      </c>
      <c r="BY103">
        <f>ROUND(IF(OR(F103=FracWEEE!G$6,F103=FracWEEE!G$7),D103*BL103*BP103,0),1)</f>
        <v>0</v>
      </c>
      <c r="BZ103">
        <f>ROUND(IF(E103=FracWEEE!F$27,D103*BL103*BP103,0),1)</f>
        <v>0</v>
      </c>
      <c r="CA103">
        <f>ROUND(IF(OR(F103=FracWEEE!G$11,F103=FracWEEE!G$12,F103=FracWEEE!G$13),D103*BL103*BP103,0),1)</f>
        <v>0</v>
      </c>
      <c r="CB103" s="104">
        <f>ROUND(IF(F103=FracWEEE!G$15,D103*BL103*BP103,"0"),1)</f>
        <v>0</v>
      </c>
      <c r="CC103" s="104">
        <f>ROUND(IF(F103=FracWEEE!G$16,D103*BL103*BP103,"0"),1)</f>
        <v>0</v>
      </c>
      <c r="CD103" s="104">
        <f>ROUND(IF(F103=FracWEEE!G$14,D103*BL103*BP103,"0"),1)</f>
        <v>0</v>
      </c>
      <c r="CE103">
        <f>ROUND(IF(OR(F103=FracWEEE!G$17,F103=FracWEEE!G$18,F103=FracWEEE!G$19),D103*BL103*BP103,0),1)</f>
        <v>0</v>
      </c>
      <c r="CF103">
        <f t="shared" si="60"/>
        <v>0</v>
      </c>
      <c r="CG103" s="82">
        <f t="shared" si="61"/>
        <v>0</v>
      </c>
      <c r="CH103" s="22"/>
      <c r="CI103" s="22">
        <f t="shared" si="62"/>
        <v>0</v>
      </c>
      <c r="CJ103" s="22"/>
      <c r="CK103" s="22">
        <f t="shared" si="63"/>
        <v>0</v>
      </c>
      <c r="CL103" s="22">
        <f t="shared" si="81"/>
        <v>0</v>
      </c>
      <c r="CM103" s="22"/>
      <c r="CN103" s="22">
        <v>0</v>
      </c>
      <c r="CO103" s="22">
        <v>0</v>
      </c>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row>
    <row r="104" spans="1:129" x14ac:dyDescent="0.35">
      <c r="A104" s="22"/>
      <c r="B104" s="388">
        <v>97</v>
      </c>
      <c r="C104" s="392"/>
      <c r="D104" s="392"/>
      <c r="E104" s="392"/>
      <c r="F104" s="392"/>
      <c r="G104" s="392"/>
      <c r="H104" s="393"/>
      <c r="I104" s="394"/>
      <c r="J104" s="392"/>
      <c r="K104" s="392"/>
      <c r="L104" s="393"/>
      <c r="M104" s="392"/>
      <c r="N104" s="392"/>
      <c r="O104" s="393"/>
      <c r="P104" s="392"/>
      <c r="Q104" s="392"/>
      <c r="R104" s="393"/>
      <c r="S104" s="392"/>
      <c r="T104" s="392"/>
      <c r="U104" s="393"/>
      <c r="V104" s="392"/>
      <c r="W104" s="392"/>
      <c r="X104" s="393"/>
      <c r="Y104" s="22"/>
      <c r="Z104">
        <f t="shared" si="48"/>
        <v>0</v>
      </c>
      <c r="AA104">
        <f>IF(E104=FracWEEE!F$27,1,0)</f>
        <v>0</v>
      </c>
      <c r="AB104">
        <f t="shared" si="49"/>
        <v>0</v>
      </c>
      <c r="AC104" s="13">
        <f>_xlfn.XLOOKUP($F104,FracWEEE!$G$5:$G$51,FracWEEE!$H$5:$H$51)</f>
        <v>0</v>
      </c>
      <c r="AD104" s="13">
        <f t="shared" si="47"/>
        <v>0</v>
      </c>
      <c r="AE104" t="str">
        <f t="shared" si="50"/>
        <v/>
      </c>
      <c r="AF104" t="str">
        <f>IF(AE104&lt;&gt;"",_xlfn.XLOOKUP(AE104,FracWEEE!$G$5:$G$51,FracWEEE!$H$5:$H$51),"")</f>
        <v/>
      </c>
      <c r="AG104">
        <f t="shared" si="64"/>
        <v>1</v>
      </c>
      <c r="AH104">
        <f>_xlfn.XLOOKUP(K104,connection,Data!$D$51:$D$63)</f>
        <v>0</v>
      </c>
      <c r="AI104">
        <f t="shared" si="65"/>
        <v>0</v>
      </c>
      <c r="AJ104">
        <f t="shared" si="66"/>
        <v>0</v>
      </c>
      <c r="AK104" t="str">
        <f t="shared" si="51"/>
        <v/>
      </c>
      <c r="AL104" t="str">
        <f>IF(AK104&lt;&gt;"",_xlfn.XLOOKUP(AK104,FracWEEE!$G$5:$G$51,FracWEEE!$H$5:$H$51),"")</f>
        <v/>
      </c>
      <c r="AM104">
        <f t="shared" si="67"/>
        <v>1</v>
      </c>
      <c r="AN104">
        <f>_xlfn.XLOOKUP(N104,connection,Data!$D$51:$D$63)</f>
        <v>0</v>
      </c>
      <c r="AO104">
        <f t="shared" si="68"/>
        <v>0</v>
      </c>
      <c r="AP104">
        <f t="shared" si="69"/>
        <v>0</v>
      </c>
      <c r="AQ104" t="str">
        <f t="shared" si="52"/>
        <v/>
      </c>
      <c r="AR104" t="str">
        <f>IF(AQ104&lt;&gt;"",_xlfn.XLOOKUP(AQ104,FracWEEE!$G$5:$G$51,FracWEEE!$H$5:$H$51),"")</f>
        <v/>
      </c>
      <c r="AS104">
        <f t="shared" si="70"/>
        <v>1</v>
      </c>
      <c r="AT104">
        <f>_xlfn.XLOOKUP(Q104,connection,Data!$D$51:$D$63)</f>
        <v>0</v>
      </c>
      <c r="AU104">
        <f t="shared" si="71"/>
        <v>0</v>
      </c>
      <c r="AV104">
        <f t="shared" si="72"/>
        <v>0</v>
      </c>
      <c r="AW104" t="str">
        <f t="shared" si="53"/>
        <v/>
      </c>
      <c r="AX104" t="str">
        <f>IF(AW104&lt;&gt;"",_xlfn.XLOOKUP(AW104,FracWEEE!$G$5:$G$51,FracWEEE!$H$5:$H$51),"")</f>
        <v/>
      </c>
      <c r="AY104">
        <f t="shared" si="73"/>
        <v>1</v>
      </c>
      <c r="AZ104">
        <f>_xlfn.XLOOKUP(T104,connection,Data!$D$51:$D$63)</f>
        <v>0</v>
      </c>
      <c r="BA104">
        <f t="shared" si="74"/>
        <v>0</v>
      </c>
      <c r="BB104">
        <f t="shared" si="75"/>
        <v>0</v>
      </c>
      <c r="BC104" t="str">
        <f t="shared" si="54"/>
        <v/>
      </c>
      <c r="BD104" t="str">
        <f>IF(BC104&lt;&gt;"",_xlfn.XLOOKUP(BC104,FracWEEE!$G$5:$G$51,FracWEEE!$H$5:$H$51),"")</f>
        <v/>
      </c>
      <c r="BE104">
        <f t="shared" si="76"/>
        <v>1</v>
      </c>
      <c r="BF104">
        <f>_xlfn.XLOOKUP(W104,connection,Data!$D$51:$D$63)</f>
        <v>0</v>
      </c>
      <c r="BG104">
        <f t="shared" si="77"/>
        <v>0</v>
      </c>
      <c r="BH104">
        <f t="shared" si="78"/>
        <v>0</v>
      </c>
      <c r="BJ104" s="16">
        <f>IF(cat=1,_xlfn.XLOOKUP(F104,FracWEEE!G$5:G$51,FracWEEE!P$5:P$51),IF(cat=5,_xlfn.XLOOKUP(F104,FracWEEE!G$5:G$51,FracWEEE!AF$5:AF$51)))</f>
        <v>0</v>
      </c>
      <c r="BK104" s="16">
        <f t="shared" si="79"/>
        <v>1</v>
      </c>
      <c r="BL104" s="16">
        <f>IF(cat=1,_xlfn.XLOOKUP(F104,FRACTIONS!$C$3:$C$51,FRACTIONS!$F$3:$F$51),IF(cat=5,_xlfn.XLOOKUP(F104,FRACTIONS!O$3:O$51,FRACTIONS!R$3:R$51)))</f>
        <v>1</v>
      </c>
      <c r="BM104" s="16">
        <f>IF(AA104=1,_xlfn.XLOOKUP(G104,additive,Data!D$4:D$11,0),0)</f>
        <v>0</v>
      </c>
      <c r="BN104" s="16">
        <f t="shared" si="55"/>
        <v>1</v>
      </c>
      <c r="BO104" s="16">
        <f t="shared" si="82"/>
        <v>0</v>
      </c>
      <c r="BP104" s="16">
        <f t="shared" si="80"/>
        <v>1</v>
      </c>
      <c r="BR104" s="122">
        <f t="shared" si="56"/>
        <v>0</v>
      </c>
      <c r="BS104" s="123">
        <f t="shared" si="57"/>
        <v>0</v>
      </c>
      <c r="BT104" s="123">
        <f t="shared" si="58"/>
        <v>0</v>
      </c>
      <c r="BU104" s="123">
        <f t="shared" si="59"/>
        <v>0</v>
      </c>
      <c r="BW104" s="104">
        <f>ROUND(IF(F104=FracWEEE!G$10,D104*BL104*BP104,"0"),1)</f>
        <v>0</v>
      </c>
      <c r="BX104">
        <f>ROUND(IF(OR(F104=FracWEEE!G$5,F104=FracWEEE!G$8),D104*BL104*BP104,0),1)</f>
        <v>0</v>
      </c>
      <c r="BY104">
        <f>ROUND(IF(OR(F104=FracWEEE!G$6,F104=FracWEEE!G$7),D104*BL104*BP104,0),1)</f>
        <v>0</v>
      </c>
      <c r="BZ104">
        <f>ROUND(IF(E104=FracWEEE!F$27,D104*BL104*BP104,0),1)</f>
        <v>0</v>
      </c>
      <c r="CA104">
        <f>ROUND(IF(OR(F104=FracWEEE!G$11,F104=FracWEEE!G$12,F104=FracWEEE!G$13),D104*BL104*BP104,0),1)</f>
        <v>0</v>
      </c>
      <c r="CB104" s="104">
        <f>ROUND(IF(F104=FracWEEE!G$15,D104*BL104*BP104,"0"),1)</f>
        <v>0</v>
      </c>
      <c r="CC104" s="104">
        <f>ROUND(IF(F104=FracWEEE!G$16,D104*BL104*BP104,"0"),1)</f>
        <v>0</v>
      </c>
      <c r="CD104" s="104">
        <f>ROUND(IF(F104=FracWEEE!G$14,D104*BL104*BP104,"0"),1)</f>
        <v>0</v>
      </c>
      <c r="CE104">
        <f>ROUND(IF(OR(F104=FracWEEE!G$17,F104=FracWEEE!G$18,F104=FracWEEE!G$19),D104*BL104*BP104,0),1)</f>
        <v>0</v>
      </c>
      <c r="CF104">
        <f t="shared" si="60"/>
        <v>0</v>
      </c>
      <c r="CG104" s="82">
        <f t="shared" si="61"/>
        <v>0</v>
      </c>
      <c r="CH104" s="22"/>
      <c r="CI104" s="22">
        <f t="shared" si="62"/>
        <v>0</v>
      </c>
      <c r="CJ104" s="22"/>
      <c r="CK104" s="22">
        <f t="shared" si="63"/>
        <v>0</v>
      </c>
      <c r="CL104" s="22">
        <f t="shared" si="81"/>
        <v>0</v>
      </c>
      <c r="CM104" s="22"/>
      <c r="CN104" s="22">
        <v>0</v>
      </c>
      <c r="CO104" s="22">
        <v>0</v>
      </c>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row>
    <row r="105" spans="1:129" x14ac:dyDescent="0.35">
      <c r="A105" s="22"/>
      <c r="B105" s="388">
        <v>98</v>
      </c>
      <c r="C105" s="392"/>
      <c r="D105" s="392"/>
      <c r="E105" s="392"/>
      <c r="F105" s="392"/>
      <c r="G105" s="392"/>
      <c r="H105" s="393"/>
      <c r="I105" s="394"/>
      <c r="J105" s="392"/>
      <c r="K105" s="392"/>
      <c r="L105" s="393"/>
      <c r="M105" s="392"/>
      <c r="N105" s="392"/>
      <c r="O105" s="393"/>
      <c r="P105" s="392"/>
      <c r="Q105" s="392"/>
      <c r="R105" s="393"/>
      <c r="S105" s="392"/>
      <c r="T105" s="392"/>
      <c r="U105" s="393"/>
      <c r="V105" s="392"/>
      <c r="W105" s="392"/>
      <c r="X105" s="393"/>
      <c r="Y105" s="22"/>
      <c r="Z105">
        <f t="shared" si="48"/>
        <v>0</v>
      </c>
      <c r="AA105">
        <f>IF(E105=FracWEEE!F$27,1,0)</f>
        <v>0</v>
      </c>
      <c r="AB105">
        <f t="shared" si="49"/>
        <v>0</v>
      </c>
      <c r="AC105" s="13">
        <f>_xlfn.XLOOKUP($F105,FracWEEE!$G$5:$G$51,FracWEEE!$H$5:$H$51)</f>
        <v>0</v>
      </c>
      <c r="AD105" s="13">
        <f t="shared" si="47"/>
        <v>0</v>
      </c>
      <c r="AE105" t="str">
        <f t="shared" si="50"/>
        <v/>
      </c>
      <c r="AF105" t="str">
        <f>IF(AE105&lt;&gt;"",_xlfn.XLOOKUP(AE105,FracWEEE!$G$5:$G$51,FracWEEE!$H$5:$H$51),"")</f>
        <v/>
      </c>
      <c r="AG105">
        <f t="shared" si="64"/>
        <v>1</v>
      </c>
      <c r="AH105">
        <f>_xlfn.XLOOKUP(K105,connection,Data!$D$51:$D$63)</f>
        <v>0</v>
      </c>
      <c r="AI105">
        <f t="shared" si="65"/>
        <v>0</v>
      </c>
      <c r="AJ105">
        <f t="shared" si="66"/>
        <v>0</v>
      </c>
      <c r="AK105" t="str">
        <f t="shared" si="51"/>
        <v/>
      </c>
      <c r="AL105" t="str">
        <f>IF(AK105&lt;&gt;"",_xlfn.XLOOKUP(AK105,FracWEEE!$G$5:$G$51,FracWEEE!$H$5:$H$51),"")</f>
        <v/>
      </c>
      <c r="AM105">
        <f t="shared" si="67"/>
        <v>1</v>
      </c>
      <c r="AN105">
        <f>_xlfn.XLOOKUP(N105,connection,Data!$D$51:$D$63)</f>
        <v>0</v>
      </c>
      <c r="AO105">
        <f t="shared" si="68"/>
        <v>0</v>
      </c>
      <c r="AP105">
        <f t="shared" si="69"/>
        <v>0</v>
      </c>
      <c r="AQ105" t="str">
        <f t="shared" si="52"/>
        <v/>
      </c>
      <c r="AR105" t="str">
        <f>IF(AQ105&lt;&gt;"",_xlfn.XLOOKUP(AQ105,FracWEEE!$G$5:$G$51,FracWEEE!$H$5:$H$51),"")</f>
        <v/>
      </c>
      <c r="AS105">
        <f t="shared" si="70"/>
        <v>1</v>
      </c>
      <c r="AT105">
        <f>_xlfn.XLOOKUP(Q105,connection,Data!$D$51:$D$63)</f>
        <v>0</v>
      </c>
      <c r="AU105">
        <f t="shared" si="71"/>
        <v>0</v>
      </c>
      <c r="AV105">
        <f t="shared" si="72"/>
        <v>0</v>
      </c>
      <c r="AW105" t="str">
        <f t="shared" si="53"/>
        <v/>
      </c>
      <c r="AX105" t="str">
        <f>IF(AW105&lt;&gt;"",_xlfn.XLOOKUP(AW105,FracWEEE!$G$5:$G$51,FracWEEE!$H$5:$H$51),"")</f>
        <v/>
      </c>
      <c r="AY105">
        <f t="shared" si="73"/>
        <v>1</v>
      </c>
      <c r="AZ105">
        <f>_xlfn.XLOOKUP(T105,connection,Data!$D$51:$D$63)</f>
        <v>0</v>
      </c>
      <c r="BA105">
        <f t="shared" si="74"/>
        <v>0</v>
      </c>
      <c r="BB105">
        <f t="shared" si="75"/>
        <v>0</v>
      </c>
      <c r="BC105" t="str">
        <f t="shared" si="54"/>
        <v/>
      </c>
      <c r="BD105" t="str">
        <f>IF(BC105&lt;&gt;"",_xlfn.XLOOKUP(BC105,FracWEEE!$G$5:$G$51,FracWEEE!$H$5:$H$51),"")</f>
        <v/>
      </c>
      <c r="BE105">
        <f t="shared" si="76"/>
        <v>1</v>
      </c>
      <c r="BF105">
        <f>_xlfn.XLOOKUP(W105,connection,Data!$D$51:$D$63)</f>
        <v>0</v>
      </c>
      <c r="BG105">
        <f t="shared" si="77"/>
        <v>0</v>
      </c>
      <c r="BH105">
        <f t="shared" si="78"/>
        <v>0</v>
      </c>
      <c r="BJ105" s="16">
        <f>IF(cat=1,_xlfn.XLOOKUP(F105,FracWEEE!G$5:G$51,FracWEEE!P$5:P$51),IF(cat=5,_xlfn.XLOOKUP(F105,FracWEEE!G$5:G$51,FracWEEE!AF$5:AF$51)))</f>
        <v>0</v>
      </c>
      <c r="BK105" s="16">
        <f t="shared" si="79"/>
        <v>1</v>
      </c>
      <c r="BL105" s="16">
        <f>IF(cat=1,_xlfn.XLOOKUP(F105,FRACTIONS!$C$3:$C$51,FRACTIONS!$F$3:$F$51),IF(cat=5,_xlfn.XLOOKUP(F105,FRACTIONS!O$3:O$51,FRACTIONS!R$3:R$51)))</f>
        <v>1</v>
      </c>
      <c r="BM105" s="16">
        <f>IF(AA105=1,_xlfn.XLOOKUP(G105,additive,Data!D$4:D$11,0),0)</f>
        <v>0</v>
      </c>
      <c r="BN105" s="16">
        <f t="shared" si="55"/>
        <v>1</v>
      </c>
      <c r="BO105" s="16">
        <f t="shared" si="82"/>
        <v>0</v>
      </c>
      <c r="BP105" s="16">
        <f t="shared" si="80"/>
        <v>1</v>
      </c>
      <c r="BR105" s="122">
        <f t="shared" si="56"/>
        <v>0</v>
      </c>
      <c r="BS105" s="123">
        <f t="shared" si="57"/>
        <v>0</v>
      </c>
      <c r="BT105" s="123">
        <f t="shared" si="58"/>
        <v>0</v>
      </c>
      <c r="BU105" s="123">
        <f t="shared" si="59"/>
        <v>0</v>
      </c>
      <c r="BW105" s="104">
        <f>ROUND(IF(F105=FracWEEE!G$10,D105*BL105*BP105,"0"),1)</f>
        <v>0</v>
      </c>
      <c r="BX105">
        <f>ROUND(IF(OR(F105=FracWEEE!G$5,F105=FracWEEE!G$8),D105*BL105*BP105,0),1)</f>
        <v>0</v>
      </c>
      <c r="BY105">
        <f>ROUND(IF(OR(F105=FracWEEE!G$6,F105=FracWEEE!G$7),D105*BL105*BP105,0),1)</f>
        <v>0</v>
      </c>
      <c r="BZ105">
        <f>ROUND(IF(E105=FracWEEE!F$27,D105*BL105*BP105,0),1)</f>
        <v>0</v>
      </c>
      <c r="CA105">
        <f>ROUND(IF(OR(F105=FracWEEE!G$11,F105=FracWEEE!G$12,F105=FracWEEE!G$13),D105*BL105*BP105,0),1)</f>
        <v>0</v>
      </c>
      <c r="CB105" s="104">
        <f>ROUND(IF(F105=FracWEEE!G$15,D105*BL105*BP105,"0"),1)</f>
        <v>0</v>
      </c>
      <c r="CC105" s="104">
        <f>ROUND(IF(F105=FracWEEE!G$16,D105*BL105*BP105,"0"),1)</f>
        <v>0</v>
      </c>
      <c r="CD105" s="104">
        <f>ROUND(IF(F105=FracWEEE!G$14,D105*BL105*BP105,"0"),1)</f>
        <v>0</v>
      </c>
      <c r="CE105">
        <f>ROUND(IF(OR(F105=FracWEEE!G$17,F105=FracWEEE!G$18,F105=FracWEEE!G$19),D105*BL105*BP105,0),1)</f>
        <v>0</v>
      </c>
      <c r="CF105">
        <f t="shared" si="60"/>
        <v>0</v>
      </c>
      <c r="CG105" s="82">
        <f t="shared" si="61"/>
        <v>0</v>
      </c>
      <c r="CH105" s="22"/>
      <c r="CI105" s="22">
        <f t="shared" si="62"/>
        <v>0</v>
      </c>
      <c r="CJ105" s="22"/>
      <c r="CK105" s="22">
        <f t="shared" si="63"/>
        <v>0</v>
      </c>
      <c r="CL105" s="22">
        <f t="shared" si="81"/>
        <v>0</v>
      </c>
      <c r="CM105" s="22"/>
      <c r="CN105" s="22">
        <v>0</v>
      </c>
      <c r="CO105" s="22">
        <v>0</v>
      </c>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row>
    <row r="106" spans="1:129" x14ac:dyDescent="0.35">
      <c r="A106" s="22"/>
      <c r="B106" s="388">
        <v>99</v>
      </c>
      <c r="C106" s="392"/>
      <c r="D106" s="392"/>
      <c r="E106" s="392"/>
      <c r="F106" s="392"/>
      <c r="G106" s="392"/>
      <c r="H106" s="393"/>
      <c r="I106" s="394"/>
      <c r="J106" s="392"/>
      <c r="K106" s="392"/>
      <c r="L106" s="393"/>
      <c r="M106" s="392"/>
      <c r="N106" s="392"/>
      <c r="O106" s="393"/>
      <c r="P106" s="392"/>
      <c r="Q106" s="392"/>
      <c r="R106" s="393"/>
      <c r="S106" s="392"/>
      <c r="T106" s="392"/>
      <c r="U106" s="393"/>
      <c r="V106" s="392"/>
      <c r="W106" s="392"/>
      <c r="X106" s="393"/>
      <c r="Y106" s="22"/>
      <c r="Z106">
        <f t="shared" si="48"/>
        <v>0</v>
      </c>
      <c r="AA106">
        <f>IF(E106=FracWEEE!F$27,1,0)</f>
        <v>0</v>
      </c>
      <c r="AB106">
        <f t="shared" si="49"/>
        <v>0</v>
      </c>
      <c r="AC106" s="13">
        <f>_xlfn.XLOOKUP($F106,FracWEEE!$G$5:$G$51,FracWEEE!$H$5:$H$51)</f>
        <v>0</v>
      </c>
      <c r="AD106" s="13">
        <f t="shared" si="47"/>
        <v>0</v>
      </c>
      <c r="AE106" t="str">
        <f t="shared" si="50"/>
        <v/>
      </c>
      <c r="AF106" t="str">
        <f>IF(AE106&lt;&gt;"",_xlfn.XLOOKUP(AE106,FracWEEE!$G$5:$G$51,FracWEEE!$H$5:$H$51),"")</f>
        <v/>
      </c>
      <c r="AG106">
        <f t="shared" si="64"/>
        <v>1</v>
      </c>
      <c r="AH106">
        <f>_xlfn.XLOOKUP(K106,connection,Data!$D$51:$D$63)</f>
        <v>0</v>
      </c>
      <c r="AI106">
        <f t="shared" si="65"/>
        <v>0</v>
      </c>
      <c r="AJ106">
        <f t="shared" si="66"/>
        <v>0</v>
      </c>
      <c r="AK106" t="str">
        <f t="shared" si="51"/>
        <v/>
      </c>
      <c r="AL106" t="str">
        <f>IF(AK106&lt;&gt;"",_xlfn.XLOOKUP(AK106,FracWEEE!$G$5:$G$51,FracWEEE!$H$5:$H$51),"")</f>
        <v/>
      </c>
      <c r="AM106">
        <f t="shared" si="67"/>
        <v>1</v>
      </c>
      <c r="AN106">
        <f>_xlfn.XLOOKUP(N106,connection,Data!$D$51:$D$63)</f>
        <v>0</v>
      </c>
      <c r="AO106">
        <f t="shared" si="68"/>
        <v>0</v>
      </c>
      <c r="AP106">
        <f t="shared" si="69"/>
        <v>0</v>
      </c>
      <c r="AQ106" t="str">
        <f t="shared" si="52"/>
        <v/>
      </c>
      <c r="AR106" t="str">
        <f>IF(AQ106&lt;&gt;"",_xlfn.XLOOKUP(AQ106,FracWEEE!$G$5:$G$51,FracWEEE!$H$5:$H$51),"")</f>
        <v/>
      </c>
      <c r="AS106">
        <f t="shared" si="70"/>
        <v>1</v>
      </c>
      <c r="AT106">
        <f>_xlfn.XLOOKUP(Q106,connection,Data!$D$51:$D$63)</f>
        <v>0</v>
      </c>
      <c r="AU106">
        <f t="shared" si="71"/>
        <v>0</v>
      </c>
      <c r="AV106">
        <f t="shared" si="72"/>
        <v>0</v>
      </c>
      <c r="AW106" t="str">
        <f t="shared" si="53"/>
        <v/>
      </c>
      <c r="AX106" t="str">
        <f>IF(AW106&lt;&gt;"",_xlfn.XLOOKUP(AW106,FracWEEE!$G$5:$G$51,FracWEEE!$H$5:$H$51),"")</f>
        <v/>
      </c>
      <c r="AY106">
        <f t="shared" si="73"/>
        <v>1</v>
      </c>
      <c r="AZ106">
        <f>_xlfn.XLOOKUP(T106,connection,Data!$D$51:$D$63)</f>
        <v>0</v>
      </c>
      <c r="BA106">
        <f t="shared" si="74"/>
        <v>0</v>
      </c>
      <c r="BB106">
        <f t="shared" si="75"/>
        <v>0</v>
      </c>
      <c r="BC106" t="str">
        <f t="shared" si="54"/>
        <v/>
      </c>
      <c r="BD106" t="str">
        <f>IF(BC106&lt;&gt;"",_xlfn.XLOOKUP(BC106,FracWEEE!$G$5:$G$51,FracWEEE!$H$5:$H$51),"")</f>
        <v/>
      </c>
      <c r="BE106">
        <f t="shared" si="76"/>
        <v>1</v>
      </c>
      <c r="BF106">
        <f>_xlfn.XLOOKUP(W106,connection,Data!$D$51:$D$63)</f>
        <v>0</v>
      </c>
      <c r="BG106">
        <f t="shared" si="77"/>
        <v>0</v>
      </c>
      <c r="BH106">
        <f t="shared" si="78"/>
        <v>0</v>
      </c>
      <c r="BJ106" s="16">
        <f>IF(cat=1,_xlfn.XLOOKUP(F106,FracWEEE!G$5:G$51,FracWEEE!P$5:P$51),IF(cat=5,_xlfn.XLOOKUP(F106,FracWEEE!G$5:G$51,FracWEEE!AF$5:AF$51)))</f>
        <v>0</v>
      </c>
      <c r="BK106" s="16">
        <f t="shared" si="79"/>
        <v>1</v>
      </c>
      <c r="BL106" s="16">
        <f>IF(cat=1,_xlfn.XLOOKUP(F106,FRACTIONS!$C$3:$C$51,FRACTIONS!$F$3:$F$51),IF(cat=5,_xlfn.XLOOKUP(F106,FRACTIONS!O$3:O$51,FRACTIONS!R$3:R$51)))</f>
        <v>1</v>
      </c>
      <c r="BM106" s="16">
        <f>IF(AA106=1,_xlfn.XLOOKUP(G106,additive,Data!D$4:D$11,0),0)</f>
        <v>0</v>
      </c>
      <c r="BN106" s="16">
        <f t="shared" si="55"/>
        <v>1</v>
      </c>
      <c r="BO106" s="16">
        <f t="shared" si="82"/>
        <v>0</v>
      </c>
      <c r="BP106" s="16">
        <f t="shared" si="80"/>
        <v>1</v>
      </c>
      <c r="BR106" s="122">
        <f t="shared" si="56"/>
        <v>0</v>
      </c>
      <c r="BS106" s="123">
        <f t="shared" si="57"/>
        <v>0</v>
      </c>
      <c r="BT106" s="123">
        <f t="shared" si="58"/>
        <v>0</v>
      </c>
      <c r="BU106" s="123">
        <f t="shared" si="59"/>
        <v>0</v>
      </c>
      <c r="BW106" s="104">
        <f>ROUND(IF(F106=FracWEEE!G$10,D106*BL106*BP106,"0"),1)</f>
        <v>0</v>
      </c>
      <c r="BX106">
        <f>ROUND(IF(OR(F106=FracWEEE!G$5,F106=FracWEEE!G$8),D106*BL106*BP106,0),1)</f>
        <v>0</v>
      </c>
      <c r="BY106">
        <f>ROUND(IF(OR(F106=FracWEEE!G$6,F106=FracWEEE!G$7),D106*BL106*BP106,0),1)</f>
        <v>0</v>
      </c>
      <c r="BZ106">
        <f>ROUND(IF(E106=FracWEEE!F$27,D106*BL106*BP106,0),1)</f>
        <v>0</v>
      </c>
      <c r="CA106">
        <f>ROUND(IF(OR(F106=FracWEEE!G$11,F106=FracWEEE!G$12,F106=FracWEEE!G$13),D106*BL106*BP106,0),1)</f>
        <v>0</v>
      </c>
      <c r="CB106" s="104">
        <f>ROUND(IF(F106=FracWEEE!G$15,D106*BL106*BP106,"0"),1)</f>
        <v>0</v>
      </c>
      <c r="CC106" s="104">
        <f>ROUND(IF(F106=FracWEEE!G$16,D106*BL106*BP106,"0"),1)</f>
        <v>0</v>
      </c>
      <c r="CD106" s="104">
        <f>ROUND(IF(F106=FracWEEE!G$14,D106*BL106*BP106,"0"),1)</f>
        <v>0</v>
      </c>
      <c r="CE106">
        <f>ROUND(IF(OR(F106=FracWEEE!G$17,F106=FracWEEE!G$18,F106=FracWEEE!G$19),D106*BL106*BP106,0),1)</f>
        <v>0</v>
      </c>
      <c r="CF106">
        <f t="shared" si="60"/>
        <v>0</v>
      </c>
      <c r="CG106" s="82">
        <f t="shared" si="61"/>
        <v>0</v>
      </c>
      <c r="CH106" s="22"/>
      <c r="CI106" s="22">
        <f t="shared" si="62"/>
        <v>0</v>
      </c>
      <c r="CJ106" s="22"/>
      <c r="CK106" s="22">
        <f t="shared" si="63"/>
        <v>0</v>
      </c>
      <c r="CL106" s="22">
        <f t="shared" si="81"/>
        <v>0</v>
      </c>
      <c r="CM106" s="22"/>
      <c r="CN106" s="22">
        <v>0</v>
      </c>
      <c r="CO106" s="22">
        <v>0</v>
      </c>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row>
    <row r="107" spans="1:129" x14ac:dyDescent="0.35">
      <c r="A107" s="22"/>
      <c r="B107" s="388">
        <v>100</v>
      </c>
      <c r="C107" s="392"/>
      <c r="D107" s="392"/>
      <c r="E107" s="392"/>
      <c r="F107" s="392"/>
      <c r="G107" s="392"/>
      <c r="H107" s="393"/>
      <c r="I107" s="394"/>
      <c r="J107" s="392"/>
      <c r="K107" s="392"/>
      <c r="L107" s="393"/>
      <c r="M107" s="392"/>
      <c r="N107" s="392"/>
      <c r="O107" s="393"/>
      <c r="P107" s="392"/>
      <c r="Q107" s="392"/>
      <c r="R107" s="393"/>
      <c r="S107" s="392"/>
      <c r="T107" s="392"/>
      <c r="U107" s="393"/>
      <c r="V107" s="392"/>
      <c r="W107" s="392"/>
      <c r="X107" s="393"/>
      <c r="Y107" s="22"/>
      <c r="Z107">
        <f t="shared" si="48"/>
        <v>0</v>
      </c>
      <c r="AA107">
        <f>IF(E107=FracWEEE!F$27,1,0)</f>
        <v>0</v>
      </c>
      <c r="AB107">
        <f t="shared" si="49"/>
        <v>0</v>
      </c>
      <c r="AC107" s="13">
        <f>_xlfn.XLOOKUP($F107,FracWEEE!$G$5:$G$51,FracWEEE!$H$5:$H$51)</f>
        <v>0</v>
      </c>
      <c r="AD107" s="13">
        <f t="shared" si="47"/>
        <v>0</v>
      </c>
      <c r="AE107" t="str">
        <f t="shared" si="50"/>
        <v/>
      </c>
      <c r="AF107" t="str">
        <f>IF(AE107&lt;&gt;"",_xlfn.XLOOKUP(AE107,FracWEEE!$G$5:$G$51,FracWEEE!$H$5:$H$51),"")</f>
        <v/>
      </c>
      <c r="AG107">
        <f t="shared" si="64"/>
        <v>1</v>
      </c>
      <c r="AH107">
        <f>_xlfn.XLOOKUP(K107,connection,Data!$D$51:$D$63)</f>
        <v>0</v>
      </c>
      <c r="AI107">
        <f t="shared" si="65"/>
        <v>0</v>
      </c>
      <c r="AJ107">
        <f t="shared" si="66"/>
        <v>0</v>
      </c>
      <c r="AK107" t="str">
        <f t="shared" si="51"/>
        <v/>
      </c>
      <c r="AL107" t="str">
        <f>IF(AK107&lt;&gt;"",_xlfn.XLOOKUP(AK107,FracWEEE!$G$5:$G$51,FracWEEE!$H$5:$H$51),"")</f>
        <v/>
      </c>
      <c r="AM107">
        <f t="shared" si="67"/>
        <v>1</v>
      </c>
      <c r="AN107">
        <f>_xlfn.XLOOKUP(N107,connection,Data!$D$51:$D$63)</f>
        <v>0</v>
      </c>
      <c r="AO107">
        <f t="shared" si="68"/>
        <v>0</v>
      </c>
      <c r="AP107">
        <f t="shared" si="69"/>
        <v>0</v>
      </c>
      <c r="AQ107" t="str">
        <f t="shared" si="52"/>
        <v/>
      </c>
      <c r="AR107" t="str">
        <f>IF(AQ107&lt;&gt;"",_xlfn.XLOOKUP(AQ107,FracWEEE!$G$5:$G$51,FracWEEE!$H$5:$H$51),"")</f>
        <v/>
      </c>
      <c r="AS107">
        <f t="shared" si="70"/>
        <v>1</v>
      </c>
      <c r="AT107">
        <f>_xlfn.XLOOKUP(Q107,connection,Data!$D$51:$D$63)</f>
        <v>0</v>
      </c>
      <c r="AU107">
        <f t="shared" si="71"/>
        <v>0</v>
      </c>
      <c r="AV107">
        <f t="shared" si="72"/>
        <v>0</v>
      </c>
      <c r="AW107" t="str">
        <f t="shared" si="53"/>
        <v/>
      </c>
      <c r="AX107" t="str">
        <f>IF(AW107&lt;&gt;"",_xlfn.XLOOKUP(AW107,FracWEEE!$G$5:$G$51,FracWEEE!$H$5:$H$51),"")</f>
        <v/>
      </c>
      <c r="AY107">
        <f t="shared" si="73"/>
        <v>1</v>
      </c>
      <c r="AZ107">
        <f>_xlfn.XLOOKUP(T107,connection,Data!$D$51:$D$63)</f>
        <v>0</v>
      </c>
      <c r="BA107">
        <f t="shared" si="74"/>
        <v>0</v>
      </c>
      <c r="BB107">
        <f t="shared" si="75"/>
        <v>0</v>
      </c>
      <c r="BC107" t="str">
        <f t="shared" si="54"/>
        <v/>
      </c>
      <c r="BD107" t="str">
        <f>IF(BC107&lt;&gt;"",_xlfn.XLOOKUP(BC107,FracWEEE!$G$5:$G$51,FracWEEE!$H$5:$H$51),"")</f>
        <v/>
      </c>
      <c r="BE107">
        <f t="shared" si="76"/>
        <v>1</v>
      </c>
      <c r="BF107">
        <f>_xlfn.XLOOKUP(W107,connection,Data!$D$51:$D$63)</f>
        <v>0</v>
      </c>
      <c r="BG107">
        <f t="shared" si="77"/>
        <v>0</v>
      </c>
      <c r="BH107">
        <f t="shared" si="78"/>
        <v>0</v>
      </c>
      <c r="BJ107" s="16">
        <f>IF(cat=1,_xlfn.XLOOKUP(F107,FracWEEE!G$5:G$51,FracWEEE!P$5:P$51),IF(cat=5,_xlfn.XLOOKUP(F107,FracWEEE!G$5:G$51,FracWEEE!AF$5:AF$51)))</f>
        <v>0</v>
      </c>
      <c r="BK107" s="16">
        <f t="shared" si="79"/>
        <v>1</v>
      </c>
      <c r="BL107" s="16">
        <f>IF(cat=1,_xlfn.XLOOKUP(F107,FRACTIONS!$C$3:$C$51,FRACTIONS!$F$3:$F$51),IF(cat=5,_xlfn.XLOOKUP(F107,FRACTIONS!O$3:O$51,FRACTIONS!R$3:R$51)))</f>
        <v>1</v>
      </c>
      <c r="BM107" s="16">
        <f>IF(AA107=1,_xlfn.XLOOKUP(G107,additive,Data!D$4:D$11,0),0)</f>
        <v>0</v>
      </c>
      <c r="BN107" s="16">
        <f t="shared" si="55"/>
        <v>1</v>
      </c>
      <c r="BO107" s="16">
        <f t="shared" si="82"/>
        <v>0</v>
      </c>
      <c r="BP107" s="16">
        <f t="shared" si="80"/>
        <v>1</v>
      </c>
      <c r="BR107" s="122">
        <f t="shared" si="56"/>
        <v>0</v>
      </c>
      <c r="BS107" s="123">
        <f t="shared" si="57"/>
        <v>0</v>
      </c>
      <c r="BT107" s="123">
        <f t="shared" si="58"/>
        <v>0</v>
      </c>
      <c r="BU107" s="123">
        <f t="shared" si="59"/>
        <v>0</v>
      </c>
      <c r="BW107" s="104">
        <f>ROUND(IF(F107=FracWEEE!G$10,D107*BL107*BP107,"0"),1)</f>
        <v>0</v>
      </c>
      <c r="BX107">
        <f>ROUND(IF(OR(F107=FracWEEE!G$5,F107=FracWEEE!G$8),D107*BL107*BP107,0),1)</f>
        <v>0</v>
      </c>
      <c r="BY107">
        <f>ROUND(IF(OR(F107=FracWEEE!G$6,F107=FracWEEE!G$7),D107*BL107*BP107,0),1)</f>
        <v>0</v>
      </c>
      <c r="BZ107">
        <f>ROUND(IF(E107=FracWEEE!F$27,D107*BL107*BP107,0),1)</f>
        <v>0</v>
      </c>
      <c r="CA107">
        <f>ROUND(IF(OR(F107=FracWEEE!G$11,F107=FracWEEE!G$12,F107=FracWEEE!G$13),D107*BL107*BP107,0),1)</f>
        <v>0</v>
      </c>
      <c r="CB107" s="104">
        <f>ROUND(IF(F107=FracWEEE!G$15,D107*BL107*BP107,"0"),1)</f>
        <v>0</v>
      </c>
      <c r="CC107" s="104">
        <f>ROUND(IF(F107=FracWEEE!G$16,D107*BL107*BP107,"0"),1)</f>
        <v>0</v>
      </c>
      <c r="CD107" s="104">
        <f>ROUND(IF(F107=FracWEEE!G$14,D107*BL107*BP107,"0"),1)</f>
        <v>0</v>
      </c>
      <c r="CE107">
        <f>ROUND(IF(OR(F107=FracWEEE!G$17,F107=FracWEEE!G$18,F107=FracWEEE!G$19),D107*BL107*BP107,0),1)</f>
        <v>0</v>
      </c>
      <c r="CF107">
        <f t="shared" si="60"/>
        <v>0</v>
      </c>
      <c r="CG107" s="82">
        <f t="shared" si="61"/>
        <v>0</v>
      </c>
      <c r="CH107" s="22"/>
      <c r="CI107" s="22">
        <f t="shared" si="62"/>
        <v>0</v>
      </c>
      <c r="CJ107" s="22"/>
      <c r="CK107" s="22">
        <f t="shared" si="63"/>
        <v>0</v>
      </c>
      <c r="CL107" s="22">
        <f t="shared" si="81"/>
        <v>0</v>
      </c>
      <c r="CM107" s="22"/>
      <c r="CN107" s="22">
        <v>0</v>
      </c>
      <c r="CO107" s="22">
        <v>0</v>
      </c>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row>
    <row r="108" spans="1:129" x14ac:dyDescent="0.35">
      <c r="A108" s="22"/>
      <c r="B108" s="388">
        <v>101</v>
      </c>
      <c r="C108" s="392"/>
      <c r="D108" s="392"/>
      <c r="E108" s="392"/>
      <c r="F108" s="392"/>
      <c r="G108" s="392"/>
      <c r="H108" s="393"/>
      <c r="I108" s="394"/>
      <c r="J108" s="392"/>
      <c r="K108" s="392"/>
      <c r="L108" s="393"/>
      <c r="M108" s="392"/>
      <c r="N108" s="392"/>
      <c r="O108" s="393"/>
      <c r="P108" s="392"/>
      <c r="Q108" s="392"/>
      <c r="R108" s="393"/>
      <c r="S108" s="392"/>
      <c r="T108" s="392"/>
      <c r="U108" s="393"/>
      <c r="V108" s="392"/>
      <c r="W108" s="392"/>
      <c r="X108" s="393"/>
      <c r="Y108" s="22"/>
      <c r="Z108">
        <f t="shared" si="48"/>
        <v>0</v>
      </c>
      <c r="AA108">
        <f>IF(E108=FracWEEE!F$27,1,0)</f>
        <v>0</v>
      </c>
      <c r="AB108">
        <f t="shared" si="49"/>
        <v>0</v>
      </c>
      <c r="AC108" s="13">
        <f>_xlfn.XLOOKUP($F108,FracWEEE!$G$5:$G$51,FracWEEE!$H$5:$H$51)</f>
        <v>0</v>
      </c>
      <c r="AD108" s="13">
        <f t="shared" si="47"/>
        <v>0</v>
      </c>
      <c r="AE108" t="str">
        <f t="shared" si="50"/>
        <v/>
      </c>
      <c r="AF108" t="str">
        <f>IF(AE108&lt;&gt;"",_xlfn.XLOOKUP(AE108,FracWEEE!$G$5:$G$51,FracWEEE!$H$5:$H$51),"")</f>
        <v/>
      </c>
      <c r="AG108">
        <f t="shared" si="64"/>
        <v>1</v>
      </c>
      <c r="AH108">
        <f>_xlfn.XLOOKUP(K108,connection,Data!$D$51:$D$63)</f>
        <v>0</v>
      </c>
      <c r="AI108">
        <f t="shared" si="65"/>
        <v>0</v>
      </c>
      <c r="AJ108">
        <f t="shared" si="66"/>
        <v>0</v>
      </c>
      <c r="AK108" t="str">
        <f t="shared" si="51"/>
        <v/>
      </c>
      <c r="AL108" t="str">
        <f>IF(AK108&lt;&gt;"",_xlfn.XLOOKUP(AK108,FracWEEE!$G$5:$G$51,FracWEEE!$H$5:$H$51),"")</f>
        <v/>
      </c>
      <c r="AM108">
        <f t="shared" si="67"/>
        <v>1</v>
      </c>
      <c r="AN108">
        <f>_xlfn.XLOOKUP(N108,connection,Data!$D$51:$D$63)</f>
        <v>0</v>
      </c>
      <c r="AO108">
        <f t="shared" si="68"/>
        <v>0</v>
      </c>
      <c r="AP108">
        <f t="shared" si="69"/>
        <v>0</v>
      </c>
      <c r="AQ108" t="str">
        <f t="shared" si="52"/>
        <v/>
      </c>
      <c r="AR108" t="str">
        <f>IF(AQ108&lt;&gt;"",_xlfn.XLOOKUP(AQ108,FracWEEE!$G$5:$G$51,FracWEEE!$H$5:$H$51),"")</f>
        <v/>
      </c>
      <c r="AS108">
        <f t="shared" si="70"/>
        <v>1</v>
      </c>
      <c r="AT108">
        <f>_xlfn.XLOOKUP(Q108,connection,Data!$D$51:$D$63)</f>
        <v>0</v>
      </c>
      <c r="AU108">
        <f t="shared" si="71"/>
        <v>0</v>
      </c>
      <c r="AV108">
        <f t="shared" si="72"/>
        <v>0</v>
      </c>
      <c r="AW108" t="str">
        <f t="shared" si="53"/>
        <v/>
      </c>
      <c r="AX108" t="str">
        <f>IF(AW108&lt;&gt;"",_xlfn.XLOOKUP(AW108,FracWEEE!$G$5:$G$51,FracWEEE!$H$5:$H$51),"")</f>
        <v/>
      </c>
      <c r="AY108">
        <f t="shared" si="73"/>
        <v>1</v>
      </c>
      <c r="AZ108">
        <f>_xlfn.XLOOKUP(T108,connection,Data!$D$51:$D$63)</f>
        <v>0</v>
      </c>
      <c r="BA108">
        <f t="shared" si="74"/>
        <v>0</v>
      </c>
      <c r="BB108">
        <f t="shared" si="75"/>
        <v>0</v>
      </c>
      <c r="BC108" t="str">
        <f t="shared" si="54"/>
        <v/>
      </c>
      <c r="BD108" t="str">
        <f>IF(BC108&lt;&gt;"",_xlfn.XLOOKUP(BC108,FracWEEE!$G$5:$G$51,FracWEEE!$H$5:$H$51),"")</f>
        <v/>
      </c>
      <c r="BE108">
        <f t="shared" si="76"/>
        <v>1</v>
      </c>
      <c r="BF108">
        <f>_xlfn.XLOOKUP(W108,connection,Data!$D$51:$D$63)</f>
        <v>0</v>
      </c>
      <c r="BG108">
        <f t="shared" si="77"/>
        <v>0</v>
      </c>
      <c r="BH108">
        <f t="shared" si="78"/>
        <v>0</v>
      </c>
      <c r="BJ108" s="16">
        <f>IF(cat=1,_xlfn.XLOOKUP(F108,FracWEEE!G$5:G$51,FracWEEE!P$5:P$51),IF(cat=5,_xlfn.XLOOKUP(F108,FracWEEE!G$5:G$51,FracWEEE!AF$5:AF$51)))</f>
        <v>0</v>
      </c>
      <c r="BK108" s="16">
        <f t="shared" si="79"/>
        <v>1</v>
      </c>
      <c r="BL108" s="16">
        <f>IF(cat=1,_xlfn.XLOOKUP(F108,FRACTIONS!$C$3:$C$51,FRACTIONS!$F$3:$F$51),IF(cat=5,_xlfn.XLOOKUP(F108,FRACTIONS!O$3:O$51,FRACTIONS!R$3:R$51)))</f>
        <v>1</v>
      </c>
      <c r="BM108" s="16">
        <f>IF(AA108=1,_xlfn.XLOOKUP(G108,additive,Data!D$4:D$11,0),0)</f>
        <v>0</v>
      </c>
      <c r="BN108" s="16">
        <f t="shared" si="55"/>
        <v>1</v>
      </c>
      <c r="BO108" s="16">
        <f t="shared" si="82"/>
        <v>0</v>
      </c>
      <c r="BP108" s="16">
        <f t="shared" si="80"/>
        <v>1</v>
      </c>
      <c r="BR108" s="122">
        <f t="shared" si="56"/>
        <v>0</v>
      </c>
      <c r="BS108" s="123">
        <f t="shared" si="57"/>
        <v>0</v>
      </c>
      <c r="BT108" s="123">
        <f t="shared" si="58"/>
        <v>0</v>
      </c>
      <c r="BU108" s="123">
        <f t="shared" si="59"/>
        <v>0</v>
      </c>
      <c r="BW108" s="104">
        <f>ROUND(IF(F108=FracWEEE!G$10,D108*BL108*BP108,"0"),1)</f>
        <v>0</v>
      </c>
      <c r="BX108">
        <f>ROUND(IF(OR(F108=FracWEEE!G$5,F108=FracWEEE!G$8),D108*BL108*BP108,0),1)</f>
        <v>0</v>
      </c>
      <c r="BY108">
        <f>ROUND(IF(OR(F108=FracWEEE!G$6,F108=FracWEEE!G$7),D108*BL108*BP108,0),1)</f>
        <v>0</v>
      </c>
      <c r="BZ108">
        <f>ROUND(IF(E108=FracWEEE!F$27,D108*BL108*BP108,0),1)</f>
        <v>0</v>
      </c>
      <c r="CA108">
        <f>ROUND(IF(OR(F108=FracWEEE!G$11,F108=FracWEEE!G$12,F108=FracWEEE!G$13),D108*BL108*BP108,0),1)</f>
        <v>0</v>
      </c>
      <c r="CB108" s="104">
        <f>ROUND(IF(F108=FracWEEE!G$15,D108*BL108*BP108,"0"),1)</f>
        <v>0</v>
      </c>
      <c r="CC108" s="104">
        <f>ROUND(IF(F108=FracWEEE!G$16,D108*BL108*BP108,"0"),1)</f>
        <v>0</v>
      </c>
      <c r="CD108" s="104">
        <f>ROUND(IF(F108=FracWEEE!G$14,D108*BL108*BP108,"0"),1)</f>
        <v>0</v>
      </c>
      <c r="CE108">
        <f>ROUND(IF(OR(F108=FracWEEE!G$17,F108=FracWEEE!G$18,F108=FracWEEE!G$19),D108*BL108*BP108,0),1)</f>
        <v>0</v>
      </c>
      <c r="CF108">
        <f t="shared" si="60"/>
        <v>0</v>
      </c>
      <c r="CG108" s="82">
        <f t="shared" si="61"/>
        <v>0</v>
      </c>
      <c r="CH108" s="22"/>
      <c r="CI108" s="22">
        <f t="shared" si="62"/>
        <v>0</v>
      </c>
      <c r="CJ108" s="22"/>
      <c r="CK108" s="22">
        <f t="shared" si="63"/>
        <v>0</v>
      </c>
      <c r="CL108" s="22">
        <f t="shared" si="81"/>
        <v>0</v>
      </c>
      <c r="CM108" s="22"/>
      <c r="CN108" s="22">
        <v>0</v>
      </c>
      <c r="CO108" s="22">
        <v>0</v>
      </c>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row>
    <row r="109" spans="1:129" x14ac:dyDescent="0.35">
      <c r="A109" s="22"/>
      <c r="B109" s="388">
        <v>102</v>
      </c>
      <c r="C109" s="392"/>
      <c r="D109" s="392"/>
      <c r="E109" s="392"/>
      <c r="F109" s="392"/>
      <c r="G109" s="392"/>
      <c r="H109" s="393"/>
      <c r="I109" s="394"/>
      <c r="J109" s="392"/>
      <c r="K109" s="392"/>
      <c r="L109" s="393"/>
      <c r="M109" s="392"/>
      <c r="N109" s="392"/>
      <c r="O109" s="393"/>
      <c r="P109" s="392"/>
      <c r="Q109" s="392"/>
      <c r="R109" s="393"/>
      <c r="S109" s="392"/>
      <c r="T109" s="392"/>
      <c r="U109" s="393"/>
      <c r="V109" s="392"/>
      <c r="W109" s="392"/>
      <c r="X109" s="393"/>
      <c r="Y109" s="22"/>
      <c r="Z109">
        <f t="shared" si="48"/>
        <v>0</v>
      </c>
      <c r="AA109">
        <f>IF(E109=FracWEEE!F$27,1,0)</f>
        <v>0</v>
      </c>
      <c r="AB109">
        <f t="shared" si="49"/>
        <v>0</v>
      </c>
      <c r="AC109" s="13">
        <f>_xlfn.XLOOKUP($F109,FracWEEE!$G$5:$G$51,FracWEEE!$H$5:$H$51)</f>
        <v>0</v>
      </c>
      <c r="AD109" s="13">
        <f t="shared" si="47"/>
        <v>0</v>
      </c>
      <c r="AE109" t="str">
        <f t="shared" si="50"/>
        <v/>
      </c>
      <c r="AF109" t="str">
        <f>IF(AE109&lt;&gt;"",_xlfn.XLOOKUP(AE109,FracWEEE!$G$5:$G$51,FracWEEE!$H$5:$H$51),"")</f>
        <v/>
      </c>
      <c r="AG109">
        <f t="shared" si="64"/>
        <v>1</v>
      </c>
      <c r="AH109">
        <f>_xlfn.XLOOKUP(K109,connection,Data!$D$51:$D$63)</f>
        <v>0</v>
      </c>
      <c r="AI109">
        <f t="shared" si="65"/>
        <v>0</v>
      </c>
      <c r="AJ109">
        <f t="shared" si="66"/>
        <v>0</v>
      </c>
      <c r="AK109" t="str">
        <f t="shared" si="51"/>
        <v/>
      </c>
      <c r="AL109" t="str">
        <f>IF(AK109&lt;&gt;"",_xlfn.XLOOKUP(AK109,FracWEEE!$G$5:$G$51,FracWEEE!$H$5:$H$51),"")</f>
        <v/>
      </c>
      <c r="AM109">
        <f t="shared" si="67"/>
        <v>1</v>
      </c>
      <c r="AN109">
        <f>_xlfn.XLOOKUP(N109,connection,Data!$D$51:$D$63)</f>
        <v>0</v>
      </c>
      <c r="AO109">
        <f t="shared" si="68"/>
        <v>0</v>
      </c>
      <c r="AP109">
        <f t="shared" si="69"/>
        <v>0</v>
      </c>
      <c r="AQ109" t="str">
        <f t="shared" si="52"/>
        <v/>
      </c>
      <c r="AR109" t="str">
        <f>IF(AQ109&lt;&gt;"",_xlfn.XLOOKUP(AQ109,FracWEEE!$G$5:$G$51,FracWEEE!$H$5:$H$51),"")</f>
        <v/>
      </c>
      <c r="AS109">
        <f t="shared" si="70"/>
        <v>1</v>
      </c>
      <c r="AT109">
        <f>_xlfn.XLOOKUP(Q109,connection,Data!$D$51:$D$63)</f>
        <v>0</v>
      </c>
      <c r="AU109">
        <f t="shared" si="71"/>
        <v>0</v>
      </c>
      <c r="AV109">
        <f t="shared" si="72"/>
        <v>0</v>
      </c>
      <c r="AW109" t="str">
        <f t="shared" si="53"/>
        <v/>
      </c>
      <c r="AX109" t="str">
        <f>IF(AW109&lt;&gt;"",_xlfn.XLOOKUP(AW109,FracWEEE!$G$5:$G$51,FracWEEE!$H$5:$H$51),"")</f>
        <v/>
      </c>
      <c r="AY109">
        <f t="shared" si="73"/>
        <v>1</v>
      </c>
      <c r="AZ109">
        <f>_xlfn.XLOOKUP(T109,connection,Data!$D$51:$D$63)</f>
        <v>0</v>
      </c>
      <c r="BA109">
        <f t="shared" si="74"/>
        <v>0</v>
      </c>
      <c r="BB109">
        <f t="shared" si="75"/>
        <v>0</v>
      </c>
      <c r="BC109" t="str">
        <f t="shared" si="54"/>
        <v/>
      </c>
      <c r="BD109" t="str">
        <f>IF(BC109&lt;&gt;"",_xlfn.XLOOKUP(BC109,FracWEEE!$G$5:$G$51,FracWEEE!$H$5:$H$51),"")</f>
        <v/>
      </c>
      <c r="BE109">
        <f t="shared" si="76"/>
        <v>1</v>
      </c>
      <c r="BF109">
        <f>_xlfn.XLOOKUP(W109,connection,Data!$D$51:$D$63)</f>
        <v>0</v>
      </c>
      <c r="BG109">
        <f t="shared" si="77"/>
        <v>0</v>
      </c>
      <c r="BH109">
        <f t="shared" si="78"/>
        <v>0</v>
      </c>
      <c r="BJ109" s="16">
        <f>IF(cat=1,_xlfn.XLOOKUP(F109,FracWEEE!G$5:G$51,FracWEEE!P$5:P$51),IF(cat=5,_xlfn.XLOOKUP(F109,FracWEEE!G$5:G$51,FracWEEE!AF$5:AF$51)))</f>
        <v>0</v>
      </c>
      <c r="BK109" s="16">
        <f t="shared" si="79"/>
        <v>1</v>
      </c>
      <c r="BL109" s="16">
        <f>IF(cat=1,_xlfn.XLOOKUP(F109,FRACTIONS!$C$3:$C$51,FRACTIONS!$F$3:$F$51),IF(cat=5,_xlfn.XLOOKUP(F109,FRACTIONS!O$3:O$51,FRACTIONS!R$3:R$51)))</f>
        <v>1</v>
      </c>
      <c r="BM109" s="16">
        <f>IF(AA109=1,_xlfn.XLOOKUP(G109,additive,Data!D$4:D$11,0),0)</f>
        <v>0</v>
      </c>
      <c r="BN109" s="16">
        <f t="shared" si="55"/>
        <v>1</v>
      </c>
      <c r="BO109" s="16">
        <f t="shared" si="82"/>
        <v>0</v>
      </c>
      <c r="BP109" s="16">
        <f t="shared" si="80"/>
        <v>1</v>
      </c>
      <c r="BR109" s="122">
        <f t="shared" si="56"/>
        <v>0</v>
      </c>
      <c r="BS109" s="123">
        <f t="shared" si="57"/>
        <v>0</v>
      </c>
      <c r="BT109" s="123">
        <f t="shared" si="58"/>
        <v>0</v>
      </c>
      <c r="BU109" s="123">
        <f t="shared" si="59"/>
        <v>0</v>
      </c>
      <c r="BW109" s="104">
        <f>ROUND(IF(F109=FracWEEE!G$10,D109*BL109*BP109,"0"),1)</f>
        <v>0</v>
      </c>
      <c r="BX109">
        <f>ROUND(IF(OR(F109=FracWEEE!G$5,F109=FracWEEE!G$8),D109*BL109*BP109,0),1)</f>
        <v>0</v>
      </c>
      <c r="BY109">
        <f>ROUND(IF(OR(F109=FracWEEE!G$6,F109=FracWEEE!G$7),D109*BL109*BP109,0),1)</f>
        <v>0</v>
      </c>
      <c r="BZ109">
        <f>ROUND(IF(E109=FracWEEE!F$27,D109*BL109*BP109,0),1)</f>
        <v>0</v>
      </c>
      <c r="CA109">
        <f>ROUND(IF(OR(F109=FracWEEE!G$11,F109=FracWEEE!G$12,F109=FracWEEE!G$13),D109*BL109*BP109,0),1)</f>
        <v>0</v>
      </c>
      <c r="CB109" s="104">
        <f>ROUND(IF(F109=FracWEEE!G$15,D109*BL109*BP109,"0"),1)</f>
        <v>0</v>
      </c>
      <c r="CC109" s="104">
        <f>ROUND(IF(F109=FracWEEE!G$16,D109*BL109*BP109,"0"),1)</f>
        <v>0</v>
      </c>
      <c r="CD109" s="104">
        <f>ROUND(IF(F109=FracWEEE!G$14,D109*BL109*BP109,"0"),1)</f>
        <v>0</v>
      </c>
      <c r="CE109">
        <f>ROUND(IF(OR(F109=FracWEEE!G$17,F109=FracWEEE!G$18,F109=FracWEEE!G$19),D109*BL109*BP109,0),1)</f>
        <v>0</v>
      </c>
      <c r="CF109">
        <f t="shared" si="60"/>
        <v>0</v>
      </c>
      <c r="CG109" s="82">
        <f t="shared" si="61"/>
        <v>0</v>
      </c>
      <c r="CH109" s="22"/>
      <c r="CI109" s="22">
        <f t="shared" si="62"/>
        <v>0</v>
      </c>
      <c r="CJ109" s="22"/>
      <c r="CK109" s="22">
        <f t="shared" si="63"/>
        <v>0</v>
      </c>
      <c r="CL109" s="22">
        <f t="shared" si="81"/>
        <v>0</v>
      </c>
      <c r="CM109" s="22"/>
      <c r="CN109" s="22">
        <v>0</v>
      </c>
      <c r="CO109" s="22">
        <v>0</v>
      </c>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row>
    <row r="110" spans="1:129" x14ac:dyDescent="0.35">
      <c r="A110" s="22"/>
      <c r="B110" s="388">
        <v>103</v>
      </c>
      <c r="C110" s="392"/>
      <c r="D110" s="392"/>
      <c r="E110" s="392"/>
      <c r="F110" s="392"/>
      <c r="G110" s="392"/>
      <c r="H110" s="393"/>
      <c r="I110" s="394"/>
      <c r="J110" s="392"/>
      <c r="K110" s="392"/>
      <c r="L110" s="393"/>
      <c r="M110" s="392"/>
      <c r="N110" s="392"/>
      <c r="O110" s="393"/>
      <c r="P110" s="392"/>
      <c r="Q110" s="392"/>
      <c r="R110" s="393"/>
      <c r="S110" s="392"/>
      <c r="T110" s="392"/>
      <c r="U110" s="393"/>
      <c r="V110" s="392"/>
      <c r="W110" s="392"/>
      <c r="X110" s="393"/>
      <c r="Y110" s="22"/>
      <c r="Z110">
        <f t="shared" si="48"/>
        <v>0</v>
      </c>
      <c r="AA110">
        <f>IF(E110=FracWEEE!F$27,1,0)</f>
        <v>0</v>
      </c>
      <c r="AB110">
        <f t="shared" si="49"/>
        <v>0</v>
      </c>
      <c r="AC110" s="13">
        <f>_xlfn.XLOOKUP($F110,FracWEEE!$G$5:$G$51,FracWEEE!$H$5:$H$51)</f>
        <v>0</v>
      </c>
      <c r="AD110" s="13">
        <f t="shared" si="47"/>
        <v>0</v>
      </c>
      <c r="AE110" t="str">
        <f t="shared" si="50"/>
        <v/>
      </c>
      <c r="AF110" t="str">
        <f>IF(AE110&lt;&gt;"",_xlfn.XLOOKUP(AE110,FracWEEE!$G$5:$G$51,FracWEEE!$H$5:$H$51),"")</f>
        <v/>
      </c>
      <c r="AG110">
        <f t="shared" si="64"/>
        <v>1</v>
      </c>
      <c r="AH110">
        <f>_xlfn.XLOOKUP(K110,connection,Data!$D$51:$D$63)</f>
        <v>0</v>
      </c>
      <c r="AI110">
        <f t="shared" si="65"/>
        <v>0</v>
      </c>
      <c r="AJ110">
        <f t="shared" si="66"/>
        <v>0</v>
      </c>
      <c r="AK110" t="str">
        <f t="shared" si="51"/>
        <v/>
      </c>
      <c r="AL110" t="str">
        <f>IF(AK110&lt;&gt;"",_xlfn.XLOOKUP(AK110,FracWEEE!$G$5:$G$51,FracWEEE!$H$5:$H$51),"")</f>
        <v/>
      </c>
      <c r="AM110">
        <f t="shared" si="67"/>
        <v>1</v>
      </c>
      <c r="AN110">
        <f>_xlfn.XLOOKUP(N110,connection,Data!$D$51:$D$63)</f>
        <v>0</v>
      </c>
      <c r="AO110">
        <f t="shared" si="68"/>
        <v>0</v>
      </c>
      <c r="AP110">
        <f t="shared" si="69"/>
        <v>0</v>
      </c>
      <c r="AQ110" t="str">
        <f t="shared" si="52"/>
        <v/>
      </c>
      <c r="AR110" t="str">
        <f>IF(AQ110&lt;&gt;"",_xlfn.XLOOKUP(AQ110,FracWEEE!$G$5:$G$51,FracWEEE!$H$5:$H$51),"")</f>
        <v/>
      </c>
      <c r="AS110">
        <f t="shared" si="70"/>
        <v>1</v>
      </c>
      <c r="AT110">
        <f>_xlfn.XLOOKUP(Q110,connection,Data!$D$51:$D$63)</f>
        <v>0</v>
      </c>
      <c r="AU110">
        <f t="shared" si="71"/>
        <v>0</v>
      </c>
      <c r="AV110">
        <f t="shared" si="72"/>
        <v>0</v>
      </c>
      <c r="AW110" t="str">
        <f t="shared" si="53"/>
        <v/>
      </c>
      <c r="AX110" t="str">
        <f>IF(AW110&lt;&gt;"",_xlfn.XLOOKUP(AW110,FracWEEE!$G$5:$G$51,FracWEEE!$H$5:$H$51),"")</f>
        <v/>
      </c>
      <c r="AY110">
        <f t="shared" si="73"/>
        <v>1</v>
      </c>
      <c r="AZ110">
        <f>_xlfn.XLOOKUP(T110,connection,Data!$D$51:$D$63)</f>
        <v>0</v>
      </c>
      <c r="BA110">
        <f t="shared" si="74"/>
        <v>0</v>
      </c>
      <c r="BB110">
        <f t="shared" si="75"/>
        <v>0</v>
      </c>
      <c r="BC110" t="str">
        <f t="shared" si="54"/>
        <v/>
      </c>
      <c r="BD110" t="str">
        <f>IF(BC110&lt;&gt;"",_xlfn.XLOOKUP(BC110,FracWEEE!$G$5:$G$51,FracWEEE!$H$5:$H$51),"")</f>
        <v/>
      </c>
      <c r="BE110">
        <f t="shared" si="76"/>
        <v>1</v>
      </c>
      <c r="BF110">
        <f>_xlfn.XLOOKUP(W110,connection,Data!$D$51:$D$63)</f>
        <v>0</v>
      </c>
      <c r="BG110">
        <f t="shared" si="77"/>
        <v>0</v>
      </c>
      <c r="BH110">
        <f t="shared" si="78"/>
        <v>0</v>
      </c>
      <c r="BJ110" s="16">
        <f>IF(cat=1,_xlfn.XLOOKUP(F110,FracWEEE!G$5:G$51,FracWEEE!P$5:P$51),IF(cat=5,_xlfn.XLOOKUP(F110,FracWEEE!G$5:G$51,FracWEEE!AF$5:AF$51)))</f>
        <v>0</v>
      </c>
      <c r="BK110" s="16">
        <f t="shared" si="79"/>
        <v>1</v>
      </c>
      <c r="BL110" s="16">
        <f>IF(cat=1,_xlfn.XLOOKUP(F110,FRACTIONS!$C$3:$C$51,FRACTIONS!$F$3:$F$51),IF(cat=5,_xlfn.XLOOKUP(F110,FRACTIONS!O$3:O$51,FRACTIONS!R$3:R$51)))</f>
        <v>1</v>
      </c>
      <c r="BM110" s="16">
        <f>IF(AA110=1,_xlfn.XLOOKUP(G110,additive,Data!D$4:D$11,0),0)</f>
        <v>0</v>
      </c>
      <c r="BN110" s="16">
        <f t="shared" si="55"/>
        <v>1</v>
      </c>
      <c r="BO110" s="16">
        <f t="shared" si="82"/>
        <v>0</v>
      </c>
      <c r="BP110" s="16">
        <f t="shared" si="80"/>
        <v>1</v>
      </c>
      <c r="BR110" s="122">
        <f t="shared" si="56"/>
        <v>0</v>
      </c>
      <c r="BS110" s="123">
        <f t="shared" si="57"/>
        <v>0</v>
      </c>
      <c r="BT110" s="123">
        <f t="shared" si="58"/>
        <v>0</v>
      </c>
      <c r="BU110" s="123">
        <f t="shared" si="59"/>
        <v>0</v>
      </c>
      <c r="BW110" s="104">
        <f>ROUND(IF(F110=FracWEEE!G$10,D110*BL110*BP110,"0"),1)</f>
        <v>0</v>
      </c>
      <c r="BX110">
        <f>ROUND(IF(OR(F110=FracWEEE!G$5,F110=FracWEEE!G$8),D110*BL110*BP110,0),1)</f>
        <v>0</v>
      </c>
      <c r="BY110">
        <f>ROUND(IF(OR(F110=FracWEEE!G$6,F110=FracWEEE!G$7),D110*BL110*BP110,0),1)</f>
        <v>0</v>
      </c>
      <c r="BZ110">
        <f>ROUND(IF(E110=FracWEEE!F$27,D110*BL110*BP110,0),1)</f>
        <v>0</v>
      </c>
      <c r="CA110">
        <f>ROUND(IF(OR(F110=FracWEEE!G$11,F110=FracWEEE!G$12,F110=FracWEEE!G$13),D110*BL110*BP110,0),1)</f>
        <v>0</v>
      </c>
      <c r="CB110" s="104">
        <f>ROUND(IF(F110=FracWEEE!G$15,D110*BL110*BP110,"0"),1)</f>
        <v>0</v>
      </c>
      <c r="CC110" s="104">
        <f>ROUND(IF(F110=FracWEEE!G$16,D110*BL110*BP110,"0"),1)</f>
        <v>0</v>
      </c>
      <c r="CD110" s="104">
        <f>ROUND(IF(F110=FracWEEE!G$14,D110*BL110*BP110,"0"),1)</f>
        <v>0</v>
      </c>
      <c r="CE110">
        <f>ROUND(IF(OR(F110=FracWEEE!G$17,F110=FracWEEE!G$18,F110=FracWEEE!G$19),D110*BL110*BP110,0),1)</f>
        <v>0</v>
      </c>
      <c r="CF110">
        <f t="shared" si="60"/>
        <v>0</v>
      </c>
      <c r="CG110" s="82">
        <f t="shared" si="61"/>
        <v>0</v>
      </c>
      <c r="CH110" s="22"/>
      <c r="CI110" s="22">
        <f t="shared" si="62"/>
        <v>0</v>
      </c>
      <c r="CJ110" s="22"/>
      <c r="CK110" s="22">
        <f t="shared" si="63"/>
        <v>0</v>
      </c>
      <c r="CL110" s="22">
        <f t="shared" si="81"/>
        <v>0</v>
      </c>
      <c r="CM110" s="22"/>
      <c r="CN110" s="22">
        <v>0</v>
      </c>
      <c r="CO110" s="22">
        <v>0</v>
      </c>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row>
    <row r="111" spans="1:129" x14ac:dyDescent="0.35">
      <c r="A111" s="22"/>
      <c r="B111" s="388">
        <v>104</v>
      </c>
      <c r="C111" s="392"/>
      <c r="D111" s="392"/>
      <c r="E111" s="392"/>
      <c r="F111" s="392"/>
      <c r="G111" s="392"/>
      <c r="H111" s="393"/>
      <c r="I111" s="394"/>
      <c r="J111" s="392"/>
      <c r="K111" s="392"/>
      <c r="L111" s="393"/>
      <c r="M111" s="392"/>
      <c r="N111" s="392"/>
      <c r="O111" s="393"/>
      <c r="P111" s="392"/>
      <c r="Q111" s="392"/>
      <c r="R111" s="393"/>
      <c r="S111" s="392"/>
      <c r="T111" s="392"/>
      <c r="U111" s="393"/>
      <c r="V111" s="392"/>
      <c r="W111" s="392"/>
      <c r="X111" s="393"/>
      <c r="Y111" s="22"/>
      <c r="Z111">
        <f t="shared" si="48"/>
        <v>0</v>
      </c>
      <c r="AA111">
        <f>IF(E111=FracWEEE!F$27,1,0)</f>
        <v>0</v>
      </c>
      <c r="AB111">
        <f t="shared" si="49"/>
        <v>0</v>
      </c>
      <c r="AC111" s="13">
        <f>_xlfn.XLOOKUP($F111,FracWEEE!$G$5:$G$51,FracWEEE!$H$5:$H$51)</f>
        <v>0</v>
      </c>
      <c r="AD111" s="13">
        <f t="shared" si="47"/>
        <v>0</v>
      </c>
      <c r="AE111" t="str">
        <f t="shared" si="50"/>
        <v/>
      </c>
      <c r="AF111" t="str">
        <f>IF(AE111&lt;&gt;"",_xlfn.XLOOKUP(AE111,FracWEEE!$G$5:$G$51,FracWEEE!$H$5:$H$51),"")</f>
        <v/>
      </c>
      <c r="AG111">
        <f t="shared" si="64"/>
        <v>1</v>
      </c>
      <c r="AH111">
        <f>_xlfn.XLOOKUP(K111,connection,Data!$D$51:$D$63)</f>
        <v>0</v>
      </c>
      <c r="AI111">
        <f t="shared" si="65"/>
        <v>0</v>
      </c>
      <c r="AJ111">
        <f t="shared" si="66"/>
        <v>0</v>
      </c>
      <c r="AK111" t="str">
        <f t="shared" si="51"/>
        <v/>
      </c>
      <c r="AL111" t="str">
        <f>IF(AK111&lt;&gt;"",_xlfn.XLOOKUP(AK111,FracWEEE!$G$5:$G$51,FracWEEE!$H$5:$H$51),"")</f>
        <v/>
      </c>
      <c r="AM111">
        <f t="shared" si="67"/>
        <v>1</v>
      </c>
      <c r="AN111">
        <f>_xlfn.XLOOKUP(N111,connection,Data!$D$51:$D$63)</f>
        <v>0</v>
      </c>
      <c r="AO111">
        <f t="shared" si="68"/>
        <v>0</v>
      </c>
      <c r="AP111">
        <f t="shared" si="69"/>
        <v>0</v>
      </c>
      <c r="AQ111" t="str">
        <f t="shared" si="52"/>
        <v/>
      </c>
      <c r="AR111" t="str">
        <f>IF(AQ111&lt;&gt;"",_xlfn.XLOOKUP(AQ111,FracWEEE!$G$5:$G$51,FracWEEE!$H$5:$H$51),"")</f>
        <v/>
      </c>
      <c r="AS111">
        <f t="shared" si="70"/>
        <v>1</v>
      </c>
      <c r="AT111">
        <f>_xlfn.XLOOKUP(Q111,connection,Data!$D$51:$D$63)</f>
        <v>0</v>
      </c>
      <c r="AU111">
        <f t="shared" si="71"/>
        <v>0</v>
      </c>
      <c r="AV111">
        <f t="shared" si="72"/>
        <v>0</v>
      </c>
      <c r="AW111" t="str">
        <f t="shared" si="53"/>
        <v/>
      </c>
      <c r="AX111" t="str">
        <f>IF(AW111&lt;&gt;"",_xlfn.XLOOKUP(AW111,FracWEEE!$G$5:$G$51,FracWEEE!$H$5:$H$51),"")</f>
        <v/>
      </c>
      <c r="AY111">
        <f t="shared" si="73"/>
        <v>1</v>
      </c>
      <c r="AZ111">
        <f>_xlfn.XLOOKUP(T111,connection,Data!$D$51:$D$63)</f>
        <v>0</v>
      </c>
      <c r="BA111">
        <f t="shared" si="74"/>
        <v>0</v>
      </c>
      <c r="BB111">
        <f t="shared" si="75"/>
        <v>0</v>
      </c>
      <c r="BC111" t="str">
        <f t="shared" si="54"/>
        <v/>
      </c>
      <c r="BD111" t="str">
        <f>IF(BC111&lt;&gt;"",_xlfn.XLOOKUP(BC111,FracWEEE!$G$5:$G$51,FracWEEE!$H$5:$H$51),"")</f>
        <v/>
      </c>
      <c r="BE111">
        <f t="shared" si="76"/>
        <v>1</v>
      </c>
      <c r="BF111">
        <f>_xlfn.XLOOKUP(W111,connection,Data!$D$51:$D$63)</f>
        <v>0</v>
      </c>
      <c r="BG111">
        <f t="shared" si="77"/>
        <v>0</v>
      </c>
      <c r="BH111">
        <f t="shared" si="78"/>
        <v>0</v>
      </c>
      <c r="BJ111" s="16">
        <f>IF(cat=1,_xlfn.XLOOKUP(F111,FracWEEE!G$5:G$51,FracWEEE!P$5:P$51),IF(cat=5,_xlfn.XLOOKUP(F111,FracWEEE!G$5:G$51,FracWEEE!AF$5:AF$51)))</f>
        <v>0</v>
      </c>
      <c r="BK111" s="16">
        <f t="shared" si="79"/>
        <v>1</v>
      </c>
      <c r="BL111" s="16">
        <f>IF(cat=1,_xlfn.XLOOKUP(F111,FRACTIONS!$C$3:$C$51,FRACTIONS!$F$3:$F$51),IF(cat=5,_xlfn.XLOOKUP(F111,FRACTIONS!O$3:O$51,FRACTIONS!R$3:R$51)))</f>
        <v>1</v>
      </c>
      <c r="BM111" s="16">
        <f>IF(AA111=1,_xlfn.XLOOKUP(G111,additive,Data!D$4:D$11,0),0)</f>
        <v>0</v>
      </c>
      <c r="BN111" s="16">
        <f t="shared" si="55"/>
        <v>1</v>
      </c>
      <c r="BO111" s="16">
        <f t="shared" si="82"/>
        <v>0</v>
      </c>
      <c r="BP111" s="16">
        <f t="shared" si="80"/>
        <v>1</v>
      </c>
      <c r="BR111" s="122">
        <f t="shared" si="56"/>
        <v>0</v>
      </c>
      <c r="BS111" s="123">
        <f t="shared" si="57"/>
        <v>0</v>
      </c>
      <c r="BT111" s="123">
        <f t="shared" si="58"/>
        <v>0</v>
      </c>
      <c r="BU111" s="123">
        <f t="shared" si="59"/>
        <v>0</v>
      </c>
      <c r="BW111" s="104">
        <f>ROUND(IF(F111=FracWEEE!G$10,D111*BL111*BP111,"0"),1)</f>
        <v>0</v>
      </c>
      <c r="BX111">
        <f>ROUND(IF(OR(F111=FracWEEE!G$5,F111=FracWEEE!G$8),D111*BL111*BP111,0),1)</f>
        <v>0</v>
      </c>
      <c r="BY111">
        <f>ROUND(IF(OR(F111=FracWEEE!G$6,F111=FracWEEE!G$7),D111*BL111*BP111,0),1)</f>
        <v>0</v>
      </c>
      <c r="BZ111">
        <f>ROUND(IF(E111=FracWEEE!F$27,D111*BL111*BP111,0),1)</f>
        <v>0</v>
      </c>
      <c r="CA111">
        <f>ROUND(IF(OR(F111=FracWEEE!G$11,F111=FracWEEE!G$12,F111=FracWEEE!G$13),D111*BL111*BP111,0),1)</f>
        <v>0</v>
      </c>
      <c r="CB111" s="104">
        <f>ROUND(IF(F111=FracWEEE!G$15,D111*BL111*BP111,"0"),1)</f>
        <v>0</v>
      </c>
      <c r="CC111" s="104">
        <f>ROUND(IF(F111=FracWEEE!G$16,D111*BL111*BP111,"0"),1)</f>
        <v>0</v>
      </c>
      <c r="CD111" s="104">
        <f>ROUND(IF(F111=FracWEEE!G$14,D111*BL111*BP111,"0"),1)</f>
        <v>0</v>
      </c>
      <c r="CE111">
        <f>ROUND(IF(OR(F111=FracWEEE!G$17,F111=FracWEEE!G$18,F111=FracWEEE!G$19),D111*BL111*BP111,0),1)</f>
        <v>0</v>
      </c>
      <c r="CF111">
        <f t="shared" si="60"/>
        <v>0</v>
      </c>
      <c r="CG111" s="82">
        <f t="shared" si="61"/>
        <v>0</v>
      </c>
      <c r="CH111" s="22"/>
      <c r="CI111" s="22">
        <f t="shared" si="62"/>
        <v>0</v>
      </c>
      <c r="CJ111" s="22"/>
      <c r="CK111" s="22">
        <f t="shared" si="63"/>
        <v>0</v>
      </c>
      <c r="CL111" s="22">
        <f t="shared" si="81"/>
        <v>0</v>
      </c>
      <c r="CM111" s="22"/>
      <c r="CN111" s="22">
        <v>0</v>
      </c>
      <c r="CO111" s="22">
        <v>0</v>
      </c>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row>
    <row r="112" spans="1:129" x14ac:dyDescent="0.35">
      <c r="A112" s="22"/>
      <c r="B112" s="388">
        <v>105</v>
      </c>
      <c r="C112" s="392"/>
      <c r="D112" s="392"/>
      <c r="E112" s="392"/>
      <c r="F112" s="392"/>
      <c r="G112" s="392"/>
      <c r="H112" s="393"/>
      <c r="I112" s="394"/>
      <c r="J112" s="392"/>
      <c r="K112" s="392"/>
      <c r="L112" s="393"/>
      <c r="M112" s="392"/>
      <c r="N112" s="392"/>
      <c r="O112" s="393"/>
      <c r="P112" s="392"/>
      <c r="Q112" s="392"/>
      <c r="R112" s="393"/>
      <c r="S112" s="392"/>
      <c r="T112" s="392"/>
      <c r="U112" s="393"/>
      <c r="V112" s="392"/>
      <c r="W112" s="392"/>
      <c r="X112" s="393"/>
      <c r="Y112" s="22"/>
      <c r="Z112">
        <f t="shared" si="48"/>
        <v>0</v>
      </c>
      <c r="AA112">
        <f>IF(E112=FracWEEE!F$27,1,0)</f>
        <v>0</v>
      </c>
      <c r="AB112">
        <f t="shared" si="49"/>
        <v>0</v>
      </c>
      <c r="AC112" s="13">
        <f>_xlfn.XLOOKUP($F112,FracWEEE!$G$5:$G$51,FracWEEE!$H$5:$H$51)</f>
        <v>0</v>
      </c>
      <c r="AD112" s="13">
        <f t="shared" si="47"/>
        <v>0</v>
      </c>
      <c r="AE112" t="str">
        <f t="shared" si="50"/>
        <v/>
      </c>
      <c r="AF112" t="str">
        <f>IF(AE112&lt;&gt;"",_xlfn.XLOOKUP(AE112,FracWEEE!$G$5:$G$51,FracWEEE!$H$5:$H$51),"")</f>
        <v/>
      </c>
      <c r="AG112">
        <f t="shared" si="64"/>
        <v>1</v>
      </c>
      <c r="AH112">
        <f>_xlfn.XLOOKUP(K112,connection,Data!$D$51:$D$63)</f>
        <v>0</v>
      </c>
      <c r="AI112">
        <f t="shared" si="65"/>
        <v>0</v>
      </c>
      <c r="AJ112">
        <f t="shared" si="66"/>
        <v>0</v>
      </c>
      <c r="AK112" t="str">
        <f t="shared" si="51"/>
        <v/>
      </c>
      <c r="AL112" t="str">
        <f>IF(AK112&lt;&gt;"",_xlfn.XLOOKUP(AK112,FracWEEE!$G$5:$G$51,FracWEEE!$H$5:$H$51),"")</f>
        <v/>
      </c>
      <c r="AM112">
        <f t="shared" si="67"/>
        <v>1</v>
      </c>
      <c r="AN112">
        <f>_xlfn.XLOOKUP(N112,connection,Data!$D$51:$D$63)</f>
        <v>0</v>
      </c>
      <c r="AO112">
        <f t="shared" si="68"/>
        <v>0</v>
      </c>
      <c r="AP112">
        <f t="shared" si="69"/>
        <v>0</v>
      </c>
      <c r="AQ112" t="str">
        <f t="shared" si="52"/>
        <v/>
      </c>
      <c r="AR112" t="str">
        <f>IF(AQ112&lt;&gt;"",_xlfn.XLOOKUP(AQ112,FracWEEE!$G$5:$G$51,FracWEEE!$H$5:$H$51),"")</f>
        <v/>
      </c>
      <c r="AS112">
        <f t="shared" si="70"/>
        <v>1</v>
      </c>
      <c r="AT112">
        <f>_xlfn.XLOOKUP(Q112,connection,Data!$D$51:$D$63)</f>
        <v>0</v>
      </c>
      <c r="AU112">
        <f t="shared" si="71"/>
        <v>0</v>
      </c>
      <c r="AV112">
        <f t="shared" si="72"/>
        <v>0</v>
      </c>
      <c r="AW112" t="str">
        <f t="shared" si="53"/>
        <v/>
      </c>
      <c r="AX112" t="str">
        <f>IF(AW112&lt;&gt;"",_xlfn.XLOOKUP(AW112,FracWEEE!$G$5:$G$51,FracWEEE!$H$5:$H$51),"")</f>
        <v/>
      </c>
      <c r="AY112">
        <f t="shared" si="73"/>
        <v>1</v>
      </c>
      <c r="AZ112">
        <f>_xlfn.XLOOKUP(T112,connection,Data!$D$51:$D$63)</f>
        <v>0</v>
      </c>
      <c r="BA112">
        <f t="shared" si="74"/>
        <v>0</v>
      </c>
      <c r="BB112">
        <f t="shared" si="75"/>
        <v>0</v>
      </c>
      <c r="BC112" t="str">
        <f t="shared" si="54"/>
        <v/>
      </c>
      <c r="BD112" t="str">
        <f>IF(BC112&lt;&gt;"",_xlfn.XLOOKUP(BC112,FracWEEE!$G$5:$G$51,FracWEEE!$H$5:$H$51),"")</f>
        <v/>
      </c>
      <c r="BE112">
        <f t="shared" si="76"/>
        <v>1</v>
      </c>
      <c r="BF112">
        <f>_xlfn.XLOOKUP(W112,connection,Data!$D$51:$D$63)</f>
        <v>0</v>
      </c>
      <c r="BG112">
        <f t="shared" si="77"/>
        <v>0</v>
      </c>
      <c r="BH112">
        <f t="shared" si="78"/>
        <v>0</v>
      </c>
      <c r="BJ112" s="16">
        <f>IF(cat=1,_xlfn.XLOOKUP(F112,FracWEEE!G$5:G$51,FracWEEE!P$5:P$51),IF(cat=5,_xlfn.XLOOKUP(F112,FracWEEE!G$5:G$51,FracWEEE!AF$5:AF$51)))</f>
        <v>0</v>
      </c>
      <c r="BK112" s="16">
        <f t="shared" si="79"/>
        <v>1</v>
      </c>
      <c r="BL112" s="16">
        <f>IF(cat=1,_xlfn.XLOOKUP(F112,FRACTIONS!$C$3:$C$51,FRACTIONS!$F$3:$F$51),IF(cat=5,_xlfn.XLOOKUP(F112,FRACTIONS!O$3:O$51,FRACTIONS!R$3:R$51)))</f>
        <v>1</v>
      </c>
      <c r="BM112" s="16">
        <f>IF(AA112=1,_xlfn.XLOOKUP(G112,additive,Data!D$4:D$11,0),0)</f>
        <v>0</v>
      </c>
      <c r="BN112" s="16">
        <f t="shared" si="55"/>
        <v>1</v>
      </c>
      <c r="BO112" s="16">
        <f t="shared" si="82"/>
        <v>0</v>
      </c>
      <c r="BP112" s="16">
        <f t="shared" si="80"/>
        <v>1</v>
      </c>
      <c r="BR112" s="122">
        <f t="shared" si="56"/>
        <v>0</v>
      </c>
      <c r="BS112" s="123">
        <f t="shared" si="57"/>
        <v>0</v>
      </c>
      <c r="BT112" s="123">
        <f t="shared" si="58"/>
        <v>0</v>
      </c>
      <c r="BU112" s="123">
        <f t="shared" si="59"/>
        <v>0</v>
      </c>
      <c r="BW112" s="104">
        <f>ROUND(IF(F112=FracWEEE!G$10,D112*BL112*BP112,"0"),1)</f>
        <v>0</v>
      </c>
      <c r="BX112">
        <f>ROUND(IF(OR(F112=FracWEEE!G$5,F112=FracWEEE!G$8),D112*BL112*BP112,0),1)</f>
        <v>0</v>
      </c>
      <c r="BY112">
        <f>ROUND(IF(OR(F112=FracWEEE!G$6,F112=FracWEEE!G$7),D112*BL112*BP112,0),1)</f>
        <v>0</v>
      </c>
      <c r="BZ112">
        <f>ROUND(IF(E112=FracWEEE!F$27,D112*BL112*BP112,0),1)</f>
        <v>0</v>
      </c>
      <c r="CA112">
        <f>ROUND(IF(OR(F112=FracWEEE!G$11,F112=FracWEEE!G$12,F112=FracWEEE!G$13),D112*BL112*BP112,0),1)</f>
        <v>0</v>
      </c>
      <c r="CB112" s="104">
        <f>ROUND(IF(F112=FracWEEE!G$15,D112*BL112*BP112,"0"),1)</f>
        <v>0</v>
      </c>
      <c r="CC112" s="104">
        <f>ROUND(IF(F112=FracWEEE!G$16,D112*BL112*BP112,"0"),1)</f>
        <v>0</v>
      </c>
      <c r="CD112" s="104">
        <f>ROUND(IF(F112=FracWEEE!G$14,D112*BL112*BP112,"0"),1)</f>
        <v>0</v>
      </c>
      <c r="CE112">
        <f>ROUND(IF(OR(F112=FracWEEE!G$17,F112=FracWEEE!G$18,F112=FracWEEE!G$19),D112*BL112*BP112,0),1)</f>
        <v>0</v>
      </c>
      <c r="CF112">
        <f t="shared" si="60"/>
        <v>0</v>
      </c>
      <c r="CG112" s="82">
        <f t="shared" si="61"/>
        <v>0</v>
      </c>
      <c r="CH112" s="22"/>
      <c r="CI112" s="22">
        <f t="shared" si="62"/>
        <v>0</v>
      </c>
      <c r="CJ112" s="22"/>
      <c r="CK112" s="22">
        <f t="shared" si="63"/>
        <v>0</v>
      </c>
      <c r="CL112" s="22">
        <f t="shared" si="81"/>
        <v>0</v>
      </c>
      <c r="CM112" s="22"/>
      <c r="CN112" s="22">
        <v>0</v>
      </c>
      <c r="CO112" s="22">
        <v>0</v>
      </c>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row>
    <row r="113" spans="1:129" x14ac:dyDescent="0.35">
      <c r="A113" s="22"/>
      <c r="B113" s="388">
        <v>106</v>
      </c>
      <c r="C113" s="392"/>
      <c r="D113" s="392"/>
      <c r="E113" s="392"/>
      <c r="F113" s="392"/>
      <c r="G113" s="392"/>
      <c r="H113" s="393"/>
      <c r="I113" s="394"/>
      <c r="J113" s="392"/>
      <c r="K113" s="392"/>
      <c r="L113" s="393"/>
      <c r="M113" s="392"/>
      <c r="N113" s="392"/>
      <c r="O113" s="393"/>
      <c r="P113" s="392"/>
      <c r="Q113" s="392"/>
      <c r="R113" s="393"/>
      <c r="S113" s="392"/>
      <c r="T113" s="392"/>
      <c r="U113" s="393"/>
      <c r="V113" s="392"/>
      <c r="W113" s="392"/>
      <c r="X113" s="393"/>
      <c r="Y113" s="22"/>
      <c r="Z113">
        <f t="shared" si="48"/>
        <v>0</v>
      </c>
      <c r="AA113">
        <f>IF(E113=FracWEEE!F$27,1,0)</f>
        <v>0</v>
      </c>
      <c r="AB113">
        <f t="shared" si="49"/>
        <v>0</v>
      </c>
      <c r="AC113" s="13">
        <f>_xlfn.XLOOKUP($F113,FracWEEE!$G$5:$G$51,FracWEEE!$H$5:$H$51)</f>
        <v>0</v>
      </c>
      <c r="AD113" s="13">
        <f t="shared" si="47"/>
        <v>0</v>
      </c>
      <c r="AE113" t="str">
        <f t="shared" si="50"/>
        <v/>
      </c>
      <c r="AF113" t="str">
        <f>IF(AE113&lt;&gt;"",_xlfn.XLOOKUP(AE113,FracWEEE!$G$5:$G$51,FracWEEE!$H$5:$H$51),"")</f>
        <v/>
      </c>
      <c r="AG113">
        <f t="shared" si="64"/>
        <v>1</v>
      </c>
      <c r="AH113">
        <f>_xlfn.XLOOKUP(K113,connection,Data!$D$51:$D$63)</f>
        <v>0</v>
      </c>
      <c r="AI113">
        <f t="shared" si="65"/>
        <v>0</v>
      </c>
      <c r="AJ113">
        <f t="shared" si="66"/>
        <v>0</v>
      </c>
      <c r="AK113" t="str">
        <f t="shared" si="51"/>
        <v/>
      </c>
      <c r="AL113" t="str">
        <f>IF(AK113&lt;&gt;"",_xlfn.XLOOKUP(AK113,FracWEEE!$G$5:$G$51,FracWEEE!$H$5:$H$51),"")</f>
        <v/>
      </c>
      <c r="AM113">
        <f t="shared" si="67"/>
        <v>1</v>
      </c>
      <c r="AN113">
        <f>_xlfn.XLOOKUP(N113,connection,Data!$D$51:$D$63)</f>
        <v>0</v>
      </c>
      <c r="AO113">
        <f t="shared" si="68"/>
        <v>0</v>
      </c>
      <c r="AP113">
        <f t="shared" si="69"/>
        <v>0</v>
      </c>
      <c r="AQ113" t="str">
        <f t="shared" si="52"/>
        <v/>
      </c>
      <c r="AR113" t="str">
        <f>IF(AQ113&lt;&gt;"",_xlfn.XLOOKUP(AQ113,FracWEEE!$G$5:$G$51,FracWEEE!$H$5:$H$51),"")</f>
        <v/>
      </c>
      <c r="AS113">
        <f t="shared" si="70"/>
        <v>1</v>
      </c>
      <c r="AT113">
        <f>_xlfn.XLOOKUP(Q113,connection,Data!$D$51:$D$63)</f>
        <v>0</v>
      </c>
      <c r="AU113">
        <f t="shared" si="71"/>
        <v>0</v>
      </c>
      <c r="AV113">
        <f t="shared" si="72"/>
        <v>0</v>
      </c>
      <c r="AW113" t="str">
        <f t="shared" si="53"/>
        <v/>
      </c>
      <c r="AX113" t="str">
        <f>IF(AW113&lt;&gt;"",_xlfn.XLOOKUP(AW113,FracWEEE!$G$5:$G$51,FracWEEE!$H$5:$H$51),"")</f>
        <v/>
      </c>
      <c r="AY113">
        <f t="shared" si="73"/>
        <v>1</v>
      </c>
      <c r="AZ113">
        <f>_xlfn.XLOOKUP(T113,connection,Data!$D$51:$D$63)</f>
        <v>0</v>
      </c>
      <c r="BA113">
        <f t="shared" si="74"/>
        <v>0</v>
      </c>
      <c r="BB113">
        <f t="shared" si="75"/>
        <v>0</v>
      </c>
      <c r="BC113" t="str">
        <f t="shared" si="54"/>
        <v/>
      </c>
      <c r="BD113" t="str">
        <f>IF(BC113&lt;&gt;"",_xlfn.XLOOKUP(BC113,FracWEEE!$G$5:$G$51,FracWEEE!$H$5:$H$51),"")</f>
        <v/>
      </c>
      <c r="BE113">
        <f t="shared" si="76"/>
        <v>1</v>
      </c>
      <c r="BF113">
        <f>_xlfn.XLOOKUP(W113,connection,Data!$D$51:$D$63)</f>
        <v>0</v>
      </c>
      <c r="BG113">
        <f t="shared" si="77"/>
        <v>0</v>
      </c>
      <c r="BH113">
        <f t="shared" si="78"/>
        <v>0</v>
      </c>
      <c r="BJ113" s="16">
        <f>IF(cat=1,_xlfn.XLOOKUP(F113,FracWEEE!G$5:G$51,FracWEEE!P$5:P$51),IF(cat=5,_xlfn.XLOOKUP(F113,FracWEEE!G$5:G$51,FracWEEE!AF$5:AF$51)))</f>
        <v>0</v>
      </c>
      <c r="BK113" s="16">
        <f t="shared" si="79"/>
        <v>1</v>
      </c>
      <c r="BL113" s="16">
        <f>IF(cat=1,_xlfn.XLOOKUP(F113,FRACTIONS!$C$3:$C$51,FRACTIONS!$F$3:$F$51),IF(cat=5,_xlfn.XLOOKUP(F113,FRACTIONS!O$3:O$51,FRACTIONS!R$3:R$51)))</f>
        <v>1</v>
      </c>
      <c r="BM113" s="16">
        <f>IF(AA113=1,_xlfn.XLOOKUP(G113,additive,Data!D$4:D$11,0),0)</f>
        <v>0</v>
      </c>
      <c r="BN113" s="16">
        <f t="shared" si="55"/>
        <v>1</v>
      </c>
      <c r="BO113" s="16">
        <f t="shared" si="82"/>
        <v>0</v>
      </c>
      <c r="BP113" s="16">
        <f t="shared" si="80"/>
        <v>1</v>
      </c>
      <c r="BR113" s="122">
        <f t="shared" si="56"/>
        <v>0</v>
      </c>
      <c r="BS113" s="123">
        <f t="shared" si="57"/>
        <v>0</v>
      </c>
      <c r="BT113" s="123">
        <f t="shared" si="58"/>
        <v>0</v>
      </c>
      <c r="BU113" s="123">
        <f t="shared" si="59"/>
        <v>0</v>
      </c>
      <c r="BW113" s="104">
        <f>ROUND(IF(F113=FracWEEE!G$10,D113*BL113*BP113,"0"),1)</f>
        <v>0</v>
      </c>
      <c r="BX113">
        <f>ROUND(IF(OR(F113=FracWEEE!G$5,F113=FracWEEE!G$8),D113*BL113*BP113,0),1)</f>
        <v>0</v>
      </c>
      <c r="BY113">
        <f>ROUND(IF(OR(F113=FracWEEE!G$6,F113=FracWEEE!G$7),D113*BL113*BP113,0),1)</f>
        <v>0</v>
      </c>
      <c r="BZ113">
        <f>ROUND(IF(E113=FracWEEE!F$27,D113*BL113*BP113,0),1)</f>
        <v>0</v>
      </c>
      <c r="CA113">
        <f>ROUND(IF(OR(F113=FracWEEE!G$11,F113=FracWEEE!G$12,F113=FracWEEE!G$13),D113*BL113*BP113,0),1)</f>
        <v>0</v>
      </c>
      <c r="CB113" s="104">
        <f>ROUND(IF(F113=FracWEEE!G$15,D113*BL113*BP113,"0"),1)</f>
        <v>0</v>
      </c>
      <c r="CC113" s="104">
        <f>ROUND(IF(F113=FracWEEE!G$16,D113*BL113*BP113,"0"),1)</f>
        <v>0</v>
      </c>
      <c r="CD113" s="104">
        <f>ROUND(IF(F113=FracWEEE!G$14,D113*BL113*BP113,"0"),1)</f>
        <v>0</v>
      </c>
      <c r="CE113">
        <f>ROUND(IF(OR(F113=FracWEEE!G$17,F113=FracWEEE!G$18,F113=FracWEEE!G$19),D113*BL113*BP113,0),1)</f>
        <v>0</v>
      </c>
      <c r="CF113">
        <f t="shared" si="60"/>
        <v>0</v>
      </c>
      <c r="CG113" s="82">
        <f t="shared" si="61"/>
        <v>0</v>
      </c>
      <c r="CH113" s="22"/>
      <c r="CI113" s="22">
        <f t="shared" si="62"/>
        <v>0</v>
      </c>
      <c r="CJ113" s="22"/>
      <c r="CK113" s="22">
        <f t="shared" si="63"/>
        <v>0</v>
      </c>
      <c r="CL113" s="22">
        <f t="shared" si="81"/>
        <v>0</v>
      </c>
      <c r="CM113" s="22"/>
      <c r="CN113" s="22">
        <v>0</v>
      </c>
      <c r="CO113" s="22">
        <v>0</v>
      </c>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row>
    <row r="114" spans="1:129" x14ac:dyDescent="0.35">
      <c r="A114" s="22"/>
      <c r="B114" s="388">
        <v>107</v>
      </c>
      <c r="C114" s="392"/>
      <c r="D114" s="392"/>
      <c r="E114" s="392"/>
      <c r="F114" s="392"/>
      <c r="G114" s="392"/>
      <c r="H114" s="393"/>
      <c r="I114" s="394"/>
      <c r="J114" s="392"/>
      <c r="K114" s="392"/>
      <c r="L114" s="393"/>
      <c r="M114" s="392"/>
      <c r="N114" s="392"/>
      <c r="O114" s="393"/>
      <c r="P114" s="392"/>
      <c r="Q114" s="392"/>
      <c r="R114" s="393"/>
      <c r="S114" s="392"/>
      <c r="T114" s="392"/>
      <c r="U114" s="393"/>
      <c r="V114" s="392"/>
      <c r="W114" s="392"/>
      <c r="X114" s="393"/>
      <c r="Y114" s="22"/>
      <c r="Z114">
        <f t="shared" si="48"/>
        <v>0</v>
      </c>
      <c r="AA114">
        <f>IF(E114=FracWEEE!F$27,1,0)</f>
        <v>0</v>
      </c>
      <c r="AB114">
        <f t="shared" si="49"/>
        <v>0</v>
      </c>
      <c r="AC114" s="13">
        <f>_xlfn.XLOOKUP($F114,FracWEEE!$G$5:$G$51,FracWEEE!$H$5:$H$51)</f>
        <v>0</v>
      </c>
      <c r="AD114" s="13">
        <f t="shared" si="47"/>
        <v>0</v>
      </c>
      <c r="AE114" t="str">
        <f t="shared" si="50"/>
        <v/>
      </c>
      <c r="AF114" t="str">
        <f>IF(AE114&lt;&gt;"",_xlfn.XLOOKUP(AE114,FracWEEE!$G$5:$G$51,FracWEEE!$H$5:$H$51),"")</f>
        <v/>
      </c>
      <c r="AG114">
        <f t="shared" si="64"/>
        <v>1</v>
      </c>
      <c r="AH114">
        <f>_xlfn.XLOOKUP(K114,connection,Data!$D$51:$D$63)</f>
        <v>0</v>
      </c>
      <c r="AI114">
        <f t="shared" si="65"/>
        <v>0</v>
      </c>
      <c r="AJ114">
        <f t="shared" si="66"/>
        <v>0</v>
      </c>
      <c r="AK114" t="str">
        <f t="shared" si="51"/>
        <v/>
      </c>
      <c r="AL114" t="str">
        <f>IF(AK114&lt;&gt;"",_xlfn.XLOOKUP(AK114,FracWEEE!$G$5:$G$51,FracWEEE!$H$5:$H$51),"")</f>
        <v/>
      </c>
      <c r="AM114">
        <f t="shared" si="67"/>
        <v>1</v>
      </c>
      <c r="AN114">
        <f>_xlfn.XLOOKUP(N114,connection,Data!$D$51:$D$63)</f>
        <v>0</v>
      </c>
      <c r="AO114">
        <f t="shared" si="68"/>
        <v>0</v>
      </c>
      <c r="AP114">
        <f t="shared" si="69"/>
        <v>0</v>
      </c>
      <c r="AQ114" t="str">
        <f t="shared" si="52"/>
        <v/>
      </c>
      <c r="AR114" t="str">
        <f>IF(AQ114&lt;&gt;"",_xlfn.XLOOKUP(AQ114,FracWEEE!$G$5:$G$51,FracWEEE!$H$5:$H$51),"")</f>
        <v/>
      </c>
      <c r="AS114">
        <f t="shared" si="70"/>
        <v>1</v>
      </c>
      <c r="AT114">
        <f>_xlfn.XLOOKUP(Q114,connection,Data!$D$51:$D$63)</f>
        <v>0</v>
      </c>
      <c r="AU114">
        <f t="shared" si="71"/>
        <v>0</v>
      </c>
      <c r="AV114">
        <f t="shared" si="72"/>
        <v>0</v>
      </c>
      <c r="AW114" t="str">
        <f t="shared" si="53"/>
        <v/>
      </c>
      <c r="AX114" t="str">
        <f>IF(AW114&lt;&gt;"",_xlfn.XLOOKUP(AW114,FracWEEE!$G$5:$G$51,FracWEEE!$H$5:$H$51),"")</f>
        <v/>
      </c>
      <c r="AY114">
        <f t="shared" si="73"/>
        <v>1</v>
      </c>
      <c r="AZ114">
        <f>_xlfn.XLOOKUP(T114,connection,Data!$D$51:$D$63)</f>
        <v>0</v>
      </c>
      <c r="BA114">
        <f t="shared" si="74"/>
        <v>0</v>
      </c>
      <c r="BB114">
        <f t="shared" si="75"/>
        <v>0</v>
      </c>
      <c r="BC114" t="str">
        <f t="shared" si="54"/>
        <v/>
      </c>
      <c r="BD114" t="str">
        <f>IF(BC114&lt;&gt;"",_xlfn.XLOOKUP(BC114,FracWEEE!$G$5:$G$51,FracWEEE!$H$5:$H$51),"")</f>
        <v/>
      </c>
      <c r="BE114">
        <f t="shared" si="76"/>
        <v>1</v>
      </c>
      <c r="BF114">
        <f>_xlfn.XLOOKUP(W114,connection,Data!$D$51:$D$63)</f>
        <v>0</v>
      </c>
      <c r="BG114">
        <f t="shared" si="77"/>
        <v>0</v>
      </c>
      <c r="BH114">
        <f t="shared" si="78"/>
        <v>0</v>
      </c>
      <c r="BJ114" s="16">
        <f>IF(cat=1,_xlfn.XLOOKUP(F114,FracWEEE!G$5:G$51,FracWEEE!P$5:P$51),IF(cat=5,_xlfn.XLOOKUP(F114,FracWEEE!G$5:G$51,FracWEEE!AF$5:AF$51)))</f>
        <v>0</v>
      </c>
      <c r="BK114" s="16">
        <f t="shared" si="79"/>
        <v>1</v>
      </c>
      <c r="BL114" s="16">
        <f>IF(cat=1,_xlfn.XLOOKUP(F114,FRACTIONS!$C$3:$C$51,FRACTIONS!$F$3:$F$51),IF(cat=5,_xlfn.XLOOKUP(F114,FRACTIONS!O$3:O$51,FRACTIONS!R$3:R$51)))</f>
        <v>1</v>
      </c>
      <c r="BM114" s="16">
        <f>IF(AA114=1,_xlfn.XLOOKUP(G114,additive,Data!D$4:D$11,0),0)</f>
        <v>0</v>
      </c>
      <c r="BN114" s="16">
        <f t="shared" si="55"/>
        <v>1</v>
      </c>
      <c r="BO114" s="16">
        <f t="shared" si="82"/>
        <v>0</v>
      </c>
      <c r="BP114" s="16">
        <f t="shared" si="80"/>
        <v>1</v>
      </c>
      <c r="BR114" s="122">
        <f t="shared" si="56"/>
        <v>0</v>
      </c>
      <c r="BS114" s="123">
        <f t="shared" si="57"/>
        <v>0</v>
      </c>
      <c r="BT114" s="123">
        <f t="shared" si="58"/>
        <v>0</v>
      </c>
      <c r="BU114" s="123">
        <f t="shared" si="59"/>
        <v>0</v>
      </c>
      <c r="BW114" s="104">
        <f>ROUND(IF(F114=FracWEEE!G$10,D114*BL114*BP114,"0"),1)</f>
        <v>0</v>
      </c>
      <c r="BX114">
        <f>ROUND(IF(OR(F114=FracWEEE!G$5,F114=FracWEEE!G$8),D114*BL114*BP114,0),1)</f>
        <v>0</v>
      </c>
      <c r="BY114">
        <f>ROUND(IF(OR(F114=FracWEEE!G$6,F114=FracWEEE!G$7),D114*BL114*BP114,0),1)</f>
        <v>0</v>
      </c>
      <c r="BZ114">
        <f>ROUND(IF(E114=FracWEEE!F$27,D114*BL114*BP114,0),1)</f>
        <v>0</v>
      </c>
      <c r="CA114">
        <f>ROUND(IF(OR(F114=FracWEEE!G$11,F114=FracWEEE!G$12,F114=FracWEEE!G$13),D114*BL114*BP114,0),1)</f>
        <v>0</v>
      </c>
      <c r="CB114" s="104">
        <f>ROUND(IF(F114=FracWEEE!G$15,D114*BL114*BP114,"0"),1)</f>
        <v>0</v>
      </c>
      <c r="CC114" s="104">
        <f>ROUND(IF(F114=FracWEEE!G$16,D114*BL114*BP114,"0"),1)</f>
        <v>0</v>
      </c>
      <c r="CD114" s="104">
        <f>ROUND(IF(F114=FracWEEE!G$14,D114*BL114*BP114,"0"),1)</f>
        <v>0</v>
      </c>
      <c r="CE114">
        <f>ROUND(IF(OR(F114=FracWEEE!G$17,F114=FracWEEE!G$18,F114=FracWEEE!G$19),D114*BL114*BP114,0),1)</f>
        <v>0</v>
      </c>
      <c r="CF114">
        <f t="shared" si="60"/>
        <v>0</v>
      </c>
      <c r="CG114" s="82">
        <f t="shared" si="61"/>
        <v>0</v>
      </c>
      <c r="CH114" s="22"/>
      <c r="CI114" s="22">
        <f t="shared" si="62"/>
        <v>0</v>
      </c>
      <c r="CJ114" s="22"/>
      <c r="CK114" s="22">
        <f t="shared" si="63"/>
        <v>0</v>
      </c>
      <c r="CL114" s="22">
        <f t="shared" si="81"/>
        <v>0</v>
      </c>
      <c r="CM114" s="22"/>
      <c r="CN114" s="22">
        <v>0</v>
      </c>
      <c r="CO114" s="22">
        <v>0</v>
      </c>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row>
    <row r="115" spans="1:129" x14ac:dyDescent="0.35">
      <c r="A115" s="22"/>
      <c r="B115" s="388">
        <v>108</v>
      </c>
      <c r="C115" s="392"/>
      <c r="D115" s="392"/>
      <c r="E115" s="392"/>
      <c r="F115" s="392"/>
      <c r="G115" s="392"/>
      <c r="H115" s="393"/>
      <c r="I115" s="394"/>
      <c r="J115" s="392"/>
      <c r="K115" s="392"/>
      <c r="L115" s="393"/>
      <c r="M115" s="392"/>
      <c r="N115" s="392"/>
      <c r="O115" s="393"/>
      <c r="P115" s="392"/>
      <c r="Q115" s="392"/>
      <c r="R115" s="393"/>
      <c r="S115" s="392"/>
      <c r="T115" s="392"/>
      <c r="U115" s="393"/>
      <c r="V115" s="392"/>
      <c r="W115" s="392"/>
      <c r="X115" s="393"/>
      <c r="Y115" s="22"/>
      <c r="Z115">
        <f t="shared" si="48"/>
        <v>0</v>
      </c>
      <c r="AA115">
        <f>IF(E115=FracWEEE!F$27,1,0)</f>
        <v>0</v>
      </c>
      <c r="AB115">
        <f t="shared" si="49"/>
        <v>0</v>
      </c>
      <c r="AC115" s="13">
        <f>_xlfn.XLOOKUP($F115,FracWEEE!$G$5:$G$51,FracWEEE!$H$5:$H$51)</f>
        <v>0</v>
      </c>
      <c r="AD115" s="13">
        <f t="shared" si="47"/>
        <v>0</v>
      </c>
      <c r="AE115" t="str">
        <f t="shared" si="50"/>
        <v/>
      </c>
      <c r="AF115" t="str">
        <f>IF(AE115&lt;&gt;"",_xlfn.XLOOKUP(AE115,FracWEEE!$G$5:$G$51,FracWEEE!$H$5:$H$51),"")</f>
        <v/>
      </c>
      <c r="AG115">
        <f t="shared" si="64"/>
        <v>1</v>
      </c>
      <c r="AH115">
        <f>_xlfn.XLOOKUP(K115,connection,Data!$D$51:$D$63)</f>
        <v>0</v>
      </c>
      <c r="AI115">
        <f t="shared" si="65"/>
        <v>0</v>
      </c>
      <c r="AJ115">
        <f t="shared" si="66"/>
        <v>0</v>
      </c>
      <c r="AK115" t="str">
        <f t="shared" si="51"/>
        <v/>
      </c>
      <c r="AL115" t="str">
        <f>IF(AK115&lt;&gt;"",_xlfn.XLOOKUP(AK115,FracWEEE!$G$5:$G$51,FracWEEE!$H$5:$H$51),"")</f>
        <v/>
      </c>
      <c r="AM115">
        <f t="shared" si="67"/>
        <v>1</v>
      </c>
      <c r="AN115">
        <f>_xlfn.XLOOKUP(N115,connection,Data!$D$51:$D$63)</f>
        <v>0</v>
      </c>
      <c r="AO115">
        <f t="shared" si="68"/>
        <v>0</v>
      </c>
      <c r="AP115">
        <f t="shared" si="69"/>
        <v>0</v>
      </c>
      <c r="AQ115" t="str">
        <f t="shared" si="52"/>
        <v/>
      </c>
      <c r="AR115" t="str">
        <f>IF(AQ115&lt;&gt;"",_xlfn.XLOOKUP(AQ115,FracWEEE!$G$5:$G$51,FracWEEE!$H$5:$H$51),"")</f>
        <v/>
      </c>
      <c r="AS115">
        <f t="shared" si="70"/>
        <v>1</v>
      </c>
      <c r="AT115">
        <f>_xlfn.XLOOKUP(Q115,connection,Data!$D$51:$D$63)</f>
        <v>0</v>
      </c>
      <c r="AU115">
        <f t="shared" si="71"/>
        <v>0</v>
      </c>
      <c r="AV115">
        <f t="shared" si="72"/>
        <v>0</v>
      </c>
      <c r="AW115" t="str">
        <f t="shared" si="53"/>
        <v/>
      </c>
      <c r="AX115" t="str">
        <f>IF(AW115&lt;&gt;"",_xlfn.XLOOKUP(AW115,FracWEEE!$G$5:$G$51,FracWEEE!$H$5:$H$51),"")</f>
        <v/>
      </c>
      <c r="AY115">
        <f t="shared" si="73"/>
        <v>1</v>
      </c>
      <c r="AZ115">
        <f>_xlfn.XLOOKUP(T115,connection,Data!$D$51:$D$63)</f>
        <v>0</v>
      </c>
      <c r="BA115">
        <f t="shared" si="74"/>
        <v>0</v>
      </c>
      <c r="BB115">
        <f t="shared" si="75"/>
        <v>0</v>
      </c>
      <c r="BC115" t="str">
        <f t="shared" si="54"/>
        <v/>
      </c>
      <c r="BD115" t="str">
        <f>IF(BC115&lt;&gt;"",_xlfn.XLOOKUP(BC115,FracWEEE!$G$5:$G$51,FracWEEE!$H$5:$H$51),"")</f>
        <v/>
      </c>
      <c r="BE115">
        <f t="shared" si="76"/>
        <v>1</v>
      </c>
      <c r="BF115">
        <f>_xlfn.XLOOKUP(W115,connection,Data!$D$51:$D$63)</f>
        <v>0</v>
      </c>
      <c r="BG115">
        <f t="shared" si="77"/>
        <v>0</v>
      </c>
      <c r="BH115">
        <f t="shared" si="78"/>
        <v>0</v>
      </c>
      <c r="BJ115" s="16">
        <f>IF(cat=1,_xlfn.XLOOKUP(F115,FracWEEE!G$5:G$51,FracWEEE!P$5:P$51),IF(cat=5,_xlfn.XLOOKUP(F115,FracWEEE!G$5:G$51,FracWEEE!AF$5:AF$51)))</f>
        <v>0</v>
      </c>
      <c r="BK115" s="16">
        <f t="shared" si="79"/>
        <v>1</v>
      </c>
      <c r="BL115" s="16">
        <f>IF(cat=1,_xlfn.XLOOKUP(F115,FRACTIONS!$C$3:$C$51,FRACTIONS!$F$3:$F$51),IF(cat=5,_xlfn.XLOOKUP(F115,FRACTIONS!O$3:O$51,FRACTIONS!R$3:R$51)))</f>
        <v>1</v>
      </c>
      <c r="BM115" s="16">
        <f>IF(AA115=1,_xlfn.XLOOKUP(G115,additive,Data!D$4:D$11,0),0)</f>
        <v>0</v>
      </c>
      <c r="BN115" s="16">
        <f t="shared" si="55"/>
        <v>1</v>
      </c>
      <c r="BO115" s="16">
        <f t="shared" si="82"/>
        <v>0</v>
      </c>
      <c r="BP115" s="16">
        <f t="shared" si="80"/>
        <v>1</v>
      </c>
      <c r="BR115" s="122">
        <f t="shared" si="56"/>
        <v>0</v>
      </c>
      <c r="BS115" s="123">
        <f t="shared" si="57"/>
        <v>0</v>
      </c>
      <c r="BT115" s="123">
        <f t="shared" si="58"/>
        <v>0</v>
      </c>
      <c r="BU115" s="123">
        <f t="shared" si="59"/>
        <v>0</v>
      </c>
      <c r="BW115" s="104">
        <f>ROUND(IF(F115=FracWEEE!G$10,D115*BL115*BP115,"0"),1)</f>
        <v>0</v>
      </c>
      <c r="BX115">
        <f>ROUND(IF(OR(F115=FracWEEE!G$5,F115=FracWEEE!G$8),D115*BL115*BP115,0),1)</f>
        <v>0</v>
      </c>
      <c r="BY115">
        <f>ROUND(IF(OR(F115=FracWEEE!G$6,F115=FracWEEE!G$7),D115*BL115*BP115,0),1)</f>
        <v>0</v>
      </c>
      <c r="BZ115">
        <f>ROUND(IF(E115=FracWEEE!F$27,D115*BL115*BP115,0),1)</f>
        <v>0</v>
      </c>
      <c r="CA115">
        <f>ROUND(IF(OR(F115=FracWEEE!G$11,F115=FracWEEE!G$12,F115=FracWEEE!G$13),D115*BL115*BP115,0),1)</f>
        <v>0</v>
      </c>
      <c r="CB115" s="104">
        <f>ROUND(IF(F115=FracWEEE!G$15,D115*BL115*BP115,"0"),1)</f>
        <v>0</v>
      </c>
      <c r="CC115" s="104">
        <f>ROUND(IF(F115=FracWEEE!G$16,D115*BL115*BP115,"0"),1)</f>
        <v>0</v>
      </c>
      <c r="CD115" s="104">
        <f>ROUND(IF(F115=FracWEEE!G$14,D115*BL115*BP115,"0"),1)</f>
        <v>0</v>
      </c>
      <c r="CE115">
        <f>ROUND(IF(OR(F115=FracWEEE!G$17,F115=FracWEEE!G$18,F115=FracWEEE!G$19),D115*BL115*BP115,0),1)</f>
        <v>0</v>
      </c>
      <c r="CF115">
        <f t="shared" si="60"/>
        <v>0</v>
      </c>
      <c r="CG115" s="82">
        <f t="shared" si="61"/>
        <v>0</v>
      </c>
      <c r="CH115" s="22"/>
      <c r="CI115" s="22">
        <f t="shared" si="62"/>
        <v>0</v>
      </c>
      <c r="CJ115" s="22"/>
      <c r="CK115" s="22">
        <f t="shared" si="63"/>
        <v>0</v>
      </c>
      <c r="CL115" s="22">
        <f t="shared" si="81"/>
        <v>0</v>
      </c>
      <c r="CM115" s="22"/>
      <c r="CN115" s="22">
        <v>0</v>
      </c>
      <c r="CO115" s="22">
        <v>0</v>
      </c>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row>
    <row r="116" spans="1:129" x14ac:dyDescent="0.35">
      <c r="A116" s="22"/>
      <c r="B116" s="388">
        <v>109</v>
      </c>
      <c r="C116" s="392"/>
      <c r="D116" s="392"/>
      <c r="E116" s="392"/>
      <c r="F116" s="392"/>
      <c r="G116" s="392"/>
      <c r="H116" s="393"/>
      <c r="I116" s="394"/>
      <c r="J116" s="392"/>
      <c r="K116" s="392"/>
      <c r="L116" s="393"/>
      <c r="M116" s="392"/>
      <c r="N116" s="392"/>
      <c r="O116" s="393"/>
      <c r="P116" s="392"/>
      <c r="Q116" s="392"/>
      <c r="R116" s="393"/>
      <c r="S116" s="392"/>
      <c r="T116" s="392"/>
      <c r="U116" s="393"/>
      <c r="V116" s="392"/>
      <c r="W116" s="392"/>
      <c r="X116" s="393"/>
      <c r="Y116" s="22"/>
      <c r="Z116">
        <f t="shared" si="48"/>
        <v>0</v>
      </c>
      <c r="AA116">
        <f>IF(E116=FracWEEE!F$27,1,0)</f>
        <v>0</v>
      </c>
      <c r="AB116">
        <f t="shared" si="49"/>
        <v>0</v>
      </c>
      <c r="AC116" s="13">
        <f>_xlfn.XLOOKUP($F116,FracWEEE!$G$5:$G$51,FracWEEE!$H$5:$H$51)</f>
        <v>0</v>
      </c>
      <c r="AD116" s="13">
        <f t="shared" si="47"/>
        <v>0</v>
      </c>
      <c r="AE116" t="str">
        <f t="shared" si="50"/>
        <v/>
      </c>
      <c r="AF116" t="str">
        <f>IF(AE116&lt;&gt;"",_xlfn.XLOOKUP(AE116,FracWEEE!$G$5:$G$51,FracWEEE!$H$5:$H$51),"")</f>
        <v/>
      </c>
      <c r="AG116">
        <f t="shared" si="64"/>
        <v>1</v>
      </c>
      <c r="AH116">
        <f>_xlfn.XLOOKUP(K116,connection,Data!$D$51:$D$63)</f>
        <v>0</v>
      </c>
      <c r="AI116">
        <f t="shared" si="65"/>
        <v>0</v>
      </c>
      <c r="AJ116">
        <f t="shared" si="66"/>
        <v>0</v>
      </c>
      <c r="AK116" t="str">
        <f t="shared" si="51"/>
        <v/>
      </c>
      <c r="AL116" t="str">
        <f>IF(AK116&lt;&gt;"",_xlfn.XLOOKUP(AK116,FracWEEE!$G$5:$G$51,FracWEEE!$H$5:$H$51),"")</f>
        <v/>
      </c>
      <c r="AM116">
        <f t="shared" si="67"/>
        <v>1</v>
      </c>
      <c r="AN116">
        <f>_xlfn.XLOOKUP(N116,connection,Data!$D$51:$D$63)</f>
        <v>0</v>
      </c>
      <c r="AO116">
        <f t="shared" si="68"/>
        <v>0</v>
      </c>
      <c r="AP116">
        <f t="shared" si="69"/>
        <v>0</v>
      </c>
      <c r="AQ116" t="str">
        <f t="shared" si="52"/>
        <v/>
      </c>
      <c r="AR116" t="str">
        <f>IF(AQ116&lt;&gt;"",_xlfn.XLOOKUP(AQ116,FracWEEE!$G$5:$G$51,FracWEEE!$H$5:$H$51),"")</f>
        <v/>
      </c>
      <c r="AS116">
        <f t="shared" si="70"/>
        <v>1</v>
      </c>
      <c r="AT116">
        <f>_xlfn.XLOOKUP(Q116,connection,Data!$D$51:$D$63)</f>
        <v>0</v>
      </c>
      <c r="AU116">
        <f t="shared" si="71"/>
        <v>0</v>
      </c>
      <c r="AV116">
        <f t="shared" si="72"/>
        <v>0</v>
      </c>
      <c r="AW116" t="str">
        <f t="shared" si="53"/>
        <v/>
      </c>
      <c r="AX116" t="str">
        <f>IF(AW116&lt;&gt;"",_xlfn.XLOOKUP(AW116,FracWEEE!$G$5:$G$51,FracWEEE!$H$5:$H$51),"")</f>
        <v/>
      </c>
      <c r="AY116">
        <f t="shared" si="73"/>
        <v>1</v>
      </c>
      <c r="AZ116">
        <f>_xlfn.XLOOKUP(T116,connection,Data!$D$51:$D$63)</f>
        <v>0</v>
      </c>
      <c r="BA116">
        <f t="shared" si="74"/>
        <v>0</v>
      </c>
      <c r="BB116">
        <f t="shared" si="75"/>
        <v>0</v>
      </c>
      <c r="BC116" t="str">
        <f t="shared" si="54"/>
        <v/>
      </c>
      <c r="BD116" t="str">
        <f>IF(BC116&lt;&gt;"",_xlfn.XLOOKUP(BC116,FracWEEE!$G$5:$G$51,FracWEEE!$H$5:$H$51),"")</f>
        <v/>
      </c>
      <c r="BE116">
        <f t="shared" si="76"/>
        <v>1</v>
      </c>
      <c r="BF116">
        <f>_xlfn.XLOOKUP(W116,connection,Data!$D$51:$D$63)</f>
        <v>0</v>
      </c>
      <c r="BG116">
        <f t="shared" si="77"/>
        <v>0</v>
      </c>
      <c r="BH116">
        <f t="shared" si="78"/>
        <v>0</v>
      </c>
      <c r="BJ116" s="16">
        <f>IF(cat=1,_xlfn.XLOOKUP(F116,FracWEEE!G$5:G$51,FracWEEE!P$5:P$51),IF(cat=5,_xlfn.XLOOKUP(F116,FracWEEE!G$5:G$51,FracWEEE!AF$5:AF$51)))</f>
        <v>0</v>
      </c>
      <c r="BK116" s="16">
        <f t="shared" si="79"/>
        <v>1</v>
      </c>
      <c r="BL116" s="16">
        <f>IF(cat=1,_xlfn.XLOOKUP(F116,FRACTIONS!$C$3:$C$51,FRACTIONS!$F$3:$F$51),IF(cat=5,_xlfn.XLOOKUP(F116,FRACTIONS!O$3:O$51,FRACTIONS!R$3:R$51)))</f>
        <v>1</v>
      </c>
      <c r="BM116" s="16">
        <f>IF(AA116=1,_xlfn.XLOOKUP(G116,additive,Data!D$4:D$11,0),0)</f>
        <v>0</v>
      </c>
      <c r="BN116" s="16">
        <f t="shared" si="55"/>
        <v>1</v>
      </c>
      <c r="BO116" s="16">
        <f t="shared" si="82"/>
        <v>0</v>
      </c>
      <c r="BP116" s="16">
        <f t="shared" si="80"/>
        <v>1</v>
      </c>
      <c r="BR116" s="122">
        <f t="shared" si="56"/>
        <v>0</v>
      </c>
      <c r="BS116" s="123">
        <f t="shared" si="57"/>
        <v>0</v>
      </c>
      <c r="BT116" s="123">
        <f t="shared" si="58"/>
        <v>0</v>
      </c>
      <c r="BU116" s="123">
        <f t="shared" si="59"/>
        <v>0</v>
      </c>
      <c r="BW116" s="104">
        <f>ROUND(IF(F116=FracWEEE!G$10,D116*BL116*BP116,"0"),1)</f>
        <v>0</v>
      </c>
      <c r="BX116">
        <f>ROUND(IF(OR(F116=FracWEEE!G$5,F116=FracWEEE!G$8),D116*BL116*BP116,0),1)</f>
        <v>0</v>
      </c>
      <c r="BY116">
        <f>ROUND(IF(OR(F116=FracWEEE!G$6,F116=FracWEEE!G$7),D116*BL116*BP116,0),1)</f>
        <v>0</v>
      </c>
      <c r="BZ116">
        <f>ROUND(IF(E116=FracWEEE!F$27,D116*BL116*BP116,0),1)</f>
        <v>0</v>
      </c>
      <c r="CA116">
        <f>ROUND(IF(OR(F116=FracWEEE!G$11,F116=FracWEEE!G$12,F116=FracWEEE!G$13),D116*BL116*BP116,0),1)</f>
        <v>0</v>
      </c>
      <c r="CB116" s="104">
        <f>ROUND(IF(F116=FracWEEE!G$15,D116*BL116*BP116,"0"),1)</f>
        <v>0</v>
      </c>
      <c r="CC116" s="104">
        <f>ROUND(IF(F116=FracWEEE!G$16,D116*BL116*BP116,"0"),1)</f>
        <v>0</v>
      </c>
      <c r="CD116" s="104">
        <f>ROUND(IF(F116=FracWEEE!G$14,D116*BL116*BP116,"0"),1)</f>
        <v>0</v>
      </c>
      <c r="CE116">
        <f>ROUND(IF(OR(F116=FracWEEE!G$17,F116=FracWEEE!G$18,F116=FracWEEE!G$19),D116*BL116*BP116,0),1)</f>
        <v>0</v>
      </c>
      <c r="CF116">
        <f t="shared" si="60"/>
        <v>0</v>
      </c>
      <c r="CG116" s="82">
        <f t="shared" si="61"/>
        <v>0</v>
      </c>
      <c r="CH116" s="22"/>
      <c r="CI116" s="22">
        <f t="shared" si="62"/>
        <v>0</v>
      </c>
      <c r="CJ116" s="22"/>
      <c r="CK116" s="22">
        <f t="shared" si="63"/>
        <v>0</v>
      </c>
      <c r="CL116" s="22">
        <f t="shared" si="81"/>
        <v>0</v>
      </c>
      <c r="CM116" s="22"/>
      <c r="CN116" s="22">
        <v>0</v>
      </c>
      <c r="CO116" s="22">
        <v>0</v>
      </c>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row>
    <row r="117" spans="1:129" x14ac:dyDescent="0.35">
      <c r="A117" s="22"/>
      <c r="B117" s="388">
        <v>110</v>
      </c>
      <c r="C117" s="392"/>
      <c r="D117" s="392"/>
      <c r="E117" s="392"/>
      <c r="F117" s="392"/>
      <c r="G117" s="392"/>
      <c r="H117" s="393"/>
      <c r="I117" s="394"/>
      <c r="J117" s="392"/>
      <c r="K117" s="392"/>
      <c r="L117" s="393"/>
      <c r="M117" s="392"/>
      <c r="N117" s="392"/>
      <c r="O117" s="393"/>
      <c r="P117" s="392"/>
      <c r="Q117" s="392"/>
      <c r="R117" s="393"/>
      <c r="S117" s="392"/>
      <c r="T117" s="392"/>
      <c r="U117" s="393"/>
      <c r="V117" s="392"/>
      <c r="W117" s="392"/>
      <c r="X117" s="393"/>
      <c r="Y117" s="22"/>
      <c r="Z117">
        <f t="shared" si="48"/>
        <v>0</v>
      </c>
      <c r="AA117">
        <f>IF(E117=FracWEEE!F$27,1,0)</f>
        <v>0</v>
      </c>
      <c r="AB117">
        <f t="shared" si="49"/>
        <v>0</v>
      </c>
      <c r="AC117" s="13">
        <f>_xlfn.XLOOKUP($F117,FracWEEE!$G$5:$G$51,FracWEEE!$H$5:$H$51)</f>
        <v>0</v>
      </c>
      <c r="AD117" s="13">
        <f t="shared" si="47"/>
        <v>0</v>
      </c>
      <c r="AE117" t="str">
        <f t="shared" si="50"/>
        <v/>
      </c>
      <c r="AF117" t="str">
        <f>IF(AE117&lt;&gt;"",_xlfn.XLOOKUP(AE117,FracWEEE!$G$5:$G$51,FracWEEE!$H$5:$H$51),"")</f>
        <v/>
      </c>
      <c r="AG117">
        <f t="shared" si="64"/>
        <v>1</v>
      </c>
      <c r="AH117">
        <f>_xlfn.XLOOKUP(K117,connection,Data!$D$51:$D$63)</f>
        <v>0</v>
      </c>
      <c r="AI117">
        <f t="shared" si="65"/>
        <v>0</v>
      </c>
      <c r="AJ117">
        <f t="shared" si="66"/>
        <v>0</v>
      </c>
      <c r="AK117" t="str">
        <f t="shared" si="51"/>
        <v/>
      </c>
      <c r="AL117" t="str">
        <f>IF(AK117&lt;&gt;"",_xlfn.XLOOKUP(AK117,FracWEEE!$G$5:$G$51,FracWEEE!$H$5:$H$51),"")</f>
        <v/>
      </c>
      <c r="AM117">
        <f t="shared" si="67"/>
        <v>1</v>
      </c>
      <c r="AN117">
        <f>_xlfn.XLOOKUP(N117,connection,Data!$D$51:$D$63)</f>
        <v>0</v>
      </c>
      <c r="AO117">
        <f t="shared" si="68"/>
        <v>0</v>
      </c>
      <c r="AP117">
        <f t="shared" si="69"/>
        <v>0</v>
      </c>
      <c r="AQ117" t="str">
        <f t="shared" si="52"/>
        <v/>
      </c>
      <c r="AR117" t="str">
        <f>IF(AQ117&lt;&gt;"",_xlfn.XLOOKUP(AQ117,FracWEEE!$G$5:$G$51,FracWEEE!$H$5:$H$51),"")</f>
        <v/>
      </c>
      <c r="AS117">
        <f t="shared" si="70"/>
        <v>1</v>
      </c>
      <c r="AT117">
        <f>_xlfn.XLOOKUP(Q117,connection,Data!$D$51:$D$63)</f>
        <v>0</v>
      </c>
      <c r="AU117">
        <f t="shared" si="71"/>
        <v>0</v>
      </c>
      <c r="AV117">
        <f t="shared" si="72"/>
        <v>0</v>
      </c>
      <c r="AW117" t="str">
        <f t="shared" si="53"/>
        <v/>
      </c>
      <c r="AX117" t="str">
        <f>IF(AW117&lt;&gt;"",_xlfn.XLOOKUP(AW117,FracWEEE!$G$5:$G$51,FracWEEE!$H$5:$H$51),"")</f>
        <v/>
      </c>
      <c r="AY117">
        <f t="shared" si="73"/>
        <v>1</v>
      </c>
      <c r="AZ117">
        <f>_xlfn.XLOOKUP(T117,connection,Data!$D$51:$D$63)</f>
        <v>0</v>
      </c>
      <c r="BA117">
        <f t="shared" si="74"/>
        <v>0</v>
      </c>
      <c r="BB117">
        <f t="shared" si="75"/>
        <v>0</v>
      </c>
      <c r="BC117" t="str">
        <f t="shared" si="54"/>
        <v/>
      </c>
      <c r="BD117" t="str">
        <f>IF(BC117&lt;&gt;"",_xlfn.XLOOKUP(BC117,FracWEEE!$G$5:$G$51,FracWEEE!$H$5:$H$51),"")</f>
        <v/>
      </c>
      <c r="BE117">
        <f t="shared" si="76"/>
        <v>1</v>
      </c>
      <c r="BF117">
        <f>_xlfn.XLOOKUP(W117,connection,Data!$D$51:$D$63)</f>
        <v>0</v>
      </c>
      <c r="BG117">
        <f t="shared" si="77"/>
        <v>0</v>
      </c>
      <c r="BH117">
        <f t="shared" si="78"/>
        <v>0</v>
      </c>
      <c r="BJ117" s="16">
        <f>IF(cat=1,_xlfn.XLOOKUP(F117,FracWEEE!G$5:G$51,FracWEEE!P$5:P$51),IF(cat=5,_xlfn.XLOOKUP(F117,FracWEEE!G$5:G$51,FracWEEE!AF$5:AF$51)))</f>
        <v>0</v>
      </c>
      <c r="BK117" s="16">
        <f t="shared" si="79"/>
        <v>1</v>
      </c>
      <c r="BL117" s="16">
        <f>IF(cat=1,_xlfn.XLOOKUP(F117,FRACTIONS!$C$3:$C$51,FRACTIONS!$F$3:$F$51),IF(cat=5,_xlfn.XLOOKUP(F117,FRACTIONS!O$3:O$51,FRACTIONS!R$3:R$51)))</f>
        <v>1</v>
      </c>
      <c r="BM117" s="16">
        <f>IF(AA117=1,_xlfn.XLOOKUP(G117,additive,Data!D$4:D$11,0),0)</f>
        <v>0</v>
      </c>
      <c r="BN117" s="16">
        <f t="shared" si="55"/>
        <v>1</v>
      </c>
      <c r="BO117" s="16">
        <f t="shared" si="82"/>
        <v>0</v>
      </c>
      <c r="BP117" s="16">
        <f t="shared" si="80"/>
        <v>1</v>
      </c>
      <c r="BR117" s="122">
        <f t="shared" si="56"/>
        <v>0</v>
      </c>
      <c r="BS117" s="123">
        <f t="shared" si="57"/>
        <v>0</v>
      </c>
      <c r="BT117" s="123">
        <f t="shared" si="58"/>
        <v>0</v>
      </c>
      <c r="BU117" s="123">
        <f t="shared" si="59"/>
        <v>0</v>
      </c>
      <c r="BW117" s="104">
        <f>ROUND(IF(F117=FracWEEE!G$10,D117*BL117*BP117,"0"),1)</f>
        <v>0</v>
      </c>
      <c r="BX117">
        <f>ROUND(IF(OR(F117=FracWEEE!G$5,F117=FracWEEE!G$8),D117*BL117*BP117,0),1)</f>
        <v>0</v>
      </c>
      <c r="BY117">
        <f>ROUND(IF(OR(F117=FracWEEE!G$6,F117=FracWEEE!G$7),D117*BL117*BP117,0),1)</f>
        <v>0</v>
      </c>
      <c r="BZ117">
        <f>ROUND(IF(E117=FracWEEE!F$27,D117*BL117*BP117,0),1)</f>
        <v>0</v>
      </c>
      <c r="CA117">
        <f>ROUND(IF(OR(F117=FracWEEE!G$11,F117=FracWEEE!G$12,F117=FracWEEE!G$13),D117*BL117*BP117,0),1)</f>
        <v>0</v>
      </c>
      <c r="CB117" s="104">
        <f>ROUND(IF(F117=FracWEEE!G$15,D117*BL117*BP117,"0"),1)</f>
        <v>0</v>
      </c>
      <c r="CC117" s="104">
        <f>ROUND(IF(F117=FracWEEE!G$16,D117*BL117*BP117,"0"),1)</f>
        <v>0</v>
      </c>
      <c r="CD117" s="104">
        <f>ROUND(IF(F117=FracWEEE!G$14,D117*BL117*BP117,"0"),1)</f>
        <v>0</v>
      </c>
      <c r="CE117">
        <f>ROUND(IF(OR(F117=FracWEEE!G$17,F117=FracWEEE!G$18,F117=FracWEEE!G$19),D117*BL117*BP117,0),1)</f>
        <v>0</v>
      </c>
      <c r="CF117">
        <f t="shared" si="60"/>
        <v>0</v>
      </c>
      <c r="CG117" s="82">
        <f t="shared" si="61"/>
        <v>0</v>
      </c>
      <c r="CH117" s="22"/>
      <c r="CI117" s="22">
        <f t="shared" si="62"/>
        <v>0</v>
      </c>
      <c r="CJ117" s="22"/>
      <c r="CK117" s="22">
        <f t="shared" si="63"/>
        <v>0</v>
      </c>
      <c r="CL117" s="22">
        <f t="shared" si="81"/>
        <v>0</v>
      </c>
      <c r="CM117" s="22"/>
      <c r="CN117" s="22">
        <v>0</v>
      </c>
      <c r="CO117" s="22">
        <v>0</v>
      </c>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row>
    <row r="118" spans="1:129" x14ac:dyDescent="0.35">
      <c r="A118" s="22"/>
      <c r="B118" s="388">
        <v>111</v>
      </c>
      <c r="C118" s="392"/>
      <c r="D118" s="392"/>
      <c r="E118" s="392"/>
      <c r="F118" s="392"/>
      <c r="G118" s="392"/>
      <c r="H118" s="393"/>
      <c r="I118" s="394"/>
      <c r="J118" s="392"/>
      <c r="K118" s="392"/>
      <c r="L118" s="393"/>
      <c r="M118" s="392"/>
      <c r="N118" s="392"/>
      <c r="O118" s="393"/>
      <c r="P118" s="392"/>
      <c r="Q118" s="392"/>
      <c r="R118" s="393"/>
      <c r="S118" s="392"/>
      <c r="T118" s="392"/>
      <c r="U118" s="393"/>
      <c r="V118" s="392"/>
      <c r="W118" s="392"/>
      <c r="X118" s="393"/>
      <c r="Y118" s="22"/>
      <c r="Z118">
        <f t="shared" si="48"/>
        <v>0</v>
      </c>
      <c r="AA118">
        <f>IF(E118=FracWEEE!F$27,1,0)</f>
        <v>0</v>
      </c>
      <c r="AB118">
        <f t="shared" si="49"/>
        <v>0</v>
      </c>
      <c r="AC118" s="13">
        <f>_xlfn.XLOOKUP($F118,FracWEEE!$G$5:$G$51,FracWEEE!$H$5:$H$51)</f>
        <v>0</v>
      </c>
      <c r="AD118" s="13">
        <f t="shared" si="47"/>
        <v>0</v>
      </c>
      <c r="AE118" t="str">
        <f t="shared" si="50"/>
        <v/>
      </c>
      <c r="AF118" t="str">
        <f>IF(AE118&lt;&gt;"",_xlfn.XLOOKUP(AE118,FracWEEE!$G$5:$G$51,FracWEEE!$H$5:$H$51),"")</f>
        <v/>
      </c>
      <c r="AG118">
        <f t="shared" si="64"/>
        <v>1</v>
      </c>
      <c r="AH118">
        <f>_xlfn.XLOOKUP(K118,connection,Data!$D$51:$D$63)</f>
        <v>0</v>
      </c>
      <c r="AI118">
        <f t="shared" si="65"/>
        <v>0</v>
      </c>
      <c r="AJ118">
        <f t="shared" si="66"/>
        <v>0</v>
      </c>
      <c r="AK118" t="str">
        <f t="shared" si="51"/>
        <v/>
      </c>
      <c r="AL118" t="str">
        <f>IF(AK118&lt;&gt;"",_xlfn.XLOOKUP(AK118,FracWEEE!$G$5:$G$51,FracWEEE!$H$5:$H$51),"")</f>
        <v/>
      </c>
      <c r="AM118">
        <f t="shared" si="67"/>
        <v>1</v>
      </c>
      <c r="AN118">
        <f>_xlfn.XLOOKUP(N118,connection,Data!$D$51:$D$63)</f>
        <v>0</v>
      </c>
      <c r="AO118">
        <f t="shared" si="68"/>
        <v>0</v>
      </c>
      <c r="AP118">
        <f t="shared" si="69"/>
        <v>0</v>
      </c>
      <c r="AQ118" t="str">
        <f t="shared" si="52"/>
        <v/>
      </c>
      <c r="AR118" t="str">
        <f>IF(AQ118&lt;&gt;"",_xlfn.XLOOKUP(AQ118,FracWEEE!$G$5:$G$51,FracWEEE!$H$5:$H$51),"")</f>
        <v/>
      </c>
      <c r="AS118">
        <f t="shared" si="70"/>
        <v>1</v>
      </c>
      <c r="AT118">
        <f>_xlfn.XLOOKUP(Q118,connection,Data!$D$51:$D$63)</f>
        <v>0</v>
      </c>
      <c r="AU118">
        <f t="shared" si="71"/>
        <v>0</v>
      </c>
      <c r="AV118">
        <f t="shared" si="72"/>
        <v>0</v>
      </c>
      <c r="AW118" t="str">
        <f t="shared" si="53"/>
        <v/>
      </c>
      <c r="AX118" t="str">
        <f>IF(AW118&lt;&gt;"",_xlfn.XLOOKUP(AW118,FracWEEE!$G$5:$G$51,FracWEEE!$H$5:$H$51),"")</f>
        <v/>
      </c>
      <c r="AY118">
        <f t="shared" si="73"/>
        <v>1</v>
      </c>
      <c r="AZ118">
        <f>_xlfn.XLOOKUP(T118,connection,Data!$D$51:$D$63)</f>
        <v>0</v>
      </c>
      <c r="BA118">
        <f t="shared" si="74"/>
        <v>0</v>
      </c>
      <c r="BB118">
        <f t="shared" si="75"/>
        <v>0</v>
      </c>
      <c r="BC118" t="str">
        <f t="shared" si="54"/>
        <v/>
      </c>
      <c r="BD118" t="str">
        <f>IF(BC118&lt;&gt;"",_xlfn.XLOOKUP(BC118,FracWEEE!$G$5:$G$51,FracWEEE!$H$5:$H$51),"")</f>
        <v/>
      </c>
      <c r="BE118">
        <f t="shared" si="76"/>
        <v>1</v>
      </c>
      <c r="BF118">
        <f>_xlfn.XLOOKUP(W118,connection,Data!$D$51:$D$63)</f>
        <v>0</v>
      </c>
      <c r="BG118">
        <f t="shared" si="77"/>
        <v>0</v>
      </c>
      <c r="BH118">
        <f t="shared" si="78"/>
        <v>0</v>
      </c>
      <c r="BJ118" s="16">
        <f>IF(cat=1,_xlfn.XLOOKUP(F118,FracWEEE!G$5:G$51,FracWEEE!P$5:P$51),IF(cat=5,_xlfn.XLOOKUP(F118,FracWEEE!G$5:G$51,FracWEEE!AF$5:AF$51)))</f>
        <v>0</v>
      </c>
      <c r="BK118" s="16">
        <f t="shared" si="79"/>
        <v>1</v>
      </c>
      <c r="BL118" s="16">
        <f>IF(cat=1,_xlfn.XLOOKUP(F118,FRACTIONS!$C$3:$C$51,FRACTIONS!$F$3:$F$51),IF(cat=5,_xlfn.XLOOKUP(F118,FRACTIONS!O$3:O$51,FRACTIONS!R$3:R$51)))</f>
        <v>1</v>
      </c>
      <c r="BM118" s="16">
        <f>IF(AA118=1,_xlfn.XLOOKUP(G118,additive,Data!D$4:D$11,0),0)</f>
        <v>0</v>
      </c>
      <c r="BN118" s="16">
        <f t="shared" si="55"/>
        <v>1</v>
      </c>
      <c r="BO118" s="16">
        <f t="shared" si="82"/>
        <v>0</v>
      </c>
      <c r="BP118" s="16">
        <f t="shared" si="80"/>
        <v>1</v>
      </c>
      <c r="BR118" s="122">
        <f t="shared" si="56"/>
        <v>0</v>
      </c>
      <c r="BS118" s="123">
        <f t="shared" si="57"/>
        <v>0</v>
      </c>
      <c r="BT118" s="123">
        <f t="shared" si="58"/>
        <v>0</v>
      </c>
      <c r="BU118" s="123">
        <f t="shared" si="59"/>
        <v>0</v>
      </c>
      <c r="BW118" s="104">
        <f>ROUND(IF(F118=FracWEEE!G$10,D118*BL118*BP118,"0"),1)</f>
        <v>0</v>
      </c>
      <c r="BX118">
        <f>ROUND(IF(OR(F118=FracWEEE!G$5,F118=FracWEEE!G$8),D118*BL118*BP118,0),1)</f>
        <v>0</v>
      </c>
      <c r="BY118">
        <f>ROUND(IF(OR(F118=FracWEEE!G$6,F118=FracWEEE!G$7),D118*BL118*BP118,0),1)</f>
        <v>0</v>
      </c>
      <c r="BZ118">
        <f>ROUND(IF(E118=FracWEEE!F$27,D118*BL118*BP118,0),1)</f>
        <v>0</v>
      </c>
      <c r="CA118">
        <f>ROUND(IF(OR(F118=FracWEEE!G$11,F118=FracWEEE!G$12,F118=FracWEEE!G$13),D118*BL118*BP118,0),1)</f>
        <v>0</v>
      </c>
      <c r="CB118" s="104">
        <f>ROUND(IF(F118=FracWEEE!G$15,D118*BL118*BP118,"0"),1)</f>
        <v>0</v>
      </c>
      <c r="CC118" s="104">
        <f>ROUND(IF(F118=FracWEEE!G$16,D118*BL118*BP118,"0"),1)</f>
        <v>0</v>
      </c>
      <c r="CD118" s="104">
        <f>ROUND(IF(F118=FracWEEE!G$14,D118*BL118*BP118,"0"),1)</f>
        <v>0</v>
      </c>
      <c r="CE118">
        <f>ROUND(IF(OR(F118=FracWEEE!G$17,F118=FracWEEE!G$18,F118=FracWEEE!G$19),D118*BL118*BP118,0),1)</f>
        <v>0</v>
      </c>
      <c r="CF118">
        <f t="shared" si="60"/>
        <v>0</v>
      </c>
      <c r="CG118" s="82">
        <f t="shared" si="61"/>
        <v>0</v>
      </c>
      <c r="CH118" s="22"/>
      <c r="CI118" s="22">
        <f t="shared" si="62"/>
        <v>0</v>
      </c>
      <c r="CJ118" s="22"/>
      <c r="CK118" s="22">
        <f t="shared" si="63"/>
        <v>0</v>
      </c>
      <c r="CL118" s="22">
        <f t="shared" si="81"/>
        <v>0</v>
      </c>
      <c r="CM118" s="22"/>
      <c r="CN118" s="22">
        <v>0</v>
      </c>
      <c r="CO118" s="22">
        <v>0</v>
      </c>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row>
    <row r="119" spans="1:129" x14ac:dyDescent="0.35">
      <c r="A119" s="22"/>
      <c r="B119" s="388">
        <v>112</v>
      </c>
      <c r="C119" s="392"/>
      <c r="D119" s="392"/>
      <c r="E119" s="392"/>
      <c r="F119" s="392"/>
      <c r="G119" s="392"/>
      <c r="H119" s="393"/>
      <c r="I119" s="394"/>
      <c r="J119" s="392"/>
      <c r="K119" s="392"/>
      <c r="L119" s="393"/>
      <c r="M119" s="392"/>
      <c r="N119" s="392"/>
      <c r="O119" s="393"/>
      <c r="P119" s="392"/>
      <c r="Q119" s="392"/>
      <c r="R119" s="393"/>
      <c r="S119" s="392"/>
      <c r="T119" s="392"/>
      <c r="U119" s="393"/>
      <c r="V119" s="392"/>
      <c r="W119" s="392"/>
      <c r="X119" s="393"/>
      <c r="Y119" s="22"/>
      <c r="Z119">
        <f t="shared" si="48"/>
        <v>0</v>
      </c>
      <c r="AA119">
        <f>IF(E119=FracWEEE!F$27,1,0)</f>
        <v>0</v>
      </c>
      <c r="AB119">
        <f t="shared" si="49"/>
        <v>0</v>
      </c>
      <c r="AC119" s="13">
        <f>_xlfn.XLOOKUP($F119,FracWEEE!$G$5:$G$51,FracWEEE!$H$5:$H$51)</f>
        <v>0</v>
      </c>
      <c r="AD119" s="13">
        <f t="shared" si="47"/>
        <v>0</v>
      </c>
      <c r="AE119" t="str">
        <f t="shared" si="50"/>
        <v/>
      </c>
      <c r="AF119" t="str">
        <f>IF(AE119&lt;&gt;"",_xlfn.XLOOKUP(AE119,FracWEEE!$G$5:$G$51,FracWEEE!$H$5:$H$51),"")</f>
        <v/>
      </c>
      <c r="AG119">
        <f t="shared" si="64"/>
        <v>1</v>
      </c>
      <c r="AH119">
        <f>_xlfn.XLOOKUP(K119,connection,Data!$D$51:$D$63)</f>
        <v>0</v>
      </c>
      <c r="AI119">
        <f t="shared" si="65"/>
        <v>0</v>
      </c>
      <c r="AJ119">
        <f t="shared" si="66"/>
        <v>0</v>
      </c>
      <c r="AK119" t="str">
        <f t="shared" si="51"/>
        <v/>
      </c>
      <c r="AL119" t="str">
        <f>IF(AK119&lt;&gt;"",_xlfn.XLOOKUP(AK119,FracWEEE!$G$5:$G$51,FracWEEE!$H$5:$H$51),"")</f>
        <v/>
      </c>
      <c r="AM119">
        <f t="shared" si="67"/>
        <v>1</v>
      </c>
      <c r="AN119">
        <f>_xlfn.XLOOKUP(N119,connection,Data!$D$51:$D$63)</f>
        <v>0</v>
      </c>
      <c r="AO119">
        <f t="shared" si="68"/>
        <v>0</v>
      </c>
      <c r="AP119">
        <f t="shared" si="69"/>
        <v>0</v>
      </c>
      <c r="AQ119" t="str">
        <f t="shared" si="52"/>
        <v/>
      </c>
      <c r="AR119" t="str">
        <f>IF(AQ119&lt;&gt;"",_xlfn.XLOOKUP(AQ119,FracWEEE!$G$5:$G$51,FracWEEE!$H$5:$H$51),"")</f>
        <v/>
      </c>
      <c r="AS119">
        <f t="shared" si="70"/>
        <v>1</v>
      </c>
      <c r="AT119">
        <f>_xlfn.XLOOKUP(Q119,connection,Data!$D$51:$D$63)</f>
        <v>0</v>
      </c>
      <c r="AU119">
        <f t="shared" si="71"/>
        <v>0</v>
      </c>
      <c r="AV119">
        <f t="shared" si="72"/>
        <v>0</v>
      </c>
      <c r="AW119" t="str">
        <f t="shared" si="53"/>
        <v/>
      </c>
      <c r="AX119" t="str">
        <f>IF(AW119&lt;&gt;"",_xlfn.XLOOKUP(AW119,FracWEEE!$G$5:$G$51,FracWEEE!$H$5:$H$51),"")</f>
        <v/>
      </c>
      <c r="AY119">
        <f t="shared" si="73"/>
        <v>1</v>
      </c>
      <c r="AZ119">
        <f>_xlfn.XLOOKUP(T119,connection,Data!$D$51:$D$63)</f>
        <v>0</v>
      </c>
      <c r="BA119">
        <f t="shared" si="74"/>
        <v>0</v>
      </c>
      <c r="BB119">
        <f t="shared" si="75"/>
        <v>0</v>
      </c>
      <c r="BC119" t="str">
        <f t="shared" si="54"/>
        <v/>
      </c>
      <c r="BD119" t="str">
        <f>IF(BC119&lt;&gt;"",_xlfn.XLOOKUP(BC119,FracWEEE!$G$5:$G$51,FracWEEE!$H$5:$H$51),"")</f>
        <v/>
      </c>
      <c r="BE119">
        <f t="shared" si="76"/>
        <v>1</v>
      </c>
      <c r="BF119">
        <f>_xlfn.XLOOKUP(W119,connection,Data!$D$51:$D$63)</f>
        <v>0</v>
      </c>
      <c r="BG119">
        <f t="shared" si="77"/>
        <v>0</v>
      </c>
      <c r="BH119">
        <f t="shared" si="78"/>
        <v>0</v>
      </c>
      <c r="BJ119" s="16">
        <f>IF(cat=1,_xlfn.XLOOKUP(F119,FracWEEE!G$5:G$51,FracWEEE!P$5:P$51),IF(cat=5,_xlfn.XLOOKUP(F119,FracWEEE!G$5:G$51,FracWEEE!AF$5:AF$51)))</f>
        <v>0</v>
      </c>
      <c r="BK119" s="16">
        <f t="shared" si="79"/>
        <v>1</v>
      </c>
      <c r="BL119" s="16">
        <f>IF(cat=1,_xlfn.XLOOKUP(F119,FRACTIONS!$C$3:$C$51,FRACTIONS!$F$3:$F$51),IF(cat=5,_xlfn.XLOOKUP(F119,FRACTIONS!O$3:O$51,FRACTIONS!R$3:R$51)))</f>
        <v>1</v>
      </c>
      <c r="BM119" s="16">
        <f>IF(AA119=1,_xlfn.XLOOKUP(G119,additive,Data!D$4:D$11,0),0)</f>
        <v>0</v>
      </c>
      <c r="BN119" s="16">
        <f t="shared" si="55"/>
        <v>1</v>
      </c>
      <c r="BO119" s="16">
        <f t="shared" si="82"/>
        <v>0</v>
      </c>
      <c r="BP119" s="16">
        <f t="shared" si="80"/>
        <v>1</v>
      </c>
      <c r="BR119" s="122">
        <f t="shared" si="56"/>
        <v>0</v>
      </c>
      <c r="BS119" s="123">
        <f t="shared" si="57"/>
        <v>0</v>
      </c>
      <c r="BT119" s="123">
        <f t="shared" si="58"/>
        <v>0</v>
      </c>
      <c r="BU119" s="123">
        <f t="shared" si="59"/>
        <v>0</v>
      </c>
      <c r="BW119" s="104">
        <f>ROUND(IF(F119=FracWEEE!G$10,D119*BL119*BP119,"0"),1)</f>
        <v>0</v>
      </c>
      <c r="BX119">
        <f>ROUND(IF(OR(F119=FracWEEE!G$5,F119=FracWEEE!G$8),D119*BL119*BP119,0),1)</f>
        <v>0</v>
      </c>
      <c r="BY119">
        <f>ROUND(IF(OR(F119=FracWEEE!G$6,F119=FracWEEE!G$7),D119*BL119*BP119,0),1)</f>
        <v>0</v>
      </c>
      <c r="BZ119">
        <f>ROUND(IF(E119=FracWEEE!F$27,D119*BL119*BP119,0),1)</f>
        <v>0</v>
      </c>
      <c r="CA119">
        <f>ROUND(IF(OR(F119=FracWEEE!G$11,F119=FracWEEE!G$12,F119=FracWEEE!G$13),D119*BL119*BP119,0),1)</f>
        <v>0</v>
      </c>
      <c r="CB119" s="104">
        <f>ROUND(IF(F119=FracWEEE!G$15,D119*BL119*BP119,"0"),1)</f>
        <v>0</v>
      </c>
      <c r="CC119" s="104">
        <f>ROUND(IF(F119=FracWEEE!G$16,D119*BL119*BP119,"0"),1)</f>
        <v>0</v>
      </c>
      <c r="CD119" s="104">
        <f>ROUND(IF(F119=FracWEEE!G$14,D119*BL119*BP119,"0"),1)</f>
        <v>0</v>
      </c>
      <c r="CE119">
        <f>ROUND(IF(OR(F119=FracWEEE!G$17,F119=FracWEEE!G$18,F119=FracWEEE!G$19),D119*BL119*BP119,0),1)</f>
        <v>0</v>
      </c>
      <c r="CF119">
        <f t="shared" si="60"/>
        <v>0</v>
      </c>
      <c r="CG119" s="82">
        <f t="shared" si="61"/>
        <v>0</v>
      </c>
      <c r="CH119" s="22"/>
      <c r="CI119" s="22">
        <f t="shared" si="62"/>
        <v>0</v>
      </c>
      <c r="CJ119" s="22"/>
      <c r="CK119" s="22">
        <f t="shared" si="63"/>
        <v>0</v>
      </c>
      <c r="CL119" s="22">
        <f t="shared" si="81"/>
        <v>0</v>
      </c>
      <c r="CM119" s="22"/>
      <c r="CN119" s="22">
        <v>0</v>
      </c>
      <c r="CO119" s="22">
        <v>0</v>
      </c>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row>
    <row r="120" spans="1:129" x14ac:dyDescent="0.35">
      <c r="A120" s="22"/>
      <c r="B120" s="388">
        <v>113</v>
      </c>
      <c r="C120" s="392"/>
      <c r="D120" s="392"/>
      <c r="E120" s="392"/>
      <c r="F120" s="392"/>
      <c r="G120" s="392"/>
      <c r="H120" s="393"/>
      <c r="I120" s="394"/>
      <c r="J120" s="392"/>
      <c r="K120" s="392"/>
      <c r="L120" s="393"/>
      <c r="M120" s="392"/>
      <c r="N120" s="392"/>
      <c r="O120" s="393"/>
      <c r="P120" s="392"/>
      <c r="Q120" s="392"/>
      <c r="R120" s="393"/>
      <c r="S120" s="392"/>
      <c r="T120" s="392"/>
      <c r="U120" s="393"/>
      <c r="V120" s="392"/>
      <c r="W120" s="392"/>
      <c r="X120" s="393"/>
      <c r="Y120" s="22"/>
      <c r="Z120">
        <f t="shared" si="48"/>
        <v>0</v>
      </c>
      <c r="AA120">
        <f>IF(E120=FracWEEE!F$27,1,0)</f>
        <v>0</v>
      </c>
      <c r="AB120">
        <f t="shared" si="49"/>
        <v>0</v>
      </c>
      <c r="AC120" s="13">
        <f>_xlfn.XLOOKUP($F120,FracWEEE!$G$5:$G$51,FracWEEE!$H$5:$H$51)</f>
        <v>0</v>
      </c>
      <c r="AD120" s="13">
        <f t="shared" si="47"/>
        <v>0</v>
      </c>
      <c r="AE120" t="str">
        <f t="shared" si="50"/>
        <v/>
      </c>
      <c r="AF120" t="str">
        <f>IF(AE120&lt;&gt;"",_xlfn.XLOOKUP(AE120,FracWEEE!$G$5:$G$51,FracWEEE!$H$5:$H$51),"")</f>
        <v/>
      </c>
      <c r="AG120">
        <f t="shared" si="64"/>
        <v>1</v>
      </c>
      <c r="AH120">
        <f>_xlfn.XLOOKUP(K120,connection,Data!$D$51:$D$63)</f>
        <v>0</v>
      </c>
      <c r="AI120">
        <f t="shared" si="65"/>
        <v>0</v>
      </c>
      <c r="AJ120">
        <f t="shared" si="66"/>
        <v>0</v>
      </c>
      <c r="AK120" t="str">
        <f t="shared" si="51"/>
        <v/>
      </c>
      <c r="AL120" t="str">
        <f>IF(AK120&lt;&gt;"",_xlfn.XLOOKUP(AK120,FracWEEE!$G$5:$G$51,FracWEEE!$H$5:$H$51),"")</f>
        <v/>
      </c>
      <c r="AM120">
        <f t="shared" si="67"/>
        <v>1</v>
      </c>
      <c r="AN120">
        <f>_xlfn.XLOOKUP(N120,connection,Data!$D$51:$D$63)</f>
        <v>0</v>
      </c>
      <c r="AO120">
        <f t="shared" si="68"/>
        <v>0</v>
      </c>
      <c r="AP120">
        <f t="shared" si="69"/>
        <v>0</v>
      </c>
      <c r="AQ120" t="str">
        <f t="shared" si="52"/>
        <v/>
      </c>
      <c r="AR120" t="str">
        <f>IF(AQ120&lt;&gt;"",_xlfn.XLOOKUP(AQ120,FracWEEE!$G$5:$G$51,FracWEEE!$H$5:$H$51),"")</f>
        <v/>
      </c>
      <c r="AS120">
        <f t="shared" si="70"/>
        <v>1</v>
      </c>
      <c r="AT120">
        <f>_xlfn.XLOOKUP(Q120,connection,Data!$D$51:$D$63)</f>
        <v>0</v>
      </c>
      <c r="AU120">
        <f t="shared" si="71"/>
        <v>0</v>
      </c>
      <c r="AV120">
        <f t="shared" si="72"/>
        <v>0</v>
      </c>
      <c r="AW120" t="str">
        <f t="shared" si="53"/>
        <v/>
      </c>
      <c r="AX120" t="str">
        <f>IF(AW120&lt;&gt;"",_xlfn.XLOOKUP(AW120,FracWEEE!$G$5:$G$51,FracWEEE!$H$5:$H$51),"")</f>
        <v/>
      </c>
      <c r="AY120">
        <f t="shared" si="73"/>
        <v>1</v>
      </c>
      <c r="AZ120">
        <f>_xlfn.XLOOKUP(T120,connection,Data!$D$51:$D$63)</f>
        <v>0</v>
      </c>
      <c r="BA120">
        <f t="shared" si="74"/>
        <v>0</v>
      </c>
      <c r="BB120">
        <f t="shared" si="75"/>
        <v>0</v>
      </c>
      <c r="BC120" t="str">
        <f t="shared" si="54"/>
        <v/>
      </c>
      <c r="BD120" t="str">
        <f>IF(BC120&lt;&gt;"",_xlfn.XLOOKUP(BC120,FracWEEE!$G$5:$G$51,FracWEEE!$H$5:$H$51),"")</f>
        <v/>
      </c>
      <c r="BE120">
        <f t="shared" si="76"/>
        <v>1</v>
      </c>
      <c r="BF120">
        <f>_xlfn.XLOOKUP(W120,connection,Data!$D$51:$D$63)</f>
        <v>0</v>
      </c>
      <c r="BG120">
        <f t="shared" si="77"/>
        <v>0</v>
      </c>
      <c r="BH120">
        <f t="shared" si="78"/>
        <v>0</v>
      </c>
      <c r="BJ120" s="16">
        <f>IF(cat=1,_xlfn.XLOOKUP(F120,FracWEEE!G$5:G$51,FracWEEE!P$5:P$51),IF(cat=5,_xlfn.XLOOKUP(F120,FracWEEE!G$5:G$51,FracWEEE!AF$5:AF$51)))</f>
        <v>0</v>
      </c>
      <c r="BK120" s="16">
        <f t="shared" si="79"/>
        <v>1</v>
      </c>
      <c r="BL120" s="16">
        <f>IF(cat=1,_xlfn.XLOOKUP(F120,FRACTIONS!$C$3:$C$51,FRACTIONS!$F$3:$F$51),IF(cat=5,_xlfn.XLOOKUP(F120,FRACTIONS!O$3:O$51,FRACTIONS!R$3:R$51)))</f>
        <v>1</v>
      </c>
      <c r="BM120" s="16">
        <f>IF(AA120=1,_xlfn.XLOOKUP(G120,additive,Data!D$4:D$11,0),0)</f>
        <v>0</v>
      </c>
      <c r="BN120" s="16">
        <f t="shared" si="55"/>
        <v>1</v>
      </c>
      <c r="BO120" s="16">
        <f t="shared" si="82"/>
        <v>0</v>
      </c>
      <c r="BP120" s="16">
        <f t="shared" si="80"/>
        <v>1</v>
      </c>
      <c r="BR120" s="122">
        <f t="shared" si="56"/>
        <v>0</v>
      </c>
      <c r="BS120" s="123">
        <f t="shared" si="57"/>
        <v>0</v>
      </c>
      <c r="BT120" s="123">
        <f t="shared" si="58"/>
        <v>0</v>
      </c>
      <c r="BU120" s="123">
        <f t="shared" si="59"/>
        <v>0</v>
      </c>
      <c r="BW120" s="104">
        <f>ROUND(IF(F120=FracWEEE!G$10,D120*BL120*BP120,"0"),1)</f>
        <v>0</v>
      </c>
      <c r="BX120">
        <f>ROUND(IF(OR(F120=FracWEEE!G$5,F120=FracWEEE!G$8),D120*BL120*BP120,0),1)</f>
        <v>0</v>
      </c>
      <c r="BY120">
        <f>ROUND(IF(OR(F120=FracWEEE!G$6,F120=FracWEEE!G$7),D120*BL120*BP120,0),1)</f>
        <v>0</v>
      </c>
      <c r="BZ120">
        <f>ROUND(IF(E120=FracWEEE!F$27,D120*BL120*BP120,0),1)</f>
        <v>0</v>
      </c>
      <c r="CA120">
        <f>ROUND(IF(OR(F120=FracWEEE!G$11,F120=FracWEEE!G$12,F120=FracWEEE!G$13),D120*BL120*BP120,0),1)</f>
        <v>0</v>
      </c>
      <c r="CB120" s="104">
        <f>ROUND(IF(F120=FracWEEE!G$15,D120*BL120*BP120,"0"),1)</f>
        <v>0</v>
      </c>
      <c r="CC120" s="104">
        <f>ROUND(IF(F120=FracWEEE!G$16,D120*BL120*BP120,"0"),1)</f>
        <v>0</v>
      </c>
      <c r="CD120" s="104">
        <f>ROUND(IF(F120=FracWEEE!G$14,D120*BL120*BP120,"0"),1)</f>
        <v>0</v>
      </c>
      <c r="CE120">
        <f>ROUND(IF(OR(F120=FracWEEE!G$17,F120=FracWEEE!G$18,F120=FracWEEE!G$19),D120*BL120*BP120,0),1)</f>
        <v>0</v>
      </c>
      <c r="CF120">
        <f t="shared" si="60"/>
        <v>0</v>
      </c>
      <c r="CG120" s="82">
        <f t="shared" si="61"/>
        <v>0</v>
      </c>
      <c r="CH120" s="22"/>
      <c r="CI120" s="22">
        <f t="shared" si="62"/>
        <v>0</v>
      </c>
      <c r="CJ120" s="22"/>
      <c r="CK120" s="22">
        <f t="shared" si="63"/>
        <v>0</v>
      </c>
      <c r="CL120" s="22">
        <f t="shared" si="81"/>
        <v>0</v>
      </c>
      <c r="CM120" s="22"/>
      <c r="CN120" s="22">
        <v>0</v>
      </c>
      <c r="CO120" s="22">
        <v>0</v>
      </c>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row>
    <row r="121" spans="1:129" x14ac:dyDescent="0.35">
      <c r="A121" s="22"/>
      <c r="B121" s="388">
        <v>114</v>
      </c>
      <c r="C121" s="392"/>
      <c r="D121" s="392"/>
      <c r="E121" s="392"/>
      <c r="F121" s="392"/>
      <c r="G121" s="392"/>
      <c r="H121" s="393"/>
      <c r="I121" s="394"/>
      <c r="J121" s="392"/>
      <c r="K121" s="392"/>
      <c r="L121" s="393"/>
      <c r="M121" s="392"/>
      <c r="N121" s="392"/>
      <c r="O121" s="393"/>
      <c r="P121" s="392"/>
      <c r="Q121" s="392"/>
      <c r="R121" s="393"/>
      <c r="S121" s="392"/>
      <c r="T121" s="392"/>
      <c r="U121" s="393"/>
      <c r="V121" s="392"/>
      <c r="W121" s="392"/>
      <c r="X121" s="393"/>
      <c r="Y121" s="22"/>
      <c r="Z121">
        <f t="shared" si="48"/>
        <v>0</v>
      </c>
      <c r="AA121">
        <f>IF(E121=FracWEEE!F$27,1,0)</f>
        <v>0</v>
      </c>
      <c r="AB121">
        <f t="shared" si="49"/>
        <v>0</v>
      </c>
      <c r="AC121" s="13">
        <f>_xlfn.XLOOKUP($F121,FracWEEE!$G$5:$G$51,FracWEEE!$H$5:$H$51)</f>
        <v>0</v>
      </c>
      <c r="AD121" s="13">
        <f t="shared" si="47"/>
        <v>0</v>
      </c>
      <c r="AE121" t="str">
        <f t="shared" si="50"/>
        <v/>
      </c>
      <c r="AF121" t="str">
        <f>IF(AE121&lt;&gt;"",_xlfn.XLOOKUP(AE121,FracWEEE!$G$5:$G$51,FracWEEE!$H$5:$H$51),"")</f>
        <v/>
      </c>
      <c r="AG121">
        <f t="shared" si="64"/>
        <v>1</v>
      </c>
      <c r="AH121">
        <f>_xlfn.XLOOKUP(K121,connection,Data!$D$51:$D$63)</f>
        <v>0</v>
      </c>
      <c r="AI121">
        <f t="shared" si="65"/>
        <v>0</v>
      </c>
      <c r="AJ121">
        <f t="shared" si="66"/>
        <v>0</v>
      </c>
      <c r="AK121" t="str">
        <f t="shared" si="51"/>
        <v/>
      </c>
      <c r="AL121" t="str">
        <f>IF(AK121&lt;&gt;"",_xlfn.XLOOKUP(AK121,FracWEEE!$G$5:$G$51,FracWEEE!$H$5:$H$51),"")</f>
        <v/>
      </c>
      <c r="AM121">
        <f t="shared" si="67"/>
        <v>1</v>
      </c>
      <c r="AN121">
        <f>_xlfn.XLOOKUP(N121,connection,Data!$D$51:$D$63)</f>
        <v>0</v>
      </c>
      <c r="AO121">
        <f t="shared" si="68"/>
        <v>0</v>
      </c>
      <c r="AP121">
        <f t="shared" si="69"/>
        <v>0</v>
      </c>
      <c r="AQ121" t="str">
        <f t="shared" si="52"/>
        <v/>
      </c>
      <c r="AR121" t="str">
        <f>IF(AQ121&lt;&gt;"",_xlfn.XLOOKUP(AQ121,FracWEEE!$G$5:$G$51,FracWEEE!$H$5:$H$51),"")</f>
        <v/>
      </c>
      <c r="AS121">
        <f t="shared" si="70"/>
        <v>1</v>
      </c>
      <c r="AT121">
        <f>_xlfn.XLOOKUP(Q121,connection,Data!$D$51:$D$63)</f>
        <v>0</v>
      </c>
      <c r="AU121">
        <f t="shared" si="71"/>
        <v>0</v>
      </c>
      <c r="AV121">
        <f t="shared" si="72"/>
        <v>0</v>
      </c>
      <c r="AW121" t="str">
        <f t="shared" si="53"/>
        <v/>
      </c>
      <c r="AX121" t="str">
        <f>IF(AW121&lt;&gt;"",_xlfn.XLOOKUP(AW121,FracWEEE!$G$5:$G$51,FracWEEE!$H$5:$H$51),"")</f>
        <v/>
      </c>
      <c r="AY121">
        <f t="shared" si="73"/>
        <v>1</v>
      </c>
      <c r="AZ121">
        <f>_xlfn.XLOOKUP(T121,connection,Data!$D$51:$D$63)</f>
        <v>0</v>
      </c>
      <c r="BA121">
        <f t="shared" si="74"/>
        <v>0</v>
      </c>
      <c r="BB121">
        <f t="shared" si="75"/>
        <v>0</v>
      </c>
      <c r="BC121" t="str">
        <f t="shared" si="54"/>
        <v/>
      </c>
      <c r="BD121" t="str">
        <f>IF(BC121&lt;&gt;"",_xlfn.XLOOKUP(BC121,FracWEEE!$G$5:$G$51,FracWEEE!$H$5:$H$51),"")</f>
        <v/>
      </c>
      <c r="BE121">
        <f t="shared" si="76"/>
        <v>1</v>
      </c>
      <c r="BF121">
        <f>_xlfn.XLOOKUP(W121,connection,Data!$D$51:$D$63)</f>
        <v>0</v>
      </c>
      <c r="BG121">
        <f t="shared" si="77"/>
        <v>0</v>
      </c>
      <c r="BH121">
        <f t="shared" si="78"/>
        <v>0</v>
      </c>
      <c r="BJ121" s="16">
        <f>IF(cat=1,_xlfn.XLOOKUP(F121,FracWEEE!G$5:G$51,FracWEEE!P$5:P$51),IF(cat=5,_xlfn.XLOOKUP(F121,FracWEEE!G$5:G$51,FracWEEE!AF$5:AF$51)))</f>
        <v>0</v>
      </c>
      <c r="BK121" s="16">
        <f t="shared" si="79"/>
        <v>1</v>
      </c>
      <c r="BL121" s="16">
        <f>IF(cat=1,_xlfn.XLOOKUP(F121,FRACTIONS!$C$3:$C$51,FRACTIONS!$F$3:$F$51),IF(cat=5,_xlfn.XLOOKUP(F121,FRACTIONS!O$3:O$51,FRACTIONS!R$3:R$51)))</f>
        <v>1</v>
      </c>
      <c r="BM121" s="16">
        <f>IF(AA121=1,_xlfn.XLOOKUP(G121,additive,Data!D$4:D$11,0),0)</f>
        <v>0</v>
      </c>
      <c r="BN121" s="16">
        <f t="shared" si="55"/>
        <v>1</v>
      </c>
      <c r="BO121" s="16">
        <f t="shared" si="82"/>
        <v>0</v>
      </c>
      <c r="BP121" s="16">
        <f t="shared" si="80"/>
        <v>1</v>
      </c>
      <c r="BR121" s="122">
        <f t="shared" si="56"/>
        <v>0</v>
      </c>
      <c r="BS121" s="123">
        <f t="shared" si="57"/>
        <v>0</v>
      </c>
      <c r="BT121" s="123">
        <f t="shared" si="58"/>
        <v>0</v>
      </c>
      <c r="BU121" s="123">
        <f t="shared" si="59"/>
        <v>0</v>
      </c>
      <c r="BW121" s="104">
        <f>ROUND(IF(F121=FracWEEE!G$10,D121*BL121*BP121,"0"),1)</f>
        <v>0</v>
      </c>
      <c r="BX121">
        <f>ROUND(IF(OR(F121=FracWEEE!G$5,F121=FracWEEE!G$8),D121*BL121*BP121,0),1)</f>
        <v>0</v>
      </c>
      <c r="BY121">
        <f>ROUND(IF(OR(F121=FracWEEE!G$6,F121=FracWEEE!G$7),D121*BL121*BP121,0),1)</f>
        <v>0</v>
      </c>
      <c r="BZ121">
        <f>ROUND(IF(E121=FracWEEE!F$27,D121*BL121*BP121,0),1)</f>
        <v>0</v>
      </c>
      <c r="CA121">
        <f>ROUND(IF(OR(F121=FracWEEE!G$11,F121=FracWEEE!G$12,F121=FracWEEE!G$13),D121*BL121*BP121,0),1)</f>
        <v>0</v>
      </c>
      <c r="CB121" s="104">
        <f>ROUND(IF(F121=FracWEEE!G$15,D121*BL121*BP121,"0"),1)</f>
        <v>0</v>
      </c>
      <c r="CC121" s="104">
        <f>ROUND(IF(F121=FracWEEE!G$16,D121*BL121*BP121,"0"),1)</f>
        <v>0</v>
      </c>
      <c r="CD121" s="104">
        <f>ROUND(IF(F121=FracWEEE!G$14,D121*BL121*BP121,"0"),1)</f>
        <v>0</v>
      </c>
      <c r="CE121">
        <f>ROUND(IF(OR(F121=FracWEEE!G$17,F121=FracWEEE!G$18,F121=FracWEEE!G$19),D121*BL121*BP121,0),1)</f>
        <v>0</v>
      </c>
      <c r="CF121">
        <f t="shared" si="60"/>
        <v>0</v>
      </c>
      <c r="CG121" s="82">
        <f t="shared" si="61"/>
        <v>0</v>
      </c>
      <c r="CH121" s="22"/>
      <c r="CI121" s="22">
        <f t="shared" si="62"/>
        <v>0</v>
      </c>
      <c r="CJ121" s="22"/>
      <c r="CK121" s="22">
        <f t="shared" si="63"/>
        <v>0</v>
      </c>
      <c r="CL121" s="22">
        <f t="shared" si="81"/>
        <v>0</v>
      </c>
      <c r="CM121" s="22"/>
      <c r="CN121" s="22">
        <v>0</v>
      </c>
      <c r="CO121" s="22">
        <v>0</v>
      </c>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row>
    <row r="122" spans="1:129" x14ac:dyDescent="0.35">
      <c r="A122" s="22"/>
      <c r="B122" s="388">
        <v>115</v>
      </c>
      <c r="C122" s="392"/>
      <c r="D122" s="392"/>
      <c r="E122" s="392"/>
      <c r="F122" s="392"/>
      <c r="G122" s="392"/>
      <c r="H122" s="393"/>
      <c r="I122" s="394"/>
      <c r="J122" s="392"/>
      <c r="K122" s="392"/>
      <c r="L122" s="393"/>
      <c r="M122" s="392"/>
      <c r="N122" s="392"/>
      <c r="O122" s="393"/>
      <c r="P122" s="392"/>
      <c r="Q122" s="392"/>
      <c r="R122" s="393"/>
      <c r="S122" s="392"/>
      <c r="T122" s="392"/>
      <c r="U122" s="393"/>
      <c r="V122" s="392"/>
      <c r="W122" s="392"/>
      <c r="X122" s="393"/>
      <c r="Y122" s="22"/>
      <c r="Z122">
        <f t="shared" si="48"/>
        <v>0</v>
      </c>
      <c r="AA122">
        <f>IF(E122=FracWEEE!F$27,1,0)</f>
        <v>0</v>
      </c>
      <c r="AB122">
        <f t="shared" si="49"/>
        <v>0</v>
      </c>
      <c r="AC122" s="13">
        <f>_xlfn.XLOOKUP($F122,FracWEEE!$G$5:$G$51,FracWEEE!$H$5:$H$51)</f>
        <v>0</v>
      </c>
      <c r="AD122" s="13">
        <f t="shared" si="47"/>
        <v>0</v>
      </c>
      <c r="AE122" t="str">
        <f t="shared" si="50"/>
        <v/>
      </c>
      <c r="AF122" t="str">
        <f>IF(AE122&lt;&gt;"",_xlfn.XLOOKUP(AE122,FracWEEE!$G$5:$G$51,FracWEEE!$H$5:$H$51),"")</f>
        <v/>
      </c>
      <c r="AG122">
        <f t="shared" si="64"/>
        <v>1</v>
      </c>
      <c r="AH122">
        <f>_xlfn.XLOOKUP(K122,connection,Data!$D$51:$D$63)</f>
        <v>0</v>
      </c>
      <c r="AI122">
        <f t="shared" si="65"/>
        <v>0</v>
      </c>
      <c r="AJ122">
        <f t="shared" si="66"/>
        <v>0</v>
      </c>
      <c r="AK122" t="str">
        <f t="shared" si="51"/>
        <v/>
      </c>
      <c r="AL122" t="str">
        <f>IF(AK122&lt;&gt;"",_xlfn.XLOOKUP(AK122,FracWEEE!$G$5:$G$51,FracWEEE!$H$5:$H$51),"")</f>
        <v/>
      </c>
      <c r="AM122">
        <f t="shared" si="67"/>
        <v>1</v>
      </c>
      <c r="AN122">
        <f>_xlfn.XLOOKUP(N122,connection,Data!$D$51:$D$63)</f>
        <v>0</v>
      </c>
      <c r="AO122">
        <f t="shared" si="68"/>
        <v>0</v>
      </c>
      <c r="AP122">
        <f t="shared" si="69"/>
        <v>0</v>
      </c>
      <c r="AQ122" t="str">
        <f t="shared" si="52"/>
        <v/>
      </c>
      <c r="AR122" t="str">
        <f>IF(AQ122&lt;&gt;"",_xlfn.XLOOKUP(AQ122,FracWEEE!$G$5:$G$51,FracWEEE!$H$5:$H$51),"")</f>
        <v/>
      </c>
      <c r="AS122">
        <f t="shared" si="70"/>
        <v>1</v>
      </c>
      <c r="AT122">
        <f>_xlfn.XLOOKUP(Q122,connection,Data!$D$51:$D$63)</f>
        <v>0</v>
      </c>
      <c r="AU122">
        <f t="shared" si="71"/>
        <v>0</v>
      </c>
      <c r="AV122">
        <f t="shared" si="72"/>
        <v>0</v>
      </c>
      <c r="AW122" t="str">
        <f t="shared" si="53"/>
        <v/>
      </c>
      <c r="AX122" t="str">
        <f>IF(AW122&lt;&gt;"",_xlfn.XLOOKUP(AW122,FracWEEE!$G$5:$G$51,FracWEEE!$H$5:$H$51),"")</f>
        <v/>
      </c>
      <c r="AY122">
        <f t="shared" si="73"/>
        <v>1</v>
      </c>
      <c r="AZ122">
        <f>_xlfn.XLOOKUP(T122,connection,Data!$D$51:$D$63)</f>
        <v>0</v>
      </c>
      <c r="BA122">
        <f t="shared" si="74"/>
        <v>0</v>
      </c>
      <c r="BB122">
        <f t="shared" si="75"/>
        <v>0</v>
      </c>
      <c r="BC122" t="str">
        <f t="shared" si="54"/>
        <v/>
      </c>
      <c r="BD122" t="str">
        <f>IF(BC122&lt;&gt;"",_xlfn.XLOOKUP(BC122,FracWEEE!$G$5:$G$51,FracWEEE!$H$5:$H$51),"")</f>
        <v/>
      </c>
      <c r="BE122">
        <f t="shared" si="76"/>
        <v>1</v>
      </c>
      <c r="BF122">
        <f>_xlfn.XLOOKUP(W122,connection,Data!$D$51:$D$63)</f>
        <v>0</v>
      </c>
      <c r="BG122">
        <f t="shared" si="77"/>
        <v>0</v>
      </c>
      <c r="BH122">
        <f t="shared" si="78"/>
        <v>0</v>
      </c>
      <c r="BJ122" s="16">
        <f>IF(cat=1,_xlfn.XLOOKUP(F122,FracWEEE!G$5:G$51,FracWEEE!P$5:P$51),IF(cat=5,_xlfn.XLOOKUP(F122,FracWEEE!G$5:G$51,FracWEEE!AF$5:AF$51)))</f>
        <v>0</v>
      </c>
      <c r="BK122" s="16">
        <f t="shared" si="79"/>
        <v>1</v>
      </c>
      <c r="BL122" s="16">
        <f>IF(cat=1,_xlfn.XLOOKUP(F122,FRACTIONS!$C$3:$C$51,FRACTIONS!$F$3:$F$51),IF(cat=5,_xlfn.XLOOKUP(F122,FRACTIONS!O$3:O$51,FRACTIONS!R$3:R$51)))</f>
        <v>1</v>
      </c>
      <c r="BM122" s="16">
        <f>IF(AA122=1,_xlfn.XLOOKUP(G122,additive,Data!D$4:D$11,0),0)</f>
        <v>0</v>
      </c>
      <c r="BN122" s="16">
        <f t="shared" si="55"/>
        <v>1</v>
      </c>
      <c r="BO122" s="16">
        <f t="shared" si="82"/>
        <v>0</v>
      </c>
      <c r="BP122" s="16">
        <f t="shared" si="80"/>
        <v>1</v>
      </c>
      <c r="BR122" s="122">
        <f t="shared" si="56"/>
        <v>0</v>
      </c>
      <c r="BS122" s="123">
        <f t="shared" si="57"/>
        <v>0</v>
      </c>
      <c r="BT122" s="123">
        <f t="shared" si="58"/>
        <v>0</v>
      </c>
      <c r="BU122" s="123">
        <f t="shared" si="59"/>
        <v>0</v>
      </c>
      <c r="BW122" s="104">
        <f>ROUND(IF(F122=FracWEEE!G$10,D122*BL122*BP122,"0"),1)</f>
        <v>0</v>
      </c>
      <c r="BX122">
        <f>ROUND(IF(OR(F122=FracWEEE!G$5,F122=FracWEEE!G$8),D122*BL122*BP122,0),1)</f>
        <v>0</v>
      </c>
      <c r="BY122">
        <f>ROUND(IF(OR(F122=FracWEEE!G$6,F122=FracWEEE!G$7),D122*BL122*BP122,0),1)</f>
        <v>0</v>
      </c>
      <c r="BZ122">
        <f>ROUND(IF(E122=FracWEEE!F$27,D122*BL122*BP122,0),1)</f>
        <v>0</v>
      </c>
      <c r="CA122">
        <f>ROUND(IF(OR(F122=FracWEEE!G$11,F122=FracWEEE!G$12,F122=FracWEEE!G$13),D122*BL122*BP122,0),1)</f>
        <v>0</v>
      </c>
      <c r="CB122" s="104">
        <f>ROUND(IF(F122=FracWEEE!G$15,D122*BL122*BP122,"0"),1)</f>
        <v>0</v>
      </c>
      <c r="CC122" s="104">
        <f>ROUND(IF(F122=FracWEEE!G$16,D122*BL122*BP122,"0"),1)</f>
        <v>0</v>
      </c>
      <c r="CD122" s="104">
        <f>ROUND(IF(F122=FracWEEE!G$14,D122*BL122*BP122,"0"),1)</f>
        <v>0</v>
      </c>
      <c r="CE122">
        <f>ROUND(IF(OR(F122=FracWEEE!G$17,F122=FracWEEE!G$18,F122=FracWEEE!G$19),D122*BL122*BP122,0),1)</f>
        <v>0</v>
      </c>
      <c r="CF122">
        <f t="shared" si="60"/>
        <v>0</v>
      </c>
      <c r="CG122" s="82">
        <f t="shared" si="61"/>
        <v>0</v>
      </c>
      <c r="CH122" s="22"/>
      <c r="CI122" s="22">
        <f t="shared" si="62"/>
        <v>0</v>
      </c>
      <c r="CJ122" s="22"/>
      <c r="CK122" s="22">
        <f t="shared" si="63"/>
        <v>0</v>
      </c>
      <c r="CL122" s="22">
        <f t="shared" si="81"/>
        <v>0</v>
      </c>
      <c r="CM122" s="22"/>
      <c r="CN122" s="22">
        <v>0</v>
      </c>
      <c r="CO122" s="22">
        <v>0</v>
      </c>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row>
    <row r="123" spans="1:129" x14ac:dyDescent="0.35">
      <c r="A123" s="22"/>
      <c r="B123" s="388">
        <v>116</v>
      </c>
      <c r="C123" s="392"/>
      <c r="D123" s="392"/>
      <c r="E123" s="392"/>
      <c r="F123" s="392"/>
      <c r="G123" s="392"/>
      <c r="H123" s="393"/>
      <c r="I123" s="394"/>
      <c r="J123" s="392"/>
      <c r="K123" s="392"/>
      <c r="L123" s="393"/>
      <c r="M123" s="392"/>
      <c r="N123" s="392"/>
      <c r="O123" s="393"/>
      <c r="P123" s="392"/>
      <c r="Q123" s="392"/>
      <c r="R123" s="393"/>
      <c r="S123" s="392"/>
      <c r="T123" s="392"/>
      <c r="U123" s="393"/>
      <c r="V123" s="392"/>
      <c r="W123" s="392"/>
      <c r="X123" s="393"/>
      <c r="Y123" s="22"/>
      <c r="Z123">
        <f t="shared" si="48"/>
        <v>0</v>
      </c>
      <c r="AA123">
        <f>IF(E123=FracWEEE!F$27,1,0)</f>
        <v>0</v>
      </c>
      <c r="AB123">
        <f t="shared" si="49"/>
        <v>0</v>
      </c>
      <c r="AC123" s="13">
        <f>_xlfn.XLOOKUP($F123,FracWEEE!$G$5:$G$51,FracWEEE!$H$5:$H$51)</f>
        <v>0</v>
      </c>
      <c r="AD123" s="13">
        <f t="shared" si="47"/>
        <v>0</v>
      </c>
      <c r="AE123" t="str">
        <f t="shared" si="50"/>
        <v/>
      </c>
      <c r="AF123" t="str">
        <f>IF(AE123&lt;&gt;"",_xlfn.XLOOKUP(AE123,FracWEEE!$G$5:$G$51,FracWEEE!$H$5:$H$51),"")</f>
        <v/>
      </c>
      <c r="AG123">
        <f t="shared" si="64"/>
        <v>1</v>
      </c>
      <c r="AH123">
        <f>_xlfn.XLOOKUP(K123,connection,Data!$D$51:$D$63)</f>
        <v>0</v>
      </c>
      <c r="AI123">
        <f t="shared" si="65"/>
        <v>0</v>
      </c>
      <c r="AJ123">
        <f t="shared" si="66"/>
        <v>0</v>
      </c>
      <c r="AK123" t="str">
        <f t="shared" si="51"/>
        <v/>
      </c>
      <c r="AL123" t="str">
        <f>IF(AK123&lt;&gt;"",_xlfn.XLOOKUP(AK123,FracWEEE!$G$5:$G$51,FracWEEE!$H$5:$H$51),"")</f>
        <v/>
      </c>
      <c r="AM123">
        <f t="shared" si="67"/>
        <v>1</v>
      </c>
      <c r="AN123">
        <f>_xlfn.XLOOKUP(N123,connection,Data!$D$51:$D$63)</f>
        <v>0</v>
      </c>
      <c r="AO123">
        <f t="shared" si="68"/>
        <v>0</v>
      </c>
      <c r="AP123">
        <f t="shared" si="69"/>
        <v>0</v>
      </c>
      <c r="AQ123" t="str">
        <f t="shared" si="52"/>
        <v/>
      </c>
      <c r="AR123" t="str">
        <f>IF(AQ123&lt;&gt;"",_xlfn.XLOOKUP(AQ123,FracWEEE!$G$5:$G$51,FracWEEE!$H$5:$H$51),"")</f>
        <v/>
      </c>
      <c r="AS123">
        <f t="shared" si="70"/>
        <v>1</v>
      </c>
      <c r="AT123">
        <f>_xlfn.XLOOKUP(Q123,connection,Data!$D$51:$D$63)</f>
        <v>0</v>
      </c>
      <c r="AU123">
        <f t="shared" si="71"/>
        <v>0</v>
      </c>
      <c r="AV123">
        <f t="shared" si="72"/>
        <v>0</v>
      </c>
      <c r="AW123" t="str">
        <f t="shared" si="53"/>
        <v/>
      </c>
      <c r="AX123" t="str">
        <f>IF(AW123&lt;&gt;"",_xlfn.XLOOKUP(AW123,FracWEEE!$G$5:$G$51,FracWEEE!$H$5:$H$51),"")</f>
        <v/>
      </c>
      <c r="AY123">
        <f t="shared" si="73"/>
        <v>1</v>
      </c>
      <c r="AZ123">
        <f>_xlfn.XLOOKUP(T123,connection,Data!$D$51:$D$63)</f>
        <v>0</v>
      </c>
      <c r="BA123">
        <f t="shared" si="74"/>
        <v>0</v>
      </c>
      <c r="BB123">
        <f t="shared" si="75"/>
        <v>0</v>
      </c>
      <c r="BC123" t="str">
        <f t="shared" si="54"/>
        <v/>
      </c>
      <c r="BD123" t="str">
        <f>IF(BC123&lt;&gt;"",_xlfn.XLOOKUP(BC123,FracWEEE!$G$5:$G$51,FracWEEE!$H$5:$H$51),"")</f>
        <v/>
      </c>
      <c r="BE123">
        <f t="shared" si="76"/>
        <v>1</v>
      </c>
      <c r="BF123">
        <f>_xlfn.XLOOKUP(W123,connection,Data!$D$51:$D$63)</f>
        <v>0</v>
      </c>
      <c r="BG123">
        <f t="shared" si="77"/>
        <v>0</v>
      </c>
      <c r="BH123">
        <f t="shared" si="78"/>
        <v>0</v>
      </c>
      <c r="BJ123" s="16">
        <f>IF(cat=1,_xlfn.XLOOKUP(F123,FracWEEE!G$5:G$51,FracWEEE!P$5:P$51),IF(cat=5,_xlfn.XLOOKUP(F123,FracWEEE!G$5:G$51,FracWEEE!AF$5:AF$51)))</f>
        <v>0</v>
      </c>
      <c r="BK123" s="16">
        <f t="shared" si="79"/>
        <v>1</v>
      </c>
      <c r="BL123" s="16">
        <f>IF(cat=1,_xlfn.XLOOKUP(F123,FRACTIONS!$C$3:$C$51,FRACTIONS!$F$3:$F$51),IF(cat=5,_xlfn.XLOOKUP(F123,FRACTIONS!O$3:O$51,FRACTIONS!R$3:R$51)))</f>
        <v>1</v>
      </c>
      <c r="BM123" s="16">
        <f>IF(AA123=1,_xlfn.XLOOKUP(G123,additive,Data!D$4:D$11,0),0)</f>
        <v>0</v>
      </c>
      <c r="BN123" s="16">
        <f t="shared" si="55"/>
        <v>1</v>
      </c>
      <c r="BO123" s="16">
        <f t="shared" si="82"/>
        <v>0</v>
      </c>
      <c r="BP123" s="16">
        <f t="shared" si="80"/>
        <v>1</v>
      </c>
      <c r="BR123" s="122">
        <f t="shared" si="56"/>
        <v>0</v>
      </c>
      <c r="BS123" s="123">
        <f t="shared" si="57"/>
        <v>0</v>
      </c>
      <c r="BT123" s="123">
        <f t="shared" si="58"/>
        <v>0</v>
      </c>
      <c r="BU123" s="123">
        <f t="shared" si="59"/>
        <v>0</v>
      </c>
      <c r="BW123" s="104">
        <f>ROUND(IF(F123=FracWEEE!G$10,D123*BL123*BP123,"0"),1)</f>
        <v>0</v>
      </c>
      <c r="BX123">
        <f>ROUND(IF(OR(F123=FracWEEE!G$5,F123=FracWEEE!G$8),D123*BL123*BP123,0),1)</f>
        <v>0</v>
      </c>
      <c r="BY123">
        <f>ROUND(IF(OR(F123=FracWEEE!G$6,F123=FracWEEE!G$7),D123*BL123*BP123,0),1)</f>
        <v>0</v>
      </c>
      <c r="BZ123">
        <f>ROUND(IF(E123=FracWEEE!F$27,D123*BL123*BP123,0),1)</f>
        <v>0</v>
      </c>
      <c r="CA123">
        <f>ROUND(IF(OR(F123=FracWEEE!G$11,F123=FracWEEE!G$12,F123=FracWEEE!G$13),D123*BL123*BP123,0),1)</f>
        <v>0</v>
      </c>
      <c r="CB123" s="104">
        <f>ROUND(IF(F123=FracWEEE!G$15,D123*BL123*BP123,"0"),1)</f>
        <v>0</v>
      </c>
      <c r="CC123" s="104">
        <f>ROUND(IF(F123=FracWEEE!G$16,D123*BL123*BP123,"0"),1)</f>
        <v>0</v>
      </c>
      <c r="CD123" s="104">
        <f>ROUND(IF(F123=FracWEEE!G$14,D123*BL123*BP123,"0"),1)</f>
        <v>0</v>
      </c>
      <c r="CE123">
        <f>ROUND(IF(OR(F123=FracWEEE!G$17,F123=FracWEEE!G$18,F123=FracWEEE!G$19),D123*BL123*BP123,0),1)</f>
        <v>0</v>
      </c>
      <c r="CF123">
        <f t="shared" si="60"/>
        <v>0</v>
      </c>
      <c r="CG123" s="82">
        <f t="shared" si="61"/>
        <v>0</v>
      </c>
      <c r="CH123" s="22"/>
      <c r="CI123" s="22">
        <f t="shared" si="62"/>
        <v>0</v>
      </c>
      <c r="CJ123" s="22"/>
      <c r="CK123" s="22">
        <f t="shared" si="63"/>
        <v>0</v>
      </c>
      <c r="CL123" s="22">
        <f t="shared" si="81"/>
        <v>0</v>
      </c>
      <c r="CM123" s="22"/>
      <c r="CN123" s="22">
        <v>0</v>
      </c>
      <c r="CO123" s="22">
        <v>0</v>
      </c>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row>
    <row r="124" spans="1:129" x14ac:dyDescent="0.35">
      <c r="A124" s="22"/>
      <c r="B124" s="388">
        <v>117</v>
      </c>
      <c r="C124" s="392"/>
      <c r="D124" s="392"/>
      <c r="E124" s="392"/>
      <c r="F124" s="392"/>
      <c r="G124" s="392"/>
      <c r="H124" s="393"/>
      <c r="I124" s="394"/>
      <c r="J124" s="392"/>
      <c r="K124" s="392"/>
      <c r="L124" s="393"/>
      <c r="M124" s="392"/>
      <c r="N124" s="392"/>
      <c r="O124" s="393"/>
      <c r="P124" s="392"/>
      <c r="Q124" s="392"/>
      <c r="R124" s="393"/>
      <c r="S124" s="392"/>
      <c r="T124" s="392"/>
      <c r="U124" s="393"/>
      <c r="V124" s="392"/>
      <c r="W124" s="392"/>
      <c r="X124" s="393"/>
      <c r="Y124" s="22"/>
      <c r="Z124">
        <f t="shared" si="48"/>
        <v>0</v>
      </c>
      <c r="AA124">
        <f>IF(E124=FracWEEE!F$27,1,0)</f>
        <v>0</v>
      </c>
      <c r="AB124">
        <f t="shared" si="49"/>
        <v>0</v>
      </c>
      <c r="AC124" s="13">
        <f>_xlfn.XLOOKUP($F124,FracWEEE!$G$5:$G$51,FracWEEE!$H$5:$H$51)</f>
        <v>0</v>
      </c>
      <c r="AD124" s="13">
        <f t="shared" si="47"/>
        <v>0</v>
      </c>
      <c r="AE124" t="str">
        <f t="shared" si="50"/>
        <v/>
      </c>
      <c r="AF124" t="str">
        <f>IF(AE124&lt;&gt;"",_xlfn.XLOOKUP(AE124,FracWEEE!$G$5:$G$51,FracWEEE!$H$5:$H$51),"")</f>
        <v/>
      </c>
      <c r="AG124">
        <f t="shared" si="64"/>
        <v>1</v>
      </c>
      <c r="AH124">
        <f>_xlfn.XLOOKUP(K124,connection,Data!$D$51:$D$63)</f>
        <v>0</v>
      </c>
      <c r="AI124">
        <f t="shared" si="65"/>
        <v>0</v>
      </c>
      <c r="AJ124">
        <f t="shared" si="66"/>
        <v>0</v>
      </c>
      <c r="AK124" t="str">
        <f t="shared" si="51"/>
        <v/>
      </c>
      <c r="AL124" t="str">
        <f>IF(AK124&lt;&gt;"",_xlfn.XLOOKUP(AK124,FracWEEE!$G$5:$G$51,FracWEEE!$H$5:$H$51),"")</f>
        <v/>
      </c>
      <c r="AM124">
        <f t="shared" si="67"/>
        <v>1</v>
      </c>
      <c r="AN124">
        <f>_xlfn.XLOOKUP(N124,connection,Data!$D$51:$D$63)</f>
        <v>0</v>
      </c>
      <c r="AO124">
        <f t="shared" si="68"/>
        <v>0</v>
      </c>
      <c r="AP124">
        <f t="shared" si="69"/>
        <v>0</v>
      </c>
      <c r="AQ124" t="str">
        <f t="shared" si="52"/>
        <v/>
      </c>
      <c r="AR124" t="str">
        <f>IF(AQ124&lt;&gt;"",_xlfn.XLOOKUP(AQ124,FracWEEE!$G$5:$G$51,FracWEEE!$H$5:$H$51),"")</f>
        <v/>
      </c>
      <c r="AS124">
        <f t="shared" si="70"/>
        <v>1</v>
      </c>
      <c r="AT124">
        <f>_xlfn.XLOOKUP(Q124,connection,Data!$D$51:$D$63)</f>
        <v>0</v>
      </c>
      <c r="AU124">
        <f t="shared" si="71"/>
        <v>0</v>
      </c>
      <c r="AV124">
        <f t="shared" si="72"/>
        <v>0</v>
      </c>
      <c r="AW124" t="str">
        <f t="shared" si="53"/>
        <v/>
      </c>
      <c r="AX124" t="str">
        <f>IF(AW124&lt;&gt;"",_xlfn.XLOOKUP(AW124,FracWEEE!$G$5:$G$51,FracWEEE!$H$5:$H$51),"")</f>
        <v/>
      </c>
      <c r="AY124">
        <f t="shared" si="73"/>
        <v>1</v>
      </c>
      <c r="AZ124">
        <f>_xlfn.XLOOKUP(T124,connection,Data!$D$51:$D$63)</f>
        <v>0</v>
      </c>
      <c r="BA124">
        <f t="shared" si="74"/>
        <v>0</v>
      </c>
      <c r="BB124">
        <f t="shared" si="75"/>
        <v>0</v>
      </c>
      <c r="BC124" t="str">
        <f t="shared" si="54"/>
        <v/>
      </c>
      <c r="BD124" t="str">
        <f>IF(BC124&lt;&gt;"",_xlfn.XLOOKUP(BC124,FracWEEE!$G$5:$G$51,FracWEEE!$H$5:$H$51),"")</f>
        <v/>
      </c>
      <c r="BE124">
        <f t="shared" si="76"/>
        <v>1</v>
      </c>
      <c r="BF124">
        <f>_xlfn.XLOOKUP(W124,connection,Data!$D$51:$D$63)</f>
        <v>0</v>
      </c>
      <c r="BG124">
        <f t="shared" si="77"/>
        <v>0</v>
      </c>
      <c r="BH124">
        <f t="shared" si="78"/>
        <v>0</v>
      </c>
      <c r="BJ124" s="16">
        <f>IF(cat=1,_xlfn.XLOOKUP(F124,FracWEEE!G$5:G$51,FracWEEE!P$5:P$51),IF(cat=5,_xlfn.XLOOKUP(F124,FracWEEE!G$5:G$51,FracWEEE!AF$5:AF$51)))</f>
        <v>0</v>
      </c>
      <c r="BK124" s="16">
        <f t="shared" si="79"/>
        <v>1</v>
      </c>
      <c r="BL124" s="16">
        <f>IF(cat=1,_xlfn.XLOOKUP(F124,FRACTIONS!$C$3:$C$51,FRACTIONS!$F$3:$F$51),IF(cat=5,_xlfn.XLOOKUP(F124,FRACTIONS!O$3:O$51,FRACTIONS!R$3:R$51)))</f>
        <v>1</v>
      </c>
      <c r="BM124" s="16">
        <f>IF(AA124=1,_xlfn.XLOOKUP(G124,additive,Data!D$4:D$11,0),0)</f>
        <v>0</v>
      </c>
      <c r="BN124" s="16">
        <f t="shared" si="55"/>
        <v>1</v>
      </c>
      <c r="BO124" s="16">
        <f t="shared" si="82"/>
        <v>0</v>
      </c>
      <c r="BP124" s="16">
        <f t="shared" si="80"/>
        <v>1</v>
      </c>
      <c r="BR124" s="122">
        <f t="shared" si="56"/>
        <v>0</v>
      </c>
      <c r="BS124" s="123">
        <f t="shared" si="57"/>
        <v>0</v>
      </c>
      <c r="BT124" s="123">
        <f t="shared" si="58"/>
        <v>0</v>
      </c>
      <c r="BU124" s="123">
        <f t="shared" si="59"/>
        <v>0</v>
      </c>
      <c r="BW124" s="104">
        <f>ROUND(IF(F124=FracWEEE!G$10,D124*BL124*BP124,"0"),1)</f>
        <v>0</v>
      </c>
      <c r="BX124">
        <f>ROUND(IF(OR(F124=FracWEEE!G$5,F124=FracWEEE!G$8),D124*BL124*BP124,0),1)</f>
        <v>0</v>
      </c>
      <c r="BY124">
        <f>ROUND(IF(OR(F124=FracWEEE!G$6,F124=FracWEEE!G$7),D124*BL124*BP124,0),1)</f>
        <v>0</v>
      </c>
      <c r="BZ124">
        <f>ROUND(IF(E124=FracWEEE!F$27,D124*BL124*BP124,0),1)</f>
        <v>0</v>
      </c>
      <c r="CA124">
        <f>ROUND(IF(OR(F124=FracWEEE!G$11,F124=FracWEEE!G$12,F124=FracWEEE!G$13),D124*BL124*BP124,0),1)</f>
        <v>0</v>
      </c>
      <c r="CB124" s="104">
        <f>ROUND(IF(F124=FracWEEE!G$15,D124*BL124*BP124,"0"),1)</f>
        <v>0</v>
      </c>
      <c r="CC124" s="104">
        <f>ROUND(IF(F124=FracWEEE!G$16,D124*BL124*BP124,"0"),1)</f>
        <v>0</v>
      </c>
      <c r="CD124" s="104">
        <f>ROUND(IF(F124=FracWEEE!G$14,D124*BL124*BP124,"0"),1)</f>
        <v>0</v>
      </c>
      <c r="CE124">
        <f>ROUND(IF(OR(F124=FracWEEE!G$17,F124=FracWEEE!G$18,F124=FracWEEE!G$19),D124*BL124*BP124,0),1)</f>
        <v>0</v>
      </c>
      <c r="CF124">
        <f t="shared" si="60"/>
        <v>0</v>
      </c>
      <c r="CG124" s="82">
        <f t="shared" si="61"/>
        <v>0</v>
      </c>
      <c r="CH124" s="22"/>
      <c r="CI124" s="22">
        <f t="shared" si="62"/>
        <v>0</v>
      </c>
      <c r="CJ124" s="22"/>
      <c r="CK124" s="22">
        <f t="shared" si="63"/>
        <v>0</v>
      </c>
      <c r="CL124" s="22">
        <f t="shared" si="81"/>
        <v>0</v>
      </c>
      <c r="CM124" s="22"/>
      <c r="CN124" s="22">
        <v>0</v>
      </c>
      <c r="CO124" s="22">
        <v>0</v>
      </c>
      <c r="CP124" s="22"/>
      <c r="CQ124" s="22"/>
      <c r="CR124" s="22"/>
      <c r="CS124" s="22"/>
      <c r="CT124" s="22"/>
      <c r="CU124" s="22"/>
      <c r="CV124" s="22"/>
      <c r="CW124" s="22"/>
      <c r="CX124" s="22"/>
      <c r="CY124" s="22"/>
      <c r="CZ124" s="22"/>
      <c r="DA124" s="22"/>
      <c r="DB124" s="22"/>
      <c r="DC124" s="22"/>
      <c r="DD124" s="22"/>
      <c r="DE124" s="22"/>
      <c r="DF124" s="22"/>
      <c r="DG124" s="22"/>
      <c r="DH124" s="22"/>
      <c r="DI124" s="22"/>
      <c r="DJ124" s="22"/>
      <c r="DK124" s="22"/>
      <c r="DL124" s="22"/>
      <c r="DM124" s="22"/>
      <c r="DN124" s="22"/>
      <c r="DO124" s="22"/>
      <c r="DP124" s="22"/>
      <c r="DQ124" s="22"/>
      <c r="DR124" s="22"/>
      <c r="DS124" s="22"/>
      <c r="DT124" s="22"/>
      <c r="DU124" s="22"/>
      <c r="DV124" s="22"/>
      <c r="DW124" s="22"/>
      <c r="DX124" s="22"/>
      <c r="DY124" s="22"/>
    </row>
    <row r="125" spans="1:129" x14ac:dyDescent="0.35">
      <c r="A125" s="22"/>
      <c r="B125" s="388">
        <v>118</v>
      </c>
      <c r="C125" s="392"/>
      <c r="D125" s="392"/>
      <c r="E125" s="392"/>
      <c r="F125" s="392"/>
      <c r="G125" s="392"/>
      <c r="H125" s="393"/>
      <c r="I125" s="394"/>
      <c r="J125" s="392"/>
      <c r="K125" s="392"/>
      <c r="L125" s="393"/>
      <c r="M125" s="392"/>
      <c r="N125" s="392"/>
      <c r="O125" s="393"/>
      <c r="P125" s="392"/>
      <c r="Q125" s="392"/>
      <c r="R125" s="393"/>
      <c r="S125" s="392"/>
      <c r="T125" s="392"/>
      <c r="U125" s="393"/>
      <c r="V125" s="392"/>
      <c r="W125" s="392"/>
      <c r="X125" s="393"/>
      <c r="Y125" s="22"/>
      <c r="Z125">
        <f t="shared" si="48"/>
        <v>0</v>
      </c>
      <c r="AA125">
        <f>IF(E125=FracWEEE!F$27,1,0)</f>
        <v>0</v>
      </c>
      <c r="AB125">
        <f t="shared" si="49"/>
        <v>0</v>
      </c>
      <c r="AC125" s="13">
        <f>_xlfn.XLOOKUP($F125,FracWEEE!$G$5:$G$51,FracWEEE!$H$5:$H$51)</f>
        <v>0</v>
      </c>
      <c r="AD125" s="13">
        <f t="shared" ref="AD125:AD188" si="83">IF(AND($AB125=1,$AC125&gt;0,$AC125&lt;10),1,0)</f>
        <v>0</v>
      </c>
      <c r="AE125" t="str">
        <f t="shared" si="50"/>
        <v/>
      </c>
      <c r="AF125" t="str">
        <f>IF(AE125&lt;&gt;"",_xlfn.XLOOKUP(AE125,FracWEEE!$G$5:$G$51,FracWEEE!$H$5:$H$51),"")</f>
        <v/>
      </c>
      <c r="AG125">
        <f t="shared" si="64"/>
        <v>1</v>
      </c>
      <c r="AH125">
        <f>_xlfn.XLOOKUP(K125,connection,Data!$D$51:$D$63)</f>
        <v>0</v>
      </c>
      <c r="AI125">
        <f t="shared" si="65"/>
        <v>0</v>
      </c>
      <c r="AJ125">
        <f t="shared" si="66"/>
        <v>0</v>
      </c>
      <c r="AK125" t="str">
        <f t="shared" si="51"/>
        <v/>
      </c>
      <c r="AL125" t="str">
        <f>IF(AK125&lt;&gt;"",_xlfn.XLOOKUP(AK125,FracWEEE!$G$5:$G$51,FracWEEE!$H$5:$H$51),"")</f>
        <v/>
      </c>
      <c r="AM125">
        <f t="shared" si="67"/>
        <v>1</v>
      </c>
      <c r="AN125">
        <f>_xlfn.XLOOKUP(N125,connection,Data!$D$51:$D$63)</f>
        <v>0</v>
      </c>
      <c r="AO125">
        <f t="shared" si="68"/>
        <v>0</v>
      </c>
      <c r="AP125">
        <f t="shared" si="69"/>
        <v>0</v>
      </c>
      <c r="AQ125" t="str">
        <f t="shared" si="52"/>
        <v/>
      </c>
      <c r="AR125" t="str">
        <f>IF(AQ125&lt;&gt;"",_xlfn.XLOOKUP(AQ125,FracWEEE!$G$5:$G$51,FracWEEE!$H$5:$H$51),"")</f>
        <v/>
      </c>
      <c r="AS125">
        <f t="shared" si="70"/>
        <v>1</v>
      </c>
      <c r="AT125">
        <f>_xlfn.XLOOKUP(Q125,connection,Data!$D$51:$D$63)</f>
        <v>0</v>
      </c>
      <c r="AU125">
        <f t="shared" si="71"/>
        <v>0</v>
      </c>
      <c r="AV125">
        <f t="shared" si="72"/>
        <v>0</v>
      </c>
      <c r="AW125" t="str">
        <f t="shared" si="53"/>
        <v/>
      </c>
      <c r="AX125" t="str">
        <f>IF(AW125&lt;&gt;"",_xlfn.XLOOKUP(AW125,FracWEEE!$G$5:$G$51,FracWEEE!$H$5:$H$51),"")</f>
        <v/>
      </c>
      <c r="AY125">
        <f t="shared" si="73"/>
        <v>1</v>
      </c>
      <c r="AZ125">
        <f>_xlfn.XLOOKUP(T125,connection,Data!$D$51:$D$63)</f>
        <v>0</v>
      </c>
      <c r="BA125">
        <f t="shared" si="74"/>
        <v>0</v>
      </c>
      <c r="BB125">
        <f t="shared" si="75"/>
        <v>0</v>
      </c>
      <c r="BC125" t="str">
        <f t="shared" si="54"/>
        <v/>
      </c>
      <c r="BD125" t="str">
        <f>IF(BC125&lt;&gt;"",_xlfn.XLOOKUP(BC125,FracWEEE!$G$5:$G$51,FracWEEE!$H$5:$H$51),"")</f>
        <v/>
      </c>
      <c r="BE125">
        <f t="shared" si="76"/>
        <v>1</v>
      </c>
      <c r="BF125">
        <f>_xlfn.XLOOKUP(W125,connection,Data!$D$51:$D$63)</f>
        <v>0</v>
      </c>
      <c r="BG125">
        <f t="shared" si="77"/>
        <v>0</v>
      </c>
      <c r="BH125">
        <f t="shared" si="78"/>
        <v>0</v>
      </c>
      <c r="BJ125" s="16">
        <f>IF(cat=1,_xlfn.XLOOKUP(F125,FracWEEE!G$5:G$51,FracWEEE!P$5:P$51),IF(cat=5,_xlfn.XLOOKUP(F125,FracWEEE!G$5:G$51,FracWEEE!AF$5:AF$51)))</f>
        <v>0</v>
      </c>
      <c r="BK125" s="16">
        <f t="shared" si="79"/>
        <v>1</v>
      </c>
      <c r="BL125" s="16">
        <f>IF(cat=1,_xlfn.XLOOKUP(F125,FRACTIONS!$C$3:$C$51,FRACTIONS!$F$3:$F$51),IF(cat=5,_xlfn.XLOOKUP(F125,FRACTIONS!O$3:O$51,FRACTIONS!R$3:R$51)))</f>
        <v>1</v>
      </c>
      <c r="BM125" s="16">
        <f>IF(AA125=1,_xlfn.XLOOKUP(G125,additive,Data!D$4:D$11,0),0)</f>
        <v>0</v>
      </c>
      <c r="BN125" s="16">
        <f t="shared" si="55"/>
        <v>1</v>
      </c>
      <c r="BO125" s="16">
        <f t="shared" si="82"/>
        <v>0</v>
      </c>
      <c r="BP125" s="16">
        <f t="shared" si="80"/>
        <v>1</v>
      </c>
      <c r="BR125" s="122">
        <f t="shared" si="56"/>
        <v>0</v>
      </c>
      <c r="BS125" s="123">
        <f t="shared" si="57"/>
        <v>0</v>
      </c>
      <c r="BT125" s="123">
        <f t="shared" si="58"/>
        <v>0</v>
      </c>
      <c r="BU125" s="123">
        <f t="shared" si="59"/>
        <v>0</v>
      </c>
      <c r="BW125" s="104">
        <f>ROUND(IF(F125=FracWEEE!G$10,D125*BL125*BP125,"0"),1)</f>
        <v>0</v>
      </c>
      <c r="BX125">
        <f>ROUND(IF(OR(F125=FracWEEE!G$5,F125=FracWEEE!G$8),D125*BL125*BP125,0),1)</f>
        <v>0</v>
      </c>
      <c r="BY125">
        <f>ROUND(IF(OR(F125=FracWEEE!G$6,F125=FracWEEE!G$7),D125*BL125*BP125,0),1)</f>
        <v>0</v>
      </c>
      <c r="BZ125">
        <f>ROUND(IF(E125=FracWEEE!F$27,D125*BL125*BP125,0),1)</f>
        <v>0</v>
      </c>
      <c r="CA125">
        <f>ROUND(IF(OR(F125=FracWEEE!G$11,F125=FracWEEE!G$12,F125=FracWEEE!G$13),D125*BL125*BP125,0),1)</f>
        <v>0</v>
      </c>
      <c r="CB125" s="104">
        <f>ROUND(IF(F125=FracWEEE!G$15,D125*BL125*BP125,"0"),1)</f>
        <v>0</v>
      </c>
      <c r="CC125" s="104">
        <f>ROUND(IF(F125=FracWEEE!G$16,D125*BL125*BP125,"0"),1)</f>
        <v>0</v>
      </c>
      <c r="CD125" s="104">
        <f>ROUND(IF(F125=FracWEEE!G$14,D125*BL125*BP125,"0"),1)</f>
        <v>0</v>
      </c>
      <c r="CE125">
        <f>ROUND(IF(OR(F125=FracWEEE!G$17,F125=FracWEEE!G$18,F125=FracWEEE!G$19),D125*BL125*BP125,0),1)</f>
        <v>0</v>
      </c>
      <c r="CF125">
        <f t="shared" si="60"/>
        <v>0</v>
      </c>
      <c r="CG125" s="82">
        <f t="shared" si="61"/>
        <v>0</v>
      </c>
      <c r="CH125" s="22"/>
      <c r="CI125" s="22">
        <f t="shared" si="62"/>
        <v>0</v>
      </c>
      <c r="CJ125" s="22"/>
      <c r="CK125" s="22">
        <f t="shared" si="63"/>
        <v>0</v>
      </c>
      <c r="CL125" s="22">
        <f t="shared" si="81"/>
        <v>0</v>
      </c>
      <c r="CM125" s="22"/>
      <c r="CN125" s="22">
        <v>0</v>
      </c>
      <c r="CO125" s="22">
        <v>0</v>
      </c>
      <c r="CP125" s="22"/>
      <c r="CQ125" s="22"/>
      <c r="CR125" s="22"/>
      <c r="CS125" s="22"/>
      <c r="CT125" s="22"/>
      <c r="CU125" s="22"/>
      <c r="CV125" s="22"/>
      <c r="CW125" s="22"/>
      <c r="CX125" s="22"/>
      <c r="CY125" s="22"/>
      <c r="CZ125" s="22"/>
      <c r="DA125" s="22"/>
      <c r="DB125" s="22"/>
      <c r="DC125" s="22"/>
      <c r="DD125" s="22"/>
      <c r="DE125" s="22"/>
      <c r="DF125" s="22"/>
      <c r="DG125" s="22"/>
      <c r="DH125" s="22"/>
      <c r="DI125" s="22"/>
      <c r="DJ125" s="22"/>
      <c r="DK125" s="22"/>
      <c r="DL125" s="22"/>
      <c r="DM125" s="22"/>
      <c r="DN125" s="22"/>
      <c r="DO125" s="22"/>
      <c r="DP125" s="22"/>
      <c r="DQ125" s="22"/>
      <c r="DR125" s="22"/>
      <c r="DS125" s="22"/>
      <c r="DT125" s="22"/>
      <c r="DU125" s="22"/>
      <c r="DV125" s="22"/>
      <c r="DW125" s="22"/>
      <c r="DX125" s="22"/>
      <c r="DY125" s="22"/>
    </row>
    <row r="126" spans="1:129" x14ac:dyDescent="0.35">
      <c r="A126" s="22"/>
      <c r="B126" s="388">
        <v>119</v>
      </c>
      <c r="C126" s="392"/>
      <c r="D126" s="392"/>
      <c r="E126" s="392"/>
      <c r="F126" s="392"/>
      <c r="G126" s="392"/>
      <c r="H126" s="393"/>
      <c r="I126" s="394"/>
      <c r="J126" s="392"/>
      <c r="K126" s="392"/>
      <c r="L126" s="393"/>
      <c r="M126" s="392"/>
      <c r="N126" s="392"/>
      <c r="O126" s="393"/>
      <c r="P126" s="392"/>
      <c r="Q126" s="392"/>
      <c r="R126" s="393"/>
      <c r="S126" s="392"/>
      <c r="T126" s="392"/>
      <c r="U126" s="393"/>
      <c r="V126" s="392"/>
      <c r="W126" s="392"/>
      <c r="X126" s="393"/>
      <c r="Y126" s="22"/>
      <c r="Z126">
        <f t="shared" si="48"/>
        <v>0</v>
      </c>
      <c r="AA126">
        <f>IF(E126=FracWEEE!F$27,1,0)</f>
        <v>0</v>
      </c>
      <c r="AB126">
        <f t="shared" si="49"/>
        <v>0</v>
      </c>
      <c r="AC126" s="13">
        <f>_xlfn.XLOOKUP($F126,FracWEEE!$G$5:$G$51,FracWEEE!$H$5:$H$51)</f>
        <v>0</v>
      </c>
      <c r="AD126" s="13">
        <f t="shared" si="83"/>
        <v>0</v>
      </c>
      <c r="AE126" t="str">
        <f t="shared" si="50"/>
        <v/>
      </c>
      <c r="AF126" t="str">
        <f>IF(AE126&lt;&gt;"",_xlfn.XLOOKUP(AE126,FracWEEE!$G$5:$G$51,FracWEEE!$H$5:$H$51),"")</f>
        <v/>
      </c>
      <c r="AG126">
        <f t="shared" si="64"/>
        <v>1</v>
      </c>
      <c r="AH126">
        <f>_xlfn.XLOOKUP(K126,connection,Data!$D$51:$D$63)</f>
        <v>0</v>
      </c>
      <c r="AI126">
        <f t="shared" si="65"/>
        <v>0</v>
      </c>
      <c r="AJ126">
        <f t="shared" si="66"/>
        <v>0</v>
      </c>
      <c r="AK126" t="str">
        <f t="shared" si="51"/>
        <v/>
      </c>
      <c r="AL126" t="str">
        <f>IF(AK126&lt;&gt;"",_xlfn.XLOOKUP(AK126,FracWEEE!$G$5:$G$51,FracWEEE!$H$5:$H$51),"")</f>
        <v/>
      </c>
      <c r="AM126">
        <f t="shared" si="67"/>
        <v>1</v>
      </c>
      <c r="AN126">
        <f>_xlfn.XLOOKUP(N126,connection,Data!$D$51:$D$63)</f>
        <v>0</v>
      </c>
      <c r="AO126">
        <f t="shared" si="68"/>
        <v>0</v>
      </c>
      <c r="AP126">
        <f t="shared" si="69"/>
        <v>0</v>
      </c>
      <c r="AQ126" t="str">
        <f t="shared" si="52"/>
        <v/>
      </c>
      <c r="AR126" t="str">
        <f>IF(AQ126&lt;&gt;"",_xlfn.XLOOKUP(AQ126,FracWEEE!$G$5:$G$51,FracWEEE!$H$5:$H$51),"")</f>
        <v/>
      </c>
      <c r="AS126">
        <f t="shared" si="70"/>
        <v>1</v>
      </c>
      <c r="AT126">
        <f>_xlfn.XLOOKUP(Q126,connection,Data!$D$51:$D$63)</f>
        <v>0</v>
      </c>
      <c r="AU126">
        <f t="shared" si="71"/>
        <v>0</v>
      </c>
      <c r="AV126">
        <f t="shared" si="72"/>
        <v>0</v>
      </c>
      <c r="AW126" t="str">
        <f t="shared" si="53"/>
        <v/>
      </c>
      <c r="AX126" t="str">
        <f>IF(AW126&lt;&gt;"",_xlfn.XLOOKUP(AW126,FracWEEE!$G$5:$G$51,FracWEEE!$H$5:$H$51),"")</f>
        <v/>
      </c>
      <c r="AY126">
        <f t="shared" si="73"/>
        <v>1</v>
      </c>
      <c r="AZ126">
        <f>_xlfn.XLOOKUP(T126,connection,Data!$D$51:$D$63)</f>
        <v>0</v>
      </c>
      <c r="BA126">
        <f t="shared" si="74"/>
        <v>0</v>
      </c>
      <c r="BB126">
        <f t="shared" si="75"/>
        <v>0</v>
      </c>
      <c r="BC126" t="str">
        <f t="shared" si="54"/>
        <v/>
      </c>
      <c r="BD126" t="str">
        <f>IF(BC126&lt;&gt;"",_xlfn.XLOOKUP(BC126,FracWEEE!$G$5:$G$51,FracWEEE!$H$5:$H$51),"")</f>
        <v/>
      </c>
      <c r="BE126">
        <f t="shared" si="76"/>
        <v>1</v>
      </c>
      <c r="BF126">
        <f>_xlfn.XLOOKUP(W126,connection,Data!$D$51:$D$63)</f>
        <v>0</v>
      </c>
      <c r="BG126">
        <f t="shared" si="77"/>
        <v>0</v>
      </c>
      <c r="BH126">
        <f t="shared" si="78"/>
        <v>0</v>
      </c>
      <c r="BJ126" s="16">
        <f>IF(cat=1,_xlfn.XLOOKUP(F126,FracWEEE!G$5:G$51,FracWEEE!P$5:P$51),IF(cat=5,_xlfn.XLOOKUP(F126,FracWEEE!G$5:G$51,FracWEEE!AF$5:AF$51)))</f>
        <v>0</v>
      </c>
      <c r="BK126" s="16">
        <f t="shared" si="79"/>
        <v>1</v>
      </c>
      <c r="BL126" s="16">
        <f>IF(cat=1,_xlfn.XLOOKUP(F126,FRACTIONS!$C$3:$C$51,FRACTIONS!$F$3:$F$51),IF(cat=5,_xlfn.XLOOKUP(F126,FRACTIONS!O$3:O$51,FRACTIONS!R$3:R$51)))</f>
        <v>1</v>
      </c>
      <c r="BM126" s="16">
        <f>IF(AA126=1,_xlfn.XLOOKUP(G126,additive,Data!D$4:D$11,0),0)</f>
        <v>0</v>
      </c>
      <c r="BN126" s="16">
        <f t="shared" si="55"/>
        <v>1</v>
      </c>
      <c r="BO126" s="16">
        <f t="shared" si="82"/>
        <v>0</v>
      </c>
      <c r="BP126" s="16">
        <f t="shared" si="80"/>
        <v>1</v>
      </c>
      <c r="BR126" s="122">
        <f t="shared" si="56"/>
        <v>0</v>
      </c>
      <c r="BS126" s="123">
        <f t="shared" si="57"/>
        <v>0</v>
      </c>
      <c r="BT126" s="123">
        <f t="shared" si="58"/>
        <v>0</v>
      </c>
      <c r="BU126" s="123">
        <f t="shared" si="59"/>
        <v>0</v>
      </c>
      <c r="BW126" s="104">
        <f>ROUND(IF(F126=FracWEEE!G$10,D126*BL126*BP126,"0"),1)</f>
        <v>0</v>
      </c>
      <c r="BX126">
        <f>ROUND(IF(OR(F126=FracWEEE!G$5,F126=FracWEEE!G$8),D126*BL126*BP126,0),1)</f>
        <v>0</v>
      </c>
      <c r="BY126">
        <f>ROUND(IF(OR(F126=FracWEEE!G$6,F126=FracWEEE!G$7),D126*BL126*BP126,0),1)</f>
        <v>0</v>
      </c>
      <c r="BZ126">
        <f>ROUND(IF(E126=FracWEEE!F$27,D126*BL126*BP126,0),1)</f>
        <v>0</v>
      </c>
      <c r="CA126">
        <f>ROUND(IF(OR(F126=FracWEEE!G$11,F126=FracWEEE!G$12,F126=FracWEEE!G$13),D126*BL126*BP126,0),1)</f>
        <v>0</v>
      </c>
      <c r="CB126" s="104">
        <f>ROUND(IF(F126=FracWEEE!G$15,D126*BL126*BP126,"0"),1)</f>
        <v>0</v>
      </c>
      <c r="CC126" s="104">
        <f>ROUND(IF(F126=FracWEEE!G$16,D126*BL126*BP126,"0"),1)</f>
        <v>0</v>
      </c>
      <c r="CD126" s="104">
        <f>ROUND(IF(F126=FracWEEE!G$14,D126*BL126*BP126,"0"),1)</f>
        <v>0</v>
      </c>
      <c r="CE126">
        <f>ROUND(IF(OR(F126=FracWEEE!G$17,F126=FracWEEE!G$18,F126=FracWEEE!G$19),D126*BL126*BP126,0),1)</f>
        <v>0</v>
      </c>
      <c r="CF126">
        <f t="shared" si="60"/>
        <v>0</v>
      </c>
      <c r="CG126" s="82">
        <f t="shared" si="61"/>
        <v>0</v>
      </c>
      <c r="CH126" s="22"/>
      <c r="CI126" s="22">
        <f t="shared" si="62"/>
        <v>0</v>
      </c>
      <c r="CJ126" s="22"/>
      <c r="CK126" s="22">
        <f t="shared" si="63"/>
        <v>0</v>
      </c>
      <c r="CL126" s="22">
        <f t="shared" si="81"/>
        <v>0</v>
      </c>
      <c r="CM126" s="22"/>
      <c r="CN126" s="22">
        <v>0</v>
      </c>
      <c r="CO126" s="22">
        <v>0</v>
      </c>
      <c r="CP126" s="22"/>
      <c r="CQ126" s="22"/>
      <c r="CR126" s="22"/>
      <c r="CS126" s="22"/>
      <c r="CT126" s="22"/>
      <c r="CU126" s="22"/>
      <c r="CV126" s="22"/>
      <c r="CW126" s="22"/>
      <c r="CX126" s="22"/>
      <c r="CY126" s="22"/>
      <c r="CZ126" s="22"/>
      <c r="DA126" s="22"/>
      <c r="DB126" s="22"/>
      <c r="DC126" s="22"/>
      <c r="DD126" s="22"/>
      <c r="DE126" s="22"/>
      <c r="DF126" s="22"/>
      <c r="DG126" s="22"/>
      <c r="DH126" s="22"/>
      <c r="DI126" s="22"/>
      <c r="DJ126" s="22"/>
      <c r="DK126" s="22"/>
      <c r="DL126" s="22"/>
      <c r="DM126" s="22"/>
      <c r="DN126" s="22"/>
      <c r="DO126" s="22"/>
      <c r="DP126" s="22"/>
      <c r="DQ126" s="22"/>
      <c r="DR126" s="22"/>
      <c r="DS126" s="22"/>
      <c r="DT126" s="22"/>
      <c r="DU126" s="22"/>
      <c r="DV126" s="22"/>
      <c r="DW126" s="22"/>
      <c r="DX126" s="22"/>
      <c r="DY126" s="22"/>
    </row>
    <row r="127" spans="1:129" x14ac:dyDescent="0.35">
      <c r="A127" s="22"/>
      <c r="B127" s="388">
        <v>120</v>
      </c>
      <c r="C127" s="392"/>
      <c r="D127" s="392"/>
      <c r="E127" s="392"/>
      <c r="F127" s="392"/>
      <c r="G127" s="392"/>
      <c r="H127" s="393"/>
      <c r="I127" s="394"/>
      <c r="J127" s="392"/>
      <c r="K127" s="392"/>
      <c r="L127" s="393"/>
      <c r="M127" s="392"/>
      <c r="N127" s="392"/>
      <c r="O127" s="393"/>
      <c r="P127" s="392"/>
      <c r="Q127" s="392"/>
      <c r="R127" s="393"/>
      <c r="S127" s="392"/>
      <c r="T127" s="392"/>
      <c r="U127" s="393"/>
      <c r="V127" s="392"/>
      <c r="W127" s="392"/>
      <c r="X127" s="393"/>
      <c r="Y127" s="22"/>
      <c r="Z127">
        <f t="shared" si="48"/>
        <v>0</v>
      </c>
      <c r="AA127">
        <f>IF(E127=FracWEEE!F$27,1,0)</f>
        <v>0</v>
      </c>
      <c r="AB127">
        <f t="shared" si="49"/>
        <v>0</v>
      </c>
      <c r="AC127" s="13">
        <f>_xlfn.XLOOKUP($F127,FracWEEE!$G$5:$G$51,FracWEEE!$H$5:$H$51)</f>
        <v>0</v>
      </c>
      <c r="AD127" s="13">
        <f t="shared" si="83"/>
        <v>0</v>
      </c>
      <c r="AE127" t="str">
        <f t="shared" si="50"/>
        <v/>
      </c>
      <c r="AF127" t="str">
        <f>IF(AE127&lt;&gt;"",_xlfn.XLOOKUP(AE127,FracWEEE!$G$5:$G$51,FracWEEE!$H$5:$H$51),"")</f>
        <v/>
      </c>
      <c r="AG127">
        <f t="shared" si="64"/>
        <v>1</v>
      </c>
      <c r="AH127">
        <f>_xlfn.XLOOKUP(K127,connection,Data!$D$51:$D$63)</f>
        <v>0</v>
      </c>
      <c r="AI127">
        <f t="shared" si="65"/>
        <v>0</v>
      </c>
      <c r="AJ127">
        <f t="shared" si="66"/>
        <v>0</v>
      </c>
      <c r="AK127" t="str">
        <f t="shared" si="51"/>
        <v/>
      </c>
      <c r="AL127" t="str">
        <f>IF(AK127&lt;&gt;"",_xlfn.XLOOKUP(AK127,FracWEEE!$G$5:$G$51,FracWEEE!$H$5:$H$51),"")</f>
        <v/>
      </c>
      <c r="AM127">
        <f t="shared" si="67"/>
        <v>1</v>
      </c>
      <c r="AN127">
        <f>_xlfn.XLOOKUP(N127,connection,Data!$D$51:$D$63)</f>
        <v>0</v>
      </c>
      <c r="AO127">
        <f t="shared" si="68"/>
        <v>0</v>
      </c>
      <c r="AP127">
        <f t="shared" si="69"/>
        <v>0</v>
      </c>
      <c r="AQ127" t="str">
        <f t="shared" si="52"/>
        <v/>
      </c>
      <c r="AR127" t="str">
        <f>IF(AQ127&lt;&gt;"",_xlfn.XLOOKUP(AQ127,FracWEEE!$G$5:$G$51,FracWEEE!$H$5:$H$51),"")</f>
        <v/>
      </c>
      <c r="AS127">
        <f t="shared" si="70"/>
        <v>1</v>
      </c>
      <c r="AT127">
        <f>_xlfn.XLOOKUP(Q127,connection,Data!$D$51:$D$63)</f>
        <v>0</v>
      </c>
      <c r="AU127">
        <f t="shared" si="71"/>
        <v>0</v>
      </c>
      <c r="AV127">
        <f t="shared" si="72"/>
        <v>0</v>
      </c>
      <c r="AW127" t="str">
        <f t="shared" si="53"/>
        <v/>
      </c>
      <c r="AX127" t="str">
        <f>IF(AW127&lt;&gt;"",_xlfn.XLOOKUP(AW127,FracWEEE!$G$5:$G$51,FracWEEE!$H$5:$H$51),"")</f>
        <v/>
      </c>
      <c r="AY127">
        <f t="shared" si="73"/>
        <v>1</v>
      </c>
      <c r="AZ127">
        <f>_xlfn.XLOOKUP(T127,connection,Data!$D$51:$D$63)</f>
        <v>0</v>
      </c>
      <c r="BA127">
        <f t="shared" si="74"/>
        <v>0</v>
      </c>
      <c r="BB127">
        <f t="shared" si="75"/>
        <v>0</v>
      </c>
      <c r="BC127" t="str">
        <f t="shared" si="54"/>
        <v/>
      </c>
      <c r="BD127" t="str">
        <f>IF(BC127&lt;&gt;"",_xlfn.XLOOKUP(BC127,FracWEEE!$G$5:$G$51,FracWEEE!$H$5:$H$51),"")</f>
        <v/>
      </c>
      <c r="BE127">
        <f t="shared" si="76"/>
        <v>1</v>
      </c>
      <c r="BF127">
        <f>_xlfn.XLOOKUP(W127,connection,Data!$D$51:$D$63)</f>
        <v>0</v>
      </c>
      <c r="BG127">
        <f t="shared" si="77"/>
        <v>0</v>
      </c>
      <c r="BH127">
        <f t="shared" si="78"/>
        <v>0</v>
      </c>
      <c r="BJ127" s="16">
        <f>IF(cat=1,_xlfn.XLOOKUP(F127,FracWEEE!G$5:G$51,FracWEEE!P$5:P$51),IF(cat=5,_xlfn.XLOOKUP(F127,FracWEEE!G$5:G$51,FracWEEE!AF$5:AF$51)))</f>
        <v>0</v>
      </c>
      <c r="BK127" s="16">
        <f t="shared" si="79"/>
        <v>1</v>
      </c>
      <c r="BL127" s="16">
        <f>IF(cat=1,_xlfn.XLOOKUP(F127,FRACTIONS!$C$3:$C$51,FRACTIONS!$F$3:$F$51),IF(cat=5,_xlfn.XLOOKUP(F127,FRACTIONS!O$3:O$51,FRACTIONS!R$3:R$51)))</f>
        <v>1</v>
      </c>
      <c r="BM127" s="16">
        <f>IF(AA127=1,_xlfn.XLOOKUP(G127,additive,Data!D$4:D$11,0),0)</f>
        <v>0</v>
      </c>
      <c r="BN127" s="16">
        <f t="shared" si="55"/>
        <v>1</v>
      </c>
      <c r="BO127" s="16">
        <f t="shared" si="82"/>
        <v>0</v>
      </c>
      <c r="BP127" s="16">
        <f t="shared" si="80"/>
        <v>1</v>
      </c>
      <c r="BR127" s="122">
        <f t="shared" si="56"/>
        <v>0</v>
      </c>
      <c r="BS127" s="123">
        <f t="shared" si="57"/>
        <v>0</v>
      </c>
      <c r="BT127" s="123">
        <f t="shared" si="58"/>
        <v>0</v>
      </c>
      <c r="BU127" s="123">
        <f t="shared" si="59"/>
        <v>0</v>
      </c>
      <c r="BW127" s="104">
        <f>ROUND(IF(F127=FracWEEE!G$10,D127*BL127*BP127,"0"),1)</f>
        <v>0</v>
      </c>
      <c r="BX127">
        <f>ROUND(IF(OR(F127=FracWEEE!G$5,F127=FracWEEE!G$8),D127*BL127*BP127,0),1)</f>
        <v>0</v>
      </c>
      <c r="BY127">
        <f>ROUND(IF(OR(F127=FracWEEE!G$6,F127=FracWEEE!G$7),D127*BL127*BP127,0),1)</f>
        <v>0</v>
      </c>
      <c r="BZ127">
        <f>ROUND(IF(E127=FracWEEE!F$27,D127*BL127*BP127,0),1)</f>
        <v>0</v>
      </c>
      <c r="CA127">
        <f>ROUND(IF(OR(F127=FracWEEE!G$11,F127=FracWEEE!G$12,F127=FracWEEE!G$13),D127*BL127*BP127,0),1)</f>
        <v>0</v>
      </c>
      <c r="CB127" s="104">
        <f>ROUND(IF(F127=FracWEEE!G$15,D127*BL127*BP127,"0"),1)</f>
        <v>0</v>
      </c>
      <c r="CC127" s="104">
        <f>ROUND(IF(F127=FracWEEE!G$16,D127*BL127*BP127,"0"),1)</f>
        <v>0</v>
      </c>
      <c r="CD127" s="104">
        <f>ROUND(IF(F127=FracWEEE!G$14,D127*BL127*BP127,"0"),1)</f>
        <v>0</v>
      </c>
      <c r="CE127">
        <f>ROUND(IF(OR(F127=FracWEEE!G$17,F127=FracWEEE!G$18,F127=FracWEEE!G$19),D127*BL127*BP127,0),1)</f>
        <v>0</v>
      </c>
      <c r="CF127">
        <f t="shared" si="60"/>
        <v>0</v>
      </c>
      <c r="CG127" s="82">
        <f t="shared" si="61"/>
        <v>0</v>
      </c>
      <c r="CH127" s="22"/>
      <c r="CI127" s="22">
        <f t="shared" si="62"/>
        <v>0</v>
      </c>
      <c r="CJ127" s="22"/>
      <c r="CK127" s="22">
        <f t="shared" si="63"/>
        <v>0</v>
      </c>
      <c r="CL127" s="22">
        <f t="shared" si="81"/>
        <v>0</v>
      </c>
      <c r="CM127" s="22"/>
      <c r="CN127" s="22">
        <v>0</v>
      </c>
      <c r="CO127" s="22">
        <v>0</v>
      </c>
      <c r="CP127" s="22"/>
      <c r="CQ127" s="22"/>
      <c r="CR127" s="22"/>
      <c r="CS127" s="22"/>
      <c r="CT127" s="22"/>
      <c r="CU127" s="22"/>
      <c r="CV127" s="22"/>
      <c r="CW127" s="22"/>
      <c r="CX127" s="22"/>
      <c r="CY127" s="22"/>
      <c r="CZ127" s="22"/>
      <c r="DA127" s="22"/>
      <c r="DB127" s="22"/>
      <c r="DC127" s="22"/>
      <c r="DD127" s="22"/>
      <c r="DE127" s="22"/>
      <c r="DF127" s="22"/>
      <c r="DG127" s="22"/>
      <c r="DH127" s="22"/>
      <c r="DI127" s="22"/>
      <c r="DJ127" s="22"/>
      <c r="DK127" s="22"/>
      <c r="DL127" s="22"/>
      <c r="DM127" s="22"/>
      <c r="DN127" s="22"/>
      <c r="DO127" s="22"/>
      <c r="DP127" s="22"/>
      <c r="DQ127" s="22"/>
      <c r="DR127" s="22"/>
      <c r="DS127" s="22"/>
      <c r="DT127" s="22"/>
      <c r="DU127" s="22"/>
      <c r="DV127" s="22"/>
      <c r="DW127" s="22"/>
      <c r="DX127" s="22"/>
      <c r="DY127" s="22"/>
    </row>
    <row r="128" spans="1:129" x14ac:dyDescent="0.35">
      <c r="A128" s="22"/>
      <c r="B128" s="388">
        <v>121</v>
      </c>
      <c r="C128" s="392"/>
      <c r="D128" s="392"/>
      <c r="E128" s="392"/>
      <c r="F128" s="392"/>
      <c r="G128" s="392"/>
      <c r="H128" s="393"/>
      <c r="I128" s="394"/>
      <c r="J128" s="392"/>
      <c r="K128" s="392"/>
      <c r="L128" s="393"/>
      <c r="M128" s="392"/>
      <c r="N128" s="392"/>
      <c r="O128" s="393"/>
      <c r="P128" s="392"/>
      <c r="Q128" s="392"/>
      <c r="R128" s="393"/>
      <c r="S128" s="392"/>
      <c r="T128" s="392"/>
      <c r="U128" s="393"/>
      <c r="V128" s="392"/>
      <c r="W128" s="392"/>
      <c r="X128" s="393"/>
      <c r="Y128" s="22"/>
      <c r="Z128">
        <f t="shared" si="48"/>
        <v>0</v>
      </c>
      <c r="AA128">
        <f>IF(E128=FracWEEE!F$27,1,0)</f>
        <v>0</v>
      </c>
      <c r="AB128">
        <f t="shared" si="49"/>
        <v>0</v>
      </c>
      <c r="AC128" s="13">
        <f>_xlfn.XLOOKUP($F128,FracWEEE!$G$5:$G$51,FracWEEE!$H$5:$H$51)</f>
        <v>0</v>
      </c>
      <c r="AD128" s="13">
        <f t="shared" si="83"/>
        <v>0</v>
      </c>
      <c r="AE128" t="str">
        <f t="shared" si="50"/>
        <v/>
      </c>
      <c r="AF128" t="str">
        <f>IF(AE128&lt;&gt;"",_xlfn.XLOOKUP(AE128,FracWEEE!$G$5:$G$51,FracWEEE!$H$5:$H$51),"")</f>
        <v/>
      </c>
      <c r="AG128">
        <f t="shared" si="64"/>
        <v>1</v>
      </c>
      <c r="AH128">
        <f>_xlfn.XLOOKUP(K128,connection,Data!$D$51:$D$63)</f>
        <v>0</v>
      </c>
      <c r="AI128">
        <f t="shared" si="65"/>
        <v>0</v>
      </c>
      <c r="AJ128">
        <f t="shared" si="66"/>
        <v>0</v>
      </c>
      <c r="AK128" t="str">
        <f t="shared" si="51"/>
        <v/>
      </c>
      <c r="AL128" t="str">
        <f>IF(AK128&lt;&gt;"",_xlfn.XLOOKUP(AK128,FracWEEE!$G$5:$G$51,FracWEEE!$H$5:$H$51),"")</f>
        <v/>
      </c>
      <c r="AM128">
        <f t="shared" si="67"/>
        <v>1</v>
      </c>
      <c r="AN128">
        <f>_xlfn.XLOOKUP(N128,connection,Data!$D$51:$D$63)</f>
        <v>0</v>
      </c>
      <c r="AO128">
        <f t="shared" si="68"/>
        <v>0</v>
      </c>
      <c r="AP128">
        <f t="shared" si="69"/>
        <v>0</v>
      </c>
      <c r="AQ128" t="str">
        <f t="shared" si="52"/>
        <v/>
      </c>
      <c r="AR128" t="str">
        <f>IF(AQ128&lt;&gt;"",_xlfn.XLOOKUP(AQ128,FracWEEE!$G$5:$G$51,FracWEEE!$H$5:$H$51),"")</f>
        <v/>
      </c>
      <c r="AS128">
        <f t="shared" si="70"/>
        <v>1</v>
      </c>
      <c r="AT128">
        <f>_xlfn.XLOOKUP(Q128,connection,Data!$D$51:$D$63)</f>
        <v>0</v>
      </c>
      <c r="AU128">
        <f t="shared" si="71"/>
        <v>0</v>
      </c>
      <c r="AV128">
        <f t="shared" si="72"/>
        <v>0</v>
      </c>
      <c r="AW128" t="str">
        <f t="shared" si="53"/>
        <v/>
      </c>
      <c r="AX128" t="str">
        <f>IF(AW128&lt;&gt;"",_xlfn.XLOOKUP(AW128,FracWEEE!$G$5:$G$51,FracWEEE!$H$5:$H$51),"")</f>
        <v/>
      </c>
      <c r="AY128">
        <f t="shared" si="73"/>
        <v>1</v>
      </c>
      <c r="AZ128">
        <f>_xlfn.XLOOKUP(T128,connection,Data!$D$51:$D$63)</f>
        <v>0</v>
      </c>
      <c r="BA128">
        <f t="shared" si="74"/>
        <v>0</v>
      </c>
      <c r="BB128">
        <f t="shared" si="75"/>
        <v>0</v>
      </c>
      <c r="BC128" t="str">
        <f t="shared" si="54"/>
        <v/>
      </c>
      <c r="BD128" t="str">
        <f>IF(BC128&lt;&gt;"",_xlfn.XLOOKUP(BC128,FracWEEE!$G$5:$G$51,FracWEEE!$H$5:$H$51),"")</f>
        <v/>
      </c>
      <c r="BE128">
        <f t="shared" si="76"/>
        <v>1</v>
      </c>
      <c r="BF128">
        <f>_xlfn.XLOOKUP(W128,connection,Data!$D$51:$D$63)</f>
        <v>0</v>
      </c>
      <c r="BG128">
        <f t="shared" si="77"/>
        <v>0</v>
      </c>
      <c r="BH128">
        <f t="shared" si="78"/>
        <v>0</v>
      </c>
      <c r="BJ128" s="16">
        <f>IF(cat=1,_xlfn.XLOOKUP(F128,FracWEEE!G$5:G$51,FracWEEE!P$5:P$51),IF(cat=5,_xlfn.XLOOKUP(F128,FracWEEE!G$5:G$51,FracWEEE!AF$5:AF$51)))</f>
        <v>0</v>
      </c>
      <c r="BK128" s="16">
        <f t="shared" si="79"/>
        <v>1</v>
      </c>
      <c r="BL128" s="16">
        <f>IF(cat=1,_xlfn.XLOOKUP(F128,FRACTIONS!$C$3:$C$51,FRACTIONS!$F$3:$F$51),IF(cat=5,_xlfn.XLOOKUP(F128,FRACTIONS!O$3:O$51,FRACTIONS!R$3:R$51)))</f>
        <v>1</v>
      </c>
      <c r="BM128" s="16">
        <f>IF(AA128=1,_xlfn.XLOOKUP(G128,additive,Data!D$4:D$11,0),0)</f>
        <v>0</v>
      </c>
      <c r="BN128" s="16">
        <f t="shared" si="55"/>
        <v>1</v>
      </c>
      <c r="BO128" s="16">
        <f t="shared" si="82"/>
        <v>0</v>
      </c>
      <c r="BP128" s="16">
        <f t="shared" si="80"/>
        <v>1</v>
      </c>
      <c r="BR128" s="122">
        <f t="shared" si="56"/>
        <v>0</v>
      </c>
      <c r="BS128" s="123">
        <f t="shared" si="57"/>
        <v>0</v>
      </c>
      <c r="BT128" s="123">
        <f t="shared" si="58"/>
        <v>0</v>
      </c>
      <c r="BU128" s="123">
        <f t="shared" si="59"/>
        <v>0</v>
      </c>
      <c r="BW128" s="104">
        <f>ROUND(IF(F128=FracWEEE!G$10,D128*BL128*BP128,"0"),1)</f>
        <v>0</v>
      </c>
      <c r="BX128">
        <f>ROUND(IF(OR(F128=FracWEEE!G$5,F128=FracWEEE!G$8),D128*BL128*BP128,0),1)</f>
        <v>0</v>
      </c>
      <c r="BY128">
        <f>ROUND(IF(OR(F128=FracWEEE!G$6,F128=FracWEEE!G$7),D128*BL128*BP128,0),1)</f>
        <v>0</v>
      </c>
      <c r="BZ128">
        <f>ROUND(IF(E128=FracWEEE!F$27,D128*BL128*BP128,0),1)</f>
        <v>0</v>
      </c>
      <c r="CA128">
        <f>ROUND(IF(OR(F128=FracWEEE!G$11,F128=FracWEEE!G$12,F128=FracWEEE!G$13),D128*BL128*BP128,0),1)</f>
        <v>0</v>
      </c>
      <c r="CB128" s="104">
        <f>ROUND(IF(F128=FracWEEE!G$15,D128*BL128*BP128,"0"),1)</f>
        <v>0</v>
      </c>
      <c r="CC128" s="104">
        <f>ROUND(IF(F128=FracWEEE!G$16,D128*BL128*BP128,"0"),1)</f>
        <v>0</v>
      </c>
      <c r="CD128" s="104">
        <f>ROUND(IF(F128=FracWEEE!G$14,D128*BL128*BP128,"0"),1)</f>
        <v>0</v>
      </c>
      <c r="CE128">
        <f>ROUND(IF(OR(F128=FracWEEE!G$17,F128=FracWEEE!G$18,F128=FracWEEE!G$19),D128*BL128*BP128,0),1)</f>
        <v>0</v>
      </c>
      <c r="CF128">
        <f t="shared" si="60"/>
        <v>0</v>
      </c>
      <c r="CG128" s="82">
        <f t="shared" si="61"/>
        <v>0</v>
      </c>
      <c r="CH128" s="22"/>
      <c r="CI128" s="22">
        <f t="shared" si="62"/>
        <v>0</v>
      </c>
      <c r="CJ128" s="22"/>
      <c r="CK128" s="22">
        <f t="shared" si="63"/>
        <v>0</v>
      </c>
      <c r="CL128" s="22">
        <f t="shared" si="81"/>
        <v>0</v>
      </c>
      <c r="CM128" s="22"/>
      <c r="CN128" s="22">
        <v>0</v>
      </c>
      <c r="CO128" s="22">
        <v>0</v>
      </c>
      <c r="CP128" s="22"/>
      <c r="CQ128" s="22"/>
      <c r="CR128" s="22"/>
      <c r="CS128" s="22"/>
      <c r="CT128" s="22"/>
      <c r="CU128" s="22"/>
      <c r="CV128" s="22"/>
      <c r="CW128" s="22"/>
      <c r="CX128" s="22"/>
      <c r="CY128" s="22"/>
      <c r="CZ128" s="22"/>
      <c r="DA128" s="22"/>
      <c r="DB128" s="22"/>
      <c r="DC128" s="22"/>
      <c r="DD128" s="22"/>
      <c r="DE128" s="22"/>
      <c r="DF128" s="22"/>
      <c r="DG128" s="22"/>
      <c r="DH128" s="22"/>
      <c r="DI128" s="22"/>
      <c r="DJ128" s="22"/>
      <c r="DK128" s="22"/>
      <c r="DL128" s="22"/>
      <c r="DM128" s="22"/>
      <c r="DN128" s="22"/>
      <c r="DO128" s="22"/>
      <c r="DP128" s="22"/>
      <c r="DQ128" s="22"/>
      <c r="DR128" s="22"/>
      <c r="DS128" s="22"/>
      <c r="DT128" s="22"/>
      <c r="DU128" s="22"/>
      <c r="DV128" s="22"/>
      <c r="DW128" s="22"/>
      <c r="DX128" s="22"/>
      <c r="DY128" s="22"/>
    </row>
    <row r="129" spans="1:129" x14ac:dyDescent="0.35">
      <c r="A129" s="22"/>
      <c r="B129" s="388">
        <v>122</v>
      </c>
      <c r="C129" s="392"/>
      <c r="D129" s="392"/>
      <c r="E129" s="392"/>
      <c r="F129" s="392"/>
      <c r="G129" s="392"/>
      <c r="H129" s="393"/>
      <c r="I129" s="394"/>
      <c r="J129" s="392"/>
      <c r="K129" s="392"/>
      <c r="L129" s="393"/>
      <c r="M129" s="392"/>
      <c r="N129" s="392"/>
      <c r="O129" s="393"/>
      <c r="P129" s="392"/>
      <c r="Q129" s="392"/>
      <c r="R129" s="393"/>
      <c r="S129" s="392"/>
      <c r="T129" s="392"/>
      <c r="U129" s="393"/>
      <c r="V129" s="392"/>
      <c r="W129" s="392"/>
      <c r="X129" s="393"/>
      <c r="Y129" s="22"/>
      <c r="Z129">
        <f t="shared" si="48"/>
        <v>0</v>
      </c>
      <c r="AA129">
        <f>IF(E129=FracWEEE!F$27,1,0)</f>
        <v>0</v>
      </c>
      <c r="AB129">
        <f t="shared" si="49"/>
        <v>0</v>
      </c>
      <c r="AC129" s="13">
        <f>_xlfn.XLOOKUP($F129,FracWEEE!$G$5:$G$51,FracWEEE!$H$5:$H$51)</f>
        <v>0</v>
      </c>
      <c r="AD129" s="13">
        <f t="shared" si="83"/>
        <v>0</v>
      </c>
      <c r="AE129" t="str">
        <f t="shared" si="50"/>
        <v/>
      </c>
      <c r="AF129" t="str">
        <f>IF(AE129&lt;&gt;"",_xlfn.XLOOKUP(AE129,FracWEEE!$G$5:$G$51,FracWEEE!$H$5:$H$51),"")</f>
        <v/>
      </c>
      <c r="AG129">
        <f t="shared" si="64"/>
        <v>1</v>
      </c>
      <c r="AH129">
        <f>_xlfn.XLOOKUP(K129,connection,Data!$D$51:$D$63)</f>
        <v>0</v>
      </c>
      <c r="AI129">
        <f t="shared" si="65"/>
        <v>0</v>
      </c>
      <c r="AJ129">
        <f t="shared" si="66"/>
        <v>0</v>
      </c>
      <c r="AK129" t="str">
        <f t="shared" si="51"/>
        <v/>
      </c>
      <c r="AL129" t="str">
        <f>IF(AK129&lt;&gt;"",_xlfn.XLOOKUP(AK129,FracWEEE!$G$5:$G$51,FracWEEE!$H$5:$H$51),"")</f>
        <v/>
      </c>
      <c r="AM129">
        <f t="shared" si="67"/>
        <v>1</v>
      </c>
      <c r="AN129">
        <f>_xlfn.XLOOKUP(N129,connection,Data!$D$51:$D$63)</f>
        <v>0</v>
      </c>
      <c r="AO129">
        <f t="shared" si="68"/>
        <v>0</v>
      </c>
      <c r="AP129">
        <f t="shared" si="69"/>
        <v>0</v>
      </c>
      <c r="AQ129" t="str">
        <f t="shared" si="52"/>
        <v/>
      </c>
      <c r="AR129" t="str">
        <f>IF(AQ129&lt;&gt;"",_xlfn.XLOOKUP(AQ129,FracWEEE!$G$5:$G$51,FracWEEE!$H$5:$H$51),"")</f>
        <v/>
      </c>
      <c r="AS129">
        <f t="shared" si="70"/>
        <v>1</v>
      </c>
      <c r="AT129">
        <f>_xlfn.XLOOKUP(Q129,connection,Data!$D$51:$D$63)</f>
        <v>0</v>
      </c>
      <c r="AU129">
        <f t="shared" si="71"/>
        <v>0</v>
      </c>
      <c r="AV129">
        <f t="shared" si="72"/>
        <v>0</v>
      </c>
      <c r="AW129" t="str">
        <f t="shared" si="53"/>
        <v/>
      </c>
      <c r="AX129" t="str">
        <f>IF(AW129&lt;&gt;"",_xlfn.XLOOKUP(AW129,FracWEEE!$G$5:$G$51,FracWEEE!$H$5:$H$51),"")</f>
        <v/>
      </c>
      <c r="AY129">
        <f t="shared" si="73"/>
        <v>1</v>
      </c>
      <c r="AZ129">
        <f>_xlfn.XLOOKUP(T129,connection,Data!$D$51:$D$63)</f>
        <v>0</v>
      </c>
      <c r="BA129">
        <f t="shared" si="74"/>
        <v>0</v>
      </c>
      <c r="BB129">
        <f t="shared" si="75"/>
        <v>0</v>
      </c>
      <c r="BC129" t="str">
        <f t="shared" si="54"/>
        <v/>
      </c>
      <c r="BD129" t="str">
        <f>IF(BC129&lt;&gt;"",_xlfn.XLOOKUP(BC129,FracWEEE!$G$5:$G$51,FracWEEE!$H$5:$H$51),"")</f>
        <v/>
      </c>
      <c r="BE129">
        <f t="shared" si="76"/>
        <v>1</v>
      </c>
      <c r="BF129">
        <f>_xlfn.XLOOKUP(W129,connection,Data!$D$51:$D$63)</f>
        <v>0</v>
      </c>
      <c r="BG129">
        <f t="shared" si="77"/>
        <v>0</v>
      </c>
      <c r="BH129">
        <f t="shared" si="78"/>
        <v>0</v>
      </c>
      <c r="BJ129" s="16">
        <f>IF(cat=1,_xlfn.XLOOKUP(F129,FracWEEE!G$5:G$51,FracWEEE!P$5:P$51),IF(cat=5,_xlfn.XLOOKUP(F129,FracWEEE!G$5:G$51,FracWEEE!AF$5:AF$51)))</f>
        <v>0</v>
      </c>
      <c r="BK129" s="16">
        <f t="shared" si="79"/>
        <v>1</v>
      </c>
      <c r="BL129" s="16">
        <f>IF(cat=1,_xlfn.XLOOKUP(F129,FRACTIONS!$C$3:$C$51,FRACTIONS!$F$3:$F$51),IF(cat=5,_xlfn.XLOOKUP(F129,FRACTIONS!O$3:O$51,FRACTIONS!R$3:R$51)))</f>
        <v>1</v>
      </c>
      <c r="BM129" s="16">
        <f>IF(AA129=1,_xlfn.XLOOKUP(G129,additive,Data!D$4:D$11,0),0)</f>
        <v>0</v>
      </c>
      <c r="BN129" s="16">
        <f t="shared" si="55"/>
        <v>1</v>
      </c>
      <c r="BO129" s="16">
        <f t="shared" si="82"/>
        <v>0</v>
      </c>
      <c r="BP129" s="16">
        <f t="shared" si="80"/>
        <v>1</v>
      </c>
      <c r="BR129" s="122">
        <f t="shared" si="56"/>
        <v>0</v>
      </c>
      <c r="BS129" s="123">
        <f t="shared" si="57"/>
        <v>0</v>
      </c>
      <c r="BT129" s="123">
        <f t="shared" si="58"/>
        <v>0</v>
      </c>
      <c r="BU129" s="123">
        <f t="shared" si="59"/>
        <v>0</v>
      </c>
      <c r="BW129" s="104">
        <f>ROUND(IF(F129=FracWEEE!G$10,D129*BL129*BP129,"0"),1)</f>
        <v>0</v>
      </c>
      <c r="BX129">
        <f>ROUND(IF(OR(F129=FracWEEE!G$5,F129=FracWEEE!G$8),D129*BL129*BP129,0),1)</f>
        <v>0</v>
      </c>
      <c r="BY129">
        <f>ROUND(IF(OR(F129=FracWEEE!G$6,F129=FracWEEE!G$7),D129*BL129*BP129,0),1)</f>
        <v>0</v>
      </c>
      <c r="BZ129">
        <f>ROUND(IF(E129=FracWEEE!F$27,D129*BL129*BP129,0),1)</f>
        <v>0</v>
      </c>
      <c r="CA129">
        <f>ROUND(IF(OR(F129=FracWEEE!G$11,F129=FracWEEE!G$12,F129=FracWEEE!G$13),D129*BL129*BP129,0),1)</f>
        <v>0</v>
      </c>
      <c r="CB129" s="104">
        <f>ROUND(IF(F129=FracWEEE!G$15,D129*BL129*BP129,"0"),1)</f>
        <v>0</v>
      </c>
      <c r="CC129" s="104">
        <f>ROUND(IF(F129=FracWEEE!G$16,D129*BL129*BP129,"0"),1)</f>
        <v>0</v>
      </c>
      <c r="CD129" s="104">
        <f>ROUND(IF(F129=FracWEEE!G$14,D129*BL129*BP129,"0"),1)</f>
        <v>0</v>
      </c>
      <c r="CE129">
        <f>ROUND(IF(OR(F129=FracWEEE!G$17,F129=FracWEEE!G$18,F129=FracWEEE!G$19),D129*BL129*BP129,0),1)</f>
        <v>0</v>
      </c>
      <c r="CF129">
        <f t="shared" si="60"/>
        <v>0</v>
      </c>
      <c r="CG129" s="82">
        <f t="shared" si="61"/>
        <v>0</v>
      </c>
      <c r="CH129" s="22"/>
      <c r="CI129" s="22">
        <f t="shared" si="62"/>
        <v>0</v>
      </c>
      <c r="CJ129" s="22"/>
      <c r="CK129" s="22">
        <f t="shared" si="63"/>
        <v>0</v>
      </c>
      <c r="CL129" s="22">
        <f t="shared" si="81"/>
        <v>0</v>
      </c>
      <c r="CM129" s="22"/>
      <c r="CN129" s="22">
        <v>0</v>
      </c>
      <c r="CO129" s="22">
        <v>0</v>
      </c>
      <c r="CP129" s="22"/>
      <c r="CQ129" s="22"/>
      <c r="CR129" s="22"/>
      <c r="CS129" s="22"/>
      <c r="CT129" s="22"/>
      <c r="CU129" s="22"/>
      <c r="CV129" s="22"/>
      <c r="CW129" s="22"/>
      <c r="CX129" s="22"/>
      <c r="CY129" s="22"/>
      <c r="CZ129" s="22"/>
      <c r="DA129" s="22"/>
      <c r="DB129" s="22"/>
      <c r="DC129" s="22"/>
      <c r="DD129" s="22"/>
      <c r="DE129" s="22"/>
      <c r="DF129" s="22"/>
      <c r="DG129" s="22"/>
      <c r="DH129" s="22"/>
      <c r="DI129" s="22"/>
      <c r="DJ129" s="22"/>
      <c r="DK129" s="22"/>
      <c r="DL129" s="22"/>
      <c r="DM129" s="22"/>
      <c r="DN129" s="22"/>
      <c r="DO129" s="22"/>
      <c r="DP129" s="22"/>
      <c r="DQ129" s="22"/>
      <c r="DR129" s="22"/>
      <c r="DS129" s="22"/>
      <c r="DT129" s="22"/>
      <c r="DU129" s="22"/>
      <c r="DV129" s="22"/>
      <c r="DW129" s="22"/>
      <c r="DX129" s="22"/>
      <c r="DY129" s="22"/>
    </row>
    <row r="130" spans="1:129" x14ac:dyDescent="0.35">
      <c r="A130" s="22"/>
      <c r="B130" s="388">
        <v>123</v>
      </c>
      <c r="C130" s="392"/>
      <c r="D130" s="392"/>
      <c r="E130" s="392"/>
      <c r="F130" s="392"/>
      <c r="G130" s="392"/>
      <c r="H130" s="393"/>
      <c r="I130" s="394"/>
      <c r="J130" s="392"/>
      <c r="K130" s="392"/>
      <c r="L130" s="393"/>
      <c r="M130" s="392"/>
      <c r="N130" s="392"/>
      <c r="O130" s="393"/>
      <c r="P130" s="392"/>
      <c r="Q130" s="392"/>
      <c r="R130" s="393"/>
      <c r="S130" s="392"/>
      <c r="T130" s="392"/>
      <c r="U130" s="393"/>
      <c r="V130" s="392"/>
      <c r="W130" s="392"/>
      <c r="X130" s="393"/>
      <c r="Y130" s="22"/>
      <c r="Z130">
        <f t="shared" si="48"/>
        <v>0</v>
      </c>
      <c r="AA130">
        <f>IF(E130=FracWEEE!F$27,1,0)</f>
        <v>0</v>
      </c>
      <c r="AB130">
        <f t="shared" si="49"/>
        <v>0</v>
      </c>
      <c r="AC130" s="13">
        <f>_xlfn.XLOOKUP($F130,FracWEEE!$G$5:$G$51,FracWEEE!$H$5:$H$51)</f>
        <v>0</v>
      </c>
      <c r="AD130" s="13">
        <f t="shared" si="83"/>
        <v>0</v>
      </c>
      <c r="AE130" t="str">
        <f t="shared" si="50"/>
        <v/>
      </c>
      <c r="AF130" t="str">
        <f>IF(AE130&lt;&gt;"",_xlfn.XLOOKUP(AE130,FracWEEE!$G$5:$G$51,FracWEEE!$H$5:$H$51),"")</f>
        <v/>
      </c>
      <c r="AG130">
        <f t="shared" si="64"/>
        <v>1</v>
      </c>
      <c r="AH130">
        <f>_xlfn.XLOOKUP(K130,connection,Data!$D$51:$D$63)</f>
        <v>0</v>
      </c>
      <c r="AI130">
        <f t="shared" si="65"/>
        <v>0</v>
      </c>
      <c r="AJ130">
        <f t="shared" si="66"/>
        <v>0</v>
      </c>
      <c r="AK130" t="str">
        <f t="shared" si="51"/>
        <v/>
      </c>
      <c r="AL130" t="str">
        <f>IF(AK130&lt;&gt;"",_xlfn.XLOOKUP(AK130,FracWEEE!$G$5:$G$51,FracWEEE!$H$5:$H$51),"")</f>
        <v/>
      </c>
      <c r="AM130">
        <f t="shared" si="67"/>
        <v>1</v>
      </c>
      <c r="AN130">
        <f>_xlfn.XLOOKUP(N130,connection,Data!$D$51:$D$63)</f>
        <v>0</v>
      </c>
      <c r="AO130">
        <f t="shared" si="68"/>
        <v>0</v>
      </c>
      <c r="AP130">
        <f t="shared" si="69"/>
        <v>0</v>
      </c>
      <c r="AQ130" t="str">
        <f t="shared" si="52"/>
        <v/>
      </c>
      <c r="AR130" t="str">
        <f>IF(AQ130&lt;&gt;"",_xlfn.XLOOKUP(AQ130,FracWEEE!$G$5:$G$51,FracWEEE!$H$5:$H$51),"")</f>
        <v/>
      </c>
      <c r="AS130">
        <f t="shared" si="70"/>
        <v>1</v>
      </c>
      <c r="AT130">
        <f>_xlfn.XLOOKUP(Q130,connection,Data!$D$51:$D$63)</f>
        <v>0</v>
      </c>
      <c r="AU130">
        <f t="shared" si="71"/>
        <v>0</v>
      </c>
      <c r="AV130">
        <f t="shared" si="72"/>
        <v>0</v>
      </c>
      <c r="AW130" t="str">
        <f t="shared" si="53"/>
        <v/>
      </c>
      <c r="AX130" t="str">
        <f>IF(AW130&lt;&gt;"",_xlfn.XLOOKUP(AW130,FracWEEE!$G$5:$G$51,FracWEEE!$H$5:$H$51),"")</f>
        <v/>
      </c>
      <c r="AY130">
        <f t="shared" si="73"/>
        <v>1</v>
      </c>
      <c r="AZ130">
        <f>_xlfn.XLOOKUP(T130,connection,Data!$D$51:$D$63)</f>
        <v>0</v>
      </c>
      <c r="BA130">
        <f t="shared" si="74"/>
        <v>0</v>
      </c>
      <c r="BB130">
        <f t="shared" si="75"/>
        <v>0</v>
      </c>
      <c r="BC130" t="str">
        <f t="shared" si="54"/>
        <v/>
      </c>
      <c r="BD130" t="str">
        <f>IF(BC130&lt;&gt;"",_xlfn.XLOOKUP(BC130,FracWEEE!$G$5:$G$51,FracWEEE!$H$5:$H$51),"")</f>
        <v/>
      </c>
      <c r="BE130">
        <f t="shared" si="76"/>
        <v>1</v>
      </c>
      <c r="BF130">
        <f>_xlfn.XLOOKUP(W130,connection,Data!$D$51:$D$63)</f>
        <v>0</v>
      </c>
      <c r="BG130">
        <f t="shared" si="77"/>
        <v>0</v>
      </c>
      <c r="BH130">
        <f t="shared" si="78"/>
        <v>0</v>
      </c>
      <c r="BJ130" s="16">
        <f>IF(cat=1,_xlfn.XLOOKUP(F130,FracWEEE!G$5:G$51,FracWEEE!P$5:P$51),IF(cat=5,_xlfn.XLOOKUP(F130,FracWEEE!G$5:G$51,FracWEEE!AF$5:AF$51)))</f>
        <v>0</v>
      </c>
      <c r="BK130" s="16">
        <f t="shared" si="79"/>
        <v>1</v>
      </c>
      <c r="BL130" s="16">
        <f>IF(cat=1,_xlfn.XLOOKUP(F130,FRACTIONS!$C$3:$C$51,FRACTIONS!$F$3:$F$51),IF(cat=5,_xlfn.XLOOKUP(F130,FRACTIONS!O$3:O$51,FRACTIONS!R$3:R$51)))</f>
        <v>1</v>
      </c>
      <c r="BM130" s="16">
        <f>IF(AA130=1,_xlfn.XLOOKUP(G130,additive,Data!D$4:D$11,0),0)</f>
        <v>0</v>
      </c>
      <c r="BN130" s="16">
        <f t="shared" si="55"/>
        <v>1</v>
      </c>
      <c r="BO130" s="16">
        <f t="shared" si="82"/>
        <v>0</v>
      </c>
      <c r="BP130" s="16">
        <f t="shared" si="80"/>
        <v>1</v>
      </c>
      <c r="BR130" s="122">
        <f t="shared" si="56"/>
        <v>0</v>
      </c>
      <c r="BS130" s="123">
        <f t="shared" si="57"/>
        <v>0</v>
      </c>
      <c r="BT130" s="123">
        <f t="shared" si="58"/>
        <v>0</v>
      </c>
      <c r="BU130" s="123">
        <f t="shared" si="59"/>
        <v>0</v>
      </c>
      <c r="BW130" s="104">
        <f>ROUND(IF(F130=FracWEEE!G$10,D130*BL130*BP130,"0"),1)</f>
        <v>0</v>
      </c>
      <c r="BX130">
        <f>ROUND(IF(OR(F130=FracWEEE!G$5,F130=FracWEEE!G$8),D130*BL130*BP130,0),1)</f>
        <v>0</v>
      </c>
      <c r="BY130">
        <f>ROUND(IF(OR(F130=FracWEEE!G$6,F130=FracWEEE!G$7),D130*BL130*BP130,0),1)</f>
        <v>0</v>
      </c>
      <c r="BZ130">
        <f>ROUND(IF(E130=FracWEEE!F$27,D130*BL130*BP130,0),1)</f>
        <v>0</v>
      </c>
      <c r="CA130">
        <f>ROUND(IF(OR(F130=FracWEEE!G$11,F130=FracWEEE!G$12,F130=FracWEEE!G$13),D130*BL130*BP130,0),1)</f>
        <v>0</v>
      </c>
      <c r="CB130" s="104">
        <f>ROUND(IF(F130=FracWEEE!G$15,D130*BL130*BP130,"0"),1)</f>
        <v>0</v>
      </c>
      <c r="CC130" s="104">
        <f>ROUND(IF(F130=FracWEEE!G$16,D130*BL130*BP130,"0"),1)</f>
        <v>0</v>
      </c>
      <c r="CD130" s="104">
        <f>ROUND(IF(F130=FracWEEE!G$14,D130*BL130*BP130,"0"),1)</f>
        <v>0</v>
      </c>
      <c r="CE130">
        <f>ROUND(IF(OR(F130=FracWEEE!G$17,F130=FracWEEE!G$18,F130=FracWEEE!G$19),D130*BL130*BP130,0),1)</f>
        <v>0</v>
      </c>
      <c r="CF130">
        <f t="shared" si="60"/>
        <v>0</v>
      </c>
      <c r="CG130" s="82">
        <f t="shared" si="61"/>
        <v>0</v>
      </c>
      <c r="CH130" s="22"/>
      <c r="CI130" s="22">
        <f t="shared" si="62"/>
        <v>0</v>
      </c>
      <c r="CJ130" s="22"/>
      <c r="CK130" s="22">
        <f t="shared" si="63"/>
        <v>0</v>
      </c>
      <c r="CL130" s="22">
        <f t="shared" si="81"/>
        <v>0</v>
      </c>
      <c r="CM130" s="22"/>
      <c r="CN130" s="22">
        <v>0</v>
      </c>
      <c r="CO130" s="22">
        <v>0</v>
      </c>
      <c r="CP130" s="22"/>
      <c r="CQ130" s="22"/>
      <c r="CR130" s="22"/>
      <c r="CS130" s="22"/>
      <c r="CT130" s="22"/>
      <c r="CU130" s="22"/>
      <c r="CV130" s="22"/>
      <c r="CW130" s="22"/>
      <c r="CX130" s="22"/>
      <c r="CY130" s="22"/>
      <c r="CZ130" s="22"/>
      <c r="DA130" s="22"/>
      <c r="DB130" s="22"/>
      <c r="DC130" s="22"/>
      <c r="DD130" s="22"/>
      <c r="DE130" s="22"/>
      <c r="DF130" s="22"/>
      <c r="DG130" s="22"/>
      <c r="DH130" s="22"/>
      <c r="DI130" s="22"/>
      <c r="DJ130" s="22"/>
      <c r="DK130" s="22"/>
      <c r="DL130" s="22"/>
      <c r="DM130" s="22"/>
      <c r="DN130" s="22"/>
      <c r="DO130" s="22"/>
      <c r="DP130" s="22"/>
      <c r="DQ130" s="22"/>
      <c r="DR130" s="22"/>
      <c r="DS130" s="22"/>
      <c r="DT130" s="22"/>
      <c r="DU130" s="22"/>
      <c r="DV130" s="22"/>
      <c r="DW130" s="22"/>
      <c r="DX130" s="22"/>
      <c r="DY130" s="22"/>
    </row>
    <row r="131" spans="1:129" x14ac:dyDescent="0.35">
      <c r="A131" s="22"/>
      <c r="B131" s="388">
        <v>124</v>
      </c>
      <c r="C131" s="392"/>
      <c r="D131" s="392"/>
      <c r="E131" s="392"/>
      <c r="F131" s="392"/>
      <c r="G131" s="392"/>
      <c r="H131" s="393"/>
      <c r="I131" s="394"/>
      <c r="J131" s="392"/>
      <c r="K131" s="392"/>
      <c r="L131" s="393"/>
      <c r="M131" s="392"/>
      <c r="N131" s="392"/>
      <c r="O131" s="393"/>
      <c r="P131" s="392"/>
      <c r="Q131" s="392"/>
      <c r="R131" s="393"/>
      <c r="S131" s="392"/>
      <c r="T131" s="392"/>
      <c r="U131" s="393"/>
      <c r="V131" s="392"/>
      <c r="W131" s="392"/>
      <c r="X131" s="393"/>
      <c r="Y131" s="22"/>
      <c r="Z131">
        <f t="shared" si="48"/>
        <v>0</v>
      </c>
      <c r="AA131">
        <f>IF(E131=FracWEEE!F$27,1,0)</f>
        <v>0</v>
      </c>
      <c r="AB131">
        <f t="shared" si="49"/>
        <v>0</v>
      </c>
      <c r="AC131" s="13">
        <f>_xlfn.XLOOKUP($F131,FracWEEE!$G$5:$G$51,FracWEEE!$H$5:$H$51)</f>
        <v>0</v>
      </c>
      <c r="AD131" s="13">
        <f t="shared" si="83"/>
        <v>0</v>
      </c>
      <c r="AE131" t="str">
        <f t="shared" si="50"/>
        <v/>
      </c>
      <c r="AF131" t="str">
        <f>IF(AE131&lt;&gt;"",_xlfn.XLOOKUP(AE131,FracWEEE!$G$5:$G$51,FracWEEE!$H$5:$H$51),"")</f>
        <v/>
      </c>
      <c r="AG131">
        <f t="shared" si="64"/>
        <v>1</v>
      </c>
      <c r="AH131">
        <f>_xlfn.XLOOKUP(K131,connection,Data!$D$51:$D$63)</f>
        <v>0</v>
      </c>
      <c r="AI131">
        <f t="shared" si="65"/>
        <v>0</v>
      </c>
      <c r="AJ131">
        <f t="shared" si="66"/>
        <v>0</v>
      </c>
      <c r="AK131" t="str">
        <f t="shared" si="51"/>
        <v/>
      </c>
      <c r="AL131" t="str">
        <f>IF(AK131&lt;&gt;"",_xlfn.XLOOKUP(AK131,FracWEEE!$G$5:$G$51,FracWEEE!$H$5:$H$51),"")</f>
        <v/>
      </c>
      <c r="AM131">
        <f t="shared" si="67"/>
        <v>1</v>
      </c>
      <c r="AN131">
        <f>_xlfn.XLOOKUP(N131,connection,Data!$D$51:$D$63)</f>
        <v>0</v>
      </c>
      <c r="AO131">
        <f t="shared" si="68"/>
        <v>0</v>
      </c>
      <c r="AP131">
        <f t="shared" si="69"/>
        <v>0</v>
      </c>
      <c r="AQ131" t="str">
        <f t="shared" si="52"/>
        <v/>
      </c>
      <c r="AR131" t="str">
        <f>IF(AQ131&lt;&gt;"",_xlfn.XLOOKUP(AQ131,FracWEEE!$G$5:$G$51,FracWEEE!$H$5:$H$51),"")</f>
        <v/>
      </c>
      <c r="AS131">
        <f t="shared" si="70"/>
        <v>1</v>
      </c>
      <c r="AT131">
        <f>_xlfn.XLOOKUP(Q131,connection,Data!$D$51:$D$63)</f>
        <v>0</v>
      </c>
      <c r="AU131">
        <f t="shared" si="71"/>
        <v>0</v>
      </c>
      <c r="AV131">
        <f t="shared" si="72"/>
        <v>0</v>
      </c>
      <c r="AW131" t="str">
        <f t="shared" si="53"/>
        <v/>
      </c>
      <c r="AX131" t="str">
        <f>IF(AW131&lt;&gt;"",_xlfn.XLOOKUP(AW131,FracWEEE!$G$5:$G$51,FracWEEE!$H$5:$H$51),"")</f>
        <v/>
      </c>
      <c r="AY131">
        <f t="shared" si="73"/>
        <v>1</v>
      </c>
      <c r="AZ131">
        <f>_xlfn.XLOOKUP(T131,connection,Data!$D$51:$D$63)</f>
        <v>0</v>
      </c>
      <c r="BA131">
        <f t="shared" si="74"/>
        <v>0</v>
      </c>
      <c r="BB131">
        <f t="shared" si="75"/>
        <v>0</v>
      </c>
      <c r="BC131" t="str">
        <f t="shared" si="54"/>
        <v/>
      </c>
      <c r="BD131" t="str">
        <f>IF(BC131&lt;&gt;"",_xlfn.XLOOKUP(BC131,FracWEEE!$G$5:$G$51,FracWEEE!$H$5:$H$51),"")</f>
        <v/>
      </c>
      <c r="BE131">
        <f t="shared" si="76"/>
        <v>1</v>
      </c>
      <c r="BF131">
        <f>_xlfn.XLOOKUP(W131,connection,Data!$D$51:$D$63)</f>
        <v>0</v>
      </c>
      <c r="BG131">
        <f t="shared" si="77"/>
        <v>0</v>
      </c>
      <c r="BH131">
        <f t="shared" si="78"/>
        <v>0</v>
      </c>
      <c r="BJ131" s="16">
        <f>IF(cat=1,_xlfn.XLOOKUP(F131,FracWEEE!G$5:G$51,FracWEEE!P$5:P$51),IF(cat=5,_xlfn.XLOOKUP(F131,FracWEEE!G$5:G$51,FracWEEE!AF$5:AF$51)))</f>
        <v>0</v>
      </c>
      <c r="BK131" s="16">
        <f t="shared" si="79"/>
        <v>1</v>
      </c>
      <c r="BL131" s="16">
        <f>IF(cat=1,_xlfn.XLOOKUP(F131,FRACTIONS!$C$3:$C$51,FRACTIONS!$F$3:$F$51),IF(cat=5,_xlfn.XLOOKUP(F131,FRACTIONS!O$3:O$51,FRACTIONS!R$3:R$51)))</f>
        <v>1</v>
      </c>
      <c r="BM131" s="16">
        <f>IF(AA131=1,_xlfn.XLOOKUP(G131,additive,Data!D$4:D$11,0),0)</f>
        <v>0</v>
      </c>
      <c r="BN131" s="16">
        <f t="shared" si="55"/>
        <v>1</v>
      </c>
      <c r="BO131" s="16">
        <f t="shared" si="82"/>
        <v>0</v>
      </c>
      <c r="BP131" s="16">
        <f t="shared" si="80"/>
        <v>1</v>
      </c>
      <c r="BR131" s="122">
        <f t="shared" si="56"/>
        <v>0</v>
      </c>
      <c r="BS131" s="123">
        <f t="shared" si="57"/>
        <v>0</v>
      </c>
      <c r="BT131" s="123">
        <f t="shared" si="58"/>
        <v>0</v>
      </c>
      <c r="BU131" s="123">
        <f t="shared" si="59"/>
        <v>0</v>
      </c>
      <c r="BW131" s="104">
        <f>ROUND(IF(F131=FracWEEE!G$10,D131*BL131*BP131,"0"),1)</f>
        <v>0</v>
      </c>
      <c r="BX131">
        <f>ROUND(IF(OR(F131=FracWEEE!G$5,F131=FracWEEE!G$8),D131*BL131*BP131,0),1)</f>
        <v>0</v>
      </c>
      <c r="BY131">
        <f>ROUND(IF(OR(F131=FracWEEE!G$6,F131=FracWEEE!G$7),D131*BL131*BP131,0),1)</f>
        <v>0</v>
      </c>
      <c r="BZ131">
        <f>ROUND(IF(E131=FracWEEE!F$27,D131*BL131*BP131,0),1)</f>
        <v>0</v>
      </c>
      <c r="CA131">
        <f>ROUND(IF(OR(F131=FracWEEE!G$11,F131=FracWEEE!G$12,F131=FracWEEE!G$13),D131*BL131*BP131,0),1)</f>
        <v>0</v>
      </c>
      <c r="CB131" s="104">
        <f>ROUND(IF(F131=FracWEEE!G$15,D131*BL131*BP131,"0"),1)</f>
        <v>0</v>
      </c>
      <c r="CC131" s="104">
        <f>ROUND(IF(F131=FracWEEE!G$16,D131*BL131*BP131,"0"),1)</f>
        <v>0</v>
      </c>
      <c r="CD131" s="104">
        <f>ROUND(IF(F131=FracWEEE!G$14,D131*BL131*BP131,"0"),1)</f>
        <v>0</v>
      </c>
      <c r="CE131">
        <f>ROUND(IF(OR(F131=FracWEEE!G$17,F131=FracWEEE!G$18,F131=FracWEEE!G$19),D131*BL131*BP131,0),1)</f>
        <v>0</v>
      </c>
      <c r="CF131">
        <f t="shared" si="60"/>
        <v>0</v>
      </c>
      <c r="CG131" s="82">
        <f t="shared" si="61"/>
        <v>0</v>
      </c>
      <c r="CH131" s="22"/>
      <c r="CI131" s="22">
        <f t="shared" si="62"/>
        <v>0</v>
      </c>
      <c r="CJ131" s="22"/>
      <c r="CK131" s="22">
        <f t="shared" si="63"/>
        <v>0</v>
      </c>
      <c r="CL131" s="22">
        <f t="shared" si="81"/>
        <v>0</v>
      </c>
      <c r="CM131" s="22"/>
      <c r="CN131" s="22">
        <v>0</v>
      </c>
      <c r="CO131" s="22">
        <v>0</v>
      </c>
      <c r="CP131" s="22"/>
      <c r="CQ131" s="22"/>
      <c r="CR131" s="22"/>
      <c r="CS131" s="22"/>
      <c r="CT131" s="22"/>
      <c r="CU131" s="22"/>
      <c r="CV131" s="22"/>
      <c r="CW131" s="22"/>
      <c r="CX131" s="22"/>
      <c r="CY131" s="22"/>
      <c r="CZ131" s="22"/>
      <c r="DA131" s="22"/>
      <c r="DB131" s="22"/>
      <c r="DC131" s="22"/>
      <c r="DD131" s="22"/>
      <c r="DE131" s="22"/>
      <c r="DF131" s="22"/>
      <c r="DG131" s="22"/>
      <c r="DH131" s="22"/>
      <c r="DI131" s="22"/>
      <c r="DJ131" s="22"/>
      <c r="DK131" s="22"/>
      <c r="DL131" s="22"/>
      <c r="DM131" s="22"/>
      <c r="DN131" s="22"/>
      <c r="DO131" s="22"/>
      <c r="DP131" s="22"/>
      <c r="DQ131" s="22"/>
      <c r="DR131" s="22"/>
      <c r="DS131" s="22"/>
      <c r="DT131" s="22"/>
      <c r="DU131" s="22"/>
      <c r="DV131" s="22"/>
      <c r="DW131" s="22"/>
      <c r="DX131" s="22"/>
      <c r="DY131" s="22"/>
    </row>
    <row r="132" spans="1:129" x14ac:dyDescent="0.35">
      <c r="A132" s="22"/>
      <c r="B132" s="388">
        <v>125</v>
      </c>
      <c r="C132" s="392"/>
      <c r="D132" s="392"/>
      <c r="E132" s="392"/>
      <c r="F132" s="392"/>
      <c r="G132" s="392"/>
      <c r="H132" s="393"/>
      <c r="I132" s="394"/>
      <c r="J132" s="392"/>
      <c r="K132" s="392"/>
      <c r="L132" s="393"/>
      <c r="M132" s="392"/>
      <c r="N132" s="392"/>
      <c r="O132" s="393"/>
      <c r="P132" s="392"/>
      <c r="Q132" s="392"/>
      <c r="R132" s="393"/>
      <c r="S132" s="392"/>
      <c r="T132" s="392"/>
      <c r="U132" s="393"/>
      <c r="V132" s="392"/>
      <c r="W132" s="392"/>
      <c r="X132" s="393"/>
      <c r="Y132" s="22"/>
      <c r="Z132">
        <f t="shared" si="48"/>
        <v>0</v>
      </c>
      <c r="AA132">
        <f>IF(E132=FracWEEE!F$27,1,0)</f>
        <v>0</v>
      </c>
      <c r="AB132">
        <f t="shared" si="49"/>
        <v>0</v>
      </c>
      <c r="AC132" s="13">
        <f>_xlfn.XLOOKUP($F132,FracWEEE!$G$5:$G$51,FracWEEE!$H$5:$H$51)</f>
        <v>0</v>
      </c>
      <c r="AD132" s="13">
        <f t="shared" si="83"/>
        <v>0</v>
      </c>
      <c r="AE132" t="str">
        <f t="shared" si="50"/>
        <v/>
      </c>
      <c r="AF132" t="str">
        <f>IF(AE132&lt;&gt;"",_xlfn.XLOOKUP(AE132,FracWEEE!$G$5:$G$51,FracWEEE!$H$5:$H$51),"")</f>
        <v/>
      </c>
      <c r="AG132">
        <f t="shared" si="64"/>
        <v>1</v>
      </c>
      <c r="AH132">
        <f>_xlfn.XLOOKUP(K132,connection,Data!$D$51:$D$63)</f>
        <v>0</v>
      </c>
      <c r="AI132">
        <f t="shared" si="65"/>
        <v>0</v>
      </c>
      <c r="AJ132">
        <f t="shared" si="66"/>
        <v>0</v>
      </c>
      <c r="AK132" t="str">
        <f t="shared" si="51"/>
        <v/>
      </c>
      <c r="AL132" t="str">
        <f>IF(AK132&lt;&gt;"",_xlfn.XLOOKUP(AK132,FracWEEE!$G$5:$G$51,FracWEEE!$H$5:$H$51),"")</f>
        <v/>
      </c>
      <c r="AM132">
        <f t="shared" si="67"/>
        <v>1</v>
      </c>
      <c r="AN132">
        <f>_xlfn.XLOOKUP(N132,connection,Data!$D$51:$D$63)</f>
        <v>0</v>
      </c>
      <c r="AO132">
        <f t="shared" si="68"/>
        <v>0</v>
      </c>
      <c r="AP132">
        <f t="shared" si="69"/>
        <v>0</v>
      </c>
      <c r="AQ132" t="str">
        <f t="shared" si="52"/>
        <v/>
      </c>
      <c r="AR132" t="str">
        <f>IF(AQ132&lt;&gt;"",_xlfn.XLOOKUP(AQ132,FracWEEE!$G$5:$G$51,FracWEEE!$H$5:$H$51),"")</f>
        <v/>
      </c>
      <c r="AS132">
        <f t="shared" si="70"/>
        <v>1</v>
      </c>
      <c r="AT132">
        <f>_xlfn.XLOOKUP(Q132,connection,Data!$D$51:$D$63)</f>
        <v>0</v>
      </c>
      <c r="AU132">
        <f t="shared" si="71"/>
        <v>0</v>
      </c>
      <c r="AV132">
        <f t="shared" si="72"/>
        <v>0</v>
      </c>
      <c r="AW132" t="str">
        <f t="shared" si="53"/>
        <v/>
      </c>
      <c r="AX132" t="str">
        <f>IF(AW132&lt;&gt;"",_xlfn.XLOOKUP(AW132,FracWEEE!$G$5:$G$51,FracWEEE!$H$5:$H$51),"")</f>
        <v/>
      </c>
      <c r="AY132">
        <f t="shared" si="73"/>
        <v>1</v>
      </c>
      <c r="AZ132">
        <f>_xlfn.XLOOKUP(T132,connection,Data!$D$51:$D$63)</f>
        <v>0</v>
      </c>
      <c r="BA132">
        <f t="shared" si="74"/>
        <v>0</v>
      </c>
      <c r="BB132">
        <f t="shared" si="75"/>
        <v>0</v>
      </c>
      <c r="BC132" t="str">
        <f t="shared" si="54"/>
        <v/>
      </c>
      <c r="BD132" t="str">
        <f>IF(BC132&lt;&gt;"",_xlfn.XLOOKUP(BC132,FracWEEE!$G$5:$G$51,FracWEEE!$H$5:$H$51),"")</f>
        <v/>
      </c>
      <c r="BE132">
        <f t="shared" si="76"/>
        <v>1</v>
      </c>
      <c r="BF132">
        <f>_xlfn.XLOOKUP(W132,connection,Data!$D$51:$D$63)</f>
        <v>0</v>
      </c>
      <c r="BG132">
        <f t="shared" si="77"/>
        <v>0</v>
      </c>
      <c r="BH132">
        <f t="shared" si="78"/>
        <v>0</v>
      </c>
      <c r="BJ132" s="16">
        <f>IF(cat=1,_xlfn.XLOOKUP(F132,FracWEEE!G$5:G$51,FracWEEE!P$5:P$51),IF(cat=5,_xlfn.XLOOKUP(F132,FracWEEE!G$5:G$51,FracWEEE!AF$5:AF$51)))</f>
        <v>0</v>
      </c>
      <c r="BK132" s="16">
        <f t="shared" si="79"/>
        <v>1</v>
      </c>
      <c r="BL132" s="16">
        <f>IF(cat=1,_xlfn.XLOOKUP(F132,FRACTIONS!$C$3:$C$51,FRACTIONS!$F$3:$F$51),IF(cat=5,_xlfn.XLOOKUP(F132,FRACTIONS!O$3:O$51,FRACTIONS!R$3:R$51)))</f>
        <v>1</v>
      </c>
      <c r="BM132" s="16">
        <f>IF(AA132=1,_xlfn.XLOOKUP(G132,additive,Data!D$4:D$11,0),0)</f>
        <v>0</v>
      </c>
      <c r="BN132" s="16">
        <f t="shared" si="55"/>
        <v>1</v>
      </c>
      <c r="BO132" s="16">
        <f t="shared" si="82"/>
        <v>0</v>
      </c>
      <c r="BP132" s="16">
        <f t="shared" si="80"/>
        <v>1</v>
      </c>
      <c r="BR132" s="122">
        <f t="shared" si="56"/>
        <v>0</v>
      </c>
      <c r="BS132" s="123">
        <f t="shared" si="57"/>
        <v>0</v>
      </c>
      <c r="BT132" s="123">
        <f t="shared" si="58"/>
        <v>0</v>
      </c>
      <c r="BU132" s="123">
        <f t="shared" si="59"/>
        <v>0</v>
      </c>
      <c r="BW132" s="104">
        <f>ROUND(IF(F132=FracWEEE!G$10,D132*BL132*BP132,"0"),1)</f>
        <v>0</v>
      </c>
      <c r="BX132">
        <f>ROUND(IF(OR(F132=FracWEEE!G$5,F132=FracWEEE!G$8),D132*BL132*BP132,0),1)</f>
        <v>0</v>
      </c>
      <c r="BY132">
        <f>ROUND(IF(OR(F132=FracWEEE!G$6,F132=FracWEEE!G$7),D132*BL132*BP132,0),1)</f>
        <v>0</v>
      </c>
      <c r="BZ132">
        <f>ROUND(IF(E132=FracWEEE!F$27,D132*BL132*BP132,0),1)</f>
        <v>0</v>
      </c>
      <c r="CA132">
        <f>ROUND(IF(OR(F132=FracWEEE!G$11,F132=FracWEEE!G$12,F132=FracWEEE!G$13),D132*BL132*BP132,0),1)</f>
        <v>0</v>
      </c>
      <c r="CB132" s="104">
        <f>ROUND(IF(F132=FracWEEE!G$15,D132*BL132*BP132,"0"),1)</f>
        <v>0</v>
      </c>
      <c r="CC132" s="104">
        <f>ROUND(IF(F132=FracWEEE!G$16,D132*BL132*BP132,"0"),1)</f>
        <v>0</v>
      </c>
      <c r="CD132" s="104">
        <f>ROUND(IF(F132=FracWEEE!G$14,D132*BL132*BP132,"0"),1)</f>
        <v>0</v>
      </c>
      <c r="CE132">
        <f>ROUND(IF(OR(F132=FracWEEE!G$17,F132=FracWEEE!G$18,F132=FracWEEE!G$19),D132*BL132*BP132,0),1)</f>
        <v>0</v>
      </c>
      <c r="CF132">
        <f t="shared" si="60"/>
        <v>0</v>
      </c>
      <c r="CG132" s="82">
        <f t="shared" si="61"/>
        <v>0</v>
      </c>
      <c r="CH132" s="22"/>
      <c r="CI132" s="22">
        <f t="shared" si="62"/>
        <v>0</v>
      </c>
      <c r="CJ132" s="22"/>
      <c r="CK132" s="22">
        <f t="shared" si="63"/>
        <v>0</v>
      </c>
      <c r="CL132" s="22">
        <f t="shared" si="81"/>
        <v>0</v>
      </c>
      <c r="CM132" s="22"/>
      <c r="CN132" s="22">
        <v>0</v>
      </c>
      <c r="CO132" s="22">
        <v>0</v>
      </c>
      <c r="CP132" s="22"/>
      <c r="CQ132" s="22"/>
      <c r="CR132" s="22"/>
      <c r="CS132" s="22"/>
      <c r="CT132" s="22"/>
      <c r="CU132" s="22"/>
      <c r="CV132" s="22"/>
      <c r="CW132" s="22"/>
      <c r="CX132" s="22"/>
      <c r="CY132" s="22"/>
      <c r="CZ132" s="22"/>
      <c r="DA132" s="22"/>
      <c r="DB132" s="22"/>
      <c r="DC132" s="22"/>
      <c r="DD132" s="22"/>
      <c r="DE132" s="22"/>
      <c r="DF132" s="22"/>
      <c r="DG132" s="22"/>
      <c r="DH132" s="22"/>
      <c r="DI132" s="22"/>
      <c r="DJ132" s="22"/>
      <c r="DK132" s="22"/>
      <c r="DL132" s="22"/>
      <c r="DM132" s="22"/>
      <c r="DN132" s="22"/>
      <c r="DO132" s="22"/>
      <c r="DP132" s="22"/>
      <c r="DQ132" s="22"/>
      <c r="DR132" s="22"/>
      <c r="DS132" s="22"/>
      <c r="DT132" s="22"/>
      <c r="DU132" s="22"/>
      <c r="DV132" s="22"/>
      <c r="DW132" s="22"/>
      <c r="DX132" s="22"/>
      <c r="DY132" s="22"/>
    </row>
    <row r="133" spans="1:129" x14ac:dyDescent="0.35">
      <c r="A133" s="22"/>
      <c r="B133" s="388">
        <v>126</v>
      </c>
      <c r="C133" s="392"/>
      <c r="D133" s="392"/>
      <c r="E133" s="392"/>
      <c r="F133" s="392"/>
      <c r="G133" s="392"/>
      <c r="H133" s="393"/>
      <c r="I133" s="394"/>
      <c r="J133" s="392"/>
      <c r="K133" s="392"/>
      <c r="L133" s="393"/>
      <c r="M133" s="392"/>
      <c r="N133" s="392"/>
      <c r="O133" s="393"/>
      <c r="P133" s="392"/>
      <c r="Q133" s="392"/>
      <c r="R133" s="393"/>
      <c r="S133" s="392"/>
      <c r="T133" s="392"/>
      <c r="U133" s="393"/>
      <c r="V133" s="392"/>
      <c r="W133" s="392"/>
      <c r="X133" s="393"/>
      <c r="Y133" s="22"/>
      <c r="Z133">
        <f t="shared" si="48"/>
        <v>0</v>
      </c>
      <c r="AA133">
        <f>IF(E133=FracWEEE!F$27,1,0)</f>
        <v>0</v>
      </c>
      <c r="AB133">
        <f t="shared" si="49"/>
        <v>0</v>
      </c>
      <c r="AC133" s="13">
        <f>_xlfn.XLOOKUP($F133,FracWEEE!$G$5:$G$51,FracWEEE!$H$5:$H$51)</f>
        <v>0</v>
      </c>
      <c r="AD133" s="13">
        <f t="shared" si="83"/>
        <v>0</v>
      </c>
      <c r="AE133" t="str">
        <f t="shared" si="50"/>
        <v/>
      </c>
      <c r="AF133" t="str">
        <f>IF(AE133&lt;&gt;"",_xlfn.XLOOKUP(AE133,FracWEEE!$G$5:$G$51,FracWEEE!$H$5:$H$51),"")</f>
        <v/>
      </c>
      <c r="AG133">
        <f t="shared" si="64"/>
        <v>1</v>
      </c>
      <c r="AH133">
        <f>_xlfn.XLOOKUP(K133,connection,Data!$D$51:$D$63)</f>
        <v>0</v>
      </c>
      <c r="AI133">
        <f t="shared" si="65"/>
        <v>0</v>
      </c>
      <c r="AJ133">
        <f t="shared" si="66"/>
        <v>0</v>
      </c>
      <c r="AK133" t="str">
        <f t="shared" si="51"/>
        <v/>
      </c>
      <c r="AL133" t="str">
        <f>IF(AK133&lt;&gt;"",_xlfn.XLOOKUP(AK133,FracWEEE!$G$5:$G$51,FracWEEE!$H$5:$H$51),"")</f>
        <v/>
      </c>
      <c r="AM133">
        <f t="shared" si="67"/>
        <v>1</v>
      </c>
      <c r="AN133">
        <f>_xlfn.XLOOKUP(N133,connection,Data!$D$51:$D$63)</f>
        <v>0</v>
      </c>
      <c r="AO133">
        <f t="shared" si="68"/>
        <v>0</v>
      </c>
      <c r="AP133">
        <f t="shared" si="69"/>
        <v>0</v>
      </c>
      <c r="AQ133" t="str">
        <f t="shared" si="52"/>
        <v/>
      </c>
      <c r="AR133" t="str">
        <f>IF(AQ133&lt;&gt;"",_xlfn.XLOOKUP(AQ133,FracWEEE!$G$5:$G$51,FracWEEE!$H$5:$H$51),"")</f>
        <v/>
      </c>
      <c r="AS133">
        <f t="shared" si="70"/>
        <v>1</v>
      </c>
      <c r="AT133">
        <f>_xlfn.XLOOKUP(Q133,connection,Data!$D$51:$D$63)</f>
        <v>0</v>
      </c>
      <c r="AU133">
        <f t="shared" si="71"/>
        <v>0</v>
      </c>
      <c r="AV133">
        <f t="shared" si="72"/>
        <v>0</v>
      </c>
      <c r="AW133" t="str">
        <f t="shared" si="53"/>
        <v/>
      </c>
      <c r="AX133" t="str">
        <f>IF(AW133&lt;&gt;"",_xlfn.XLOOKUP(AW133,FracWEEE!$G$5:$G$51,FracWEEE!$H$5:$H$51),"")</f>
        <v/>
      </c>
      <c r="AY133">
        <f t="shared" si="73"/>
        <v>1</v>
      </c>
      <c r="AZ133">
        <f>_xlfn.XLOOKUP(T133,connection,Data!$D$51:$D$63)</f>
        <v>0</v>
      </c>
      <c r="BA133">
        <f t="shared" si="74"/>
        <v>0</v>
      </c>
      <c r="BB133">
        <f t="shared" si="75"/>
        <v>0</v>
      </c>
      <c r="BC133" t="str">
        <f t="shared" si="54"/>
        <v/>
      </c>
      <c r="BD133" t="str">
        <f>IF(BC133&lt;&gt;"",_xlfn.XLOOKUP(BC133,FracWEEE!$G$5:$G$51,FracWEEE!$H$5:$H$51),"")</f>
        <v/>
      </c>
      <c r="BE133">
        <f t="shared" si="76"/>
        <v>1</v>
      </c>
      <c r="BF133">
        <f>_xlfn.XLOOKUP(W133,connection,Data!$D$51:$D$63)</f>
        <v>0</v>
      </c>
      <c r="BG133">
        <f t="shared" si="77"/>
        <v>0</v>
      </c>
      <c r="BH133">
        <f t="shared" si="78"/>
        <v>0</v>
      </c>
      <c r="BJ133" s="16">
        <f>IF(cat=1,_xlfn.XLOOKUP(F133,FracWEEE!G$5:G$51,FracWEEE!P$5:P$51),IF(cat=5,_xlfn.XLOOKUP(F133,FracWEEE!G$5:G$51,FracWEEE!AF$5:AF$51)))</f>
        <v>0</v>
      </c>
      <c r="BK133" s="16">
        <f t="shared" si="79"/>
        <v>1</v>
      </c>
      <c r="BL133" s="16">
        <f>IF(cat=1,_xlfn.XLOOKUP(F133,FRACTIONS!$C$3:$C$51,FRACTIONS!$F$3:$F$51),IF(cat=5,_xlfn.XLOOKUP(F133,FRACTIONS!O$3:O$51,FRACTIONS!R$3:R$51)))</f>
        <v>1</v>
      </c>
      <c r="BM133" s="16">
        <f>IF(AA133=1,_xlfn.XLOOKUP(G133,additive,Data!D$4:D$11,0),0)</f>
        <v>0</v>
      </c>
      <c r="BN133" s="16">
        <f t="shared" si="55"/>
        <v>1</v>
      </c>
      <c r="BO133" s="16">
        <f t="shared" si="82"/>
        <v>0</v>
      </c>
      <c r="BP133" s="16">
        <f t="shared" si="80"/>
        <v>1</v>
      </c>
      <c r="BR133" s="122">
        <f t="shared" si="56"/>
        <v>0</v>
      </c>
      <c r="BS133" s="123">
        <f t="shared" si="57"/>
        <v>0</v>
      </c>
      <c r="BT133" s="123">
        <f t="shared" si="58"/>
        <v>0</v>
      </c>
      <c r="BU133" s="123">
        <f t="shared" si="59"/>
        <v>0</v>
      </c>
      <c r="BW133" s="104">
        <f>ROUND(IF(F133=FracWEEE!G$10,D133*BL133*BP133,"0"),1)</f>
        <v>0</v>
      </c>
      <c r="BX133">
        <f>ROUND(IF(OR(F133=FracWEEE!G$5,F133=FracWEEE!G$8),D133*BL133*BP133,0),1)</f>
        <v>0</v>
      </c>
      <c r="BY133">
        <f>ROUND(IF(OR(F133=FracWEEE!G$6,F133=FracWEEE!G$7),D133*BL133*BP133,0),1)</f>
        <v>0</v>
      </c>
      <c r="BZ133">
        <f>ROUND(IF(E133=FracWEEE!F$27,D133*BL133*BP133,0),1)</f>
        <v>0</v>
      </c>
      <c r="CA133">
        <f>ROUND(IF(OR(F133=FracWEEE!G$11,F133=FracWEEE!G$12,F133=FracWEEE!G$13),D133*BL133*BP133,0),1)</f>
        <v>0</v>
      </c>
      <c r="CB133" s="104">
        <f>ROUND(IF(F133=FracWEEE!G$15,D133*BL133*BP133,"0"),1)</f>
        <v>0</v>
      </c>
      <c r="CC133" s="104">
        <f>ROUND(IF(F133=FracWEEE!G$16,D133*BL133*BP133,"0"),1)</f>
        <v>0</v>
      </c>
      <c r="CD133" s="104">
        <f>ROUND(IF(F133=FracWEEE!G$14,D133*BL133*BP133,"0"),1)</f>
        <v>0</v>
      </c>
      <c r="CE133">
        <f>ROUND(IF(OR(F133=FracWEEE!G$17,F133=FracWEEE!G$18,F133=FracWEEE!G$19),D133*BL133*BP133,0),1)</f>
        <v>0</v>
      </c>
      <c r="CF133">
        <f t="shared" si="60"/>
        <v>0</v>
      </c>
      <c r="CG133" s="82">
        <f t="shared" si="61"/>
        <v>0</v>
      </c>
      <c r="CH133" s="22"/>
      <c r="CI133" s="22">
        <f t="shared" si="62"/>
        <v>0</v>
      </c>
      <c r="CJ133" s="22"/>
      <c r="CK133" s="22">
        <f t="shared" si="63"/>
        <v>0</v>
      </c>
      <c r="CL133" s="22">
        <f t="shared" si="81"/>
        <v>0</v>
      </c>
      <c r="CM133" s="22"/>
      <c r="CN133" s="22">
        <v>0</v>
      </c>
      <c r="CO133" s="22">
        <v>0</v>
      </c>
      <c r="CP133" s="22"/>
      <c r="CQ133" s="22"/>
      <c r="CR133" s="22"/>
      <c r="CS133" s="22"/>
      <c r="CT133" s="22"/>
      <c r="CU133" s="22"/>
      <c r="CV133" s="22"/>
      <c r="CW133" s="22"/>
      <c r="CX133" s="22"/>
      <c r="CY133" s="22"/>
      <c r="CZ133" s="22"/>
      <c r="DA133" s="22"/>
      <c r="DB133" s="22"/>
      <c r="DC133" s="22"/>
      <c r="DD133" s="22"/>
      <c r="DE133" s="22"/>
      <c r="DF133" s="22"/>
      <c r="DG133" s="22"/>
      <c r="DH133" s="22"/>
      <c r="DI133" s="22"/>
      <c r="DJ133" s="22"/>
      <c r="DK133" s="22"/>
      <c r="DL133" s="22"/>
      <c r="DM133" s="22"/>
      <c r="DN133" s="22"/>
      <c r="DO133" s="22"/>
      <c r="DP133" s="22"/>
      <c r="DQ133" s="22"/>
      <c r="DR133" s="22"/>
      <c r="DS133" s="22"/>
      <c r="DT133" s="22"/>
      <c r="DU133" s="22"/>
      <c r="DV133" s="22"/>
      <c r="DW133" s="22"/>
      <c r="DX133" s="22"/>
      <c r="DY133" s="22"/>
    </row>
    <row r="134" spans="1:129" x14ac:dyDescent="0.35">
      <c r="A134" s="22"/>
      <c r="B134" s="388">
        <v>127</v>
      </c>
      <c r="C134" s="392"/>
      <c r="D134" s="392"/>
      <c r="E134" s="392"/>
      <c r="F134" s="392"/>
      <c r="G134" s="392"/>
      <c r="H134" s="393"/>
      <c r="I134" s="394"/>
      <c r="J134" s="392"/>
      <c r="K134" s="392"/>
      <c r="L134" s="393"/>
      <c r="M134" s="392"/>
      <c r="N134" s="392"/>
      <c r="O134" s="393"/>
      <c r="P134" s="392"/>
      <c r="Q134" s="392"/>
      <c r="R134" s="393"/>
      <c r="S134" s="392"/>
      <c r="T134" s="392"/>
      <c r="U134" s="393"/>
      <c r="V134" s="392"/>
      <c r="W134" s="392"/>
      <c r="X134" s="393"/>
      <c r="Y134" s="22"/>
      <c r="Z134">
        <f t="shared" si="48"/>
        <v>0</v>
      </c>
      <c r="AA134">
        <f>IF(E134=FracWEEE!F$27,1,0)</f>
        <v>0</v>
      </c>
      <c r="AB134">
        <f t="shared" si="49"/>
        <v>0</v>
      </c>
      <c r="AC134" s="13">
        <f>_xlfn.XLOOKUP($F134,FracWEEE!$G$5:$G$51,FracWEEE!$H$5:$H$51)</f>
        <v>0</v>
      </c>
      <c r="AD134" s="13">
        <f t="shared" si="83"/>
        <v>0</v>
      </c>
      <c r="AE134" t="str">
        <f t="shared" si="50"/>
        <v/>
      </c>
      <c r="AF134" t="str">
        <f>IF(AE134&lt;&gt;"",_xlfn.XLOOKUP(AE134,FracWEEE!$G$5:$G$51,FracWEEE!$H$5:$H$51),"")</f>
        <v/>
      </c>
      <c r="AG134">
        <f t="shared" si="64"/>
        <v>1</v>
      </c>
      <c r="AH134">
        <f>_xlfn.XLOOKUP(K134,connection,Data!$D$51:$D$63)</f>
        <v>0</v>
      </c>
      <c r="AI134">
        <f t="shared" si="65"/>
        <v>0</v>
      </c>
      <c r="AJ134">
        <f t="shared" si="66"/>
        <v>0</v>
      </c>
      <c r="AK134" t="str">
        <f t="shared" si="51"/>
        <v/>
      </c>
      <c r="AL134" t="str">
        <f>IF(AK134&lt;&gt;"",_xlfn.XLOOKUP(AK134,FracWEEE!$G$5:$G$51,FracWEEE!$H$5:$H$51),"")</f>
        <v/>
      </c>
      <c r="AM134">
        <f t="shared" si="67"/>
        <v>1</v>
      </c>
      <c r="AN134">
        <f>_xlfn.XLOOKUP(N134,connection,Data!$D$51:$D$63)</f>
        <v>0</v>
      </c>
      <c r="AO134">
        <f t="shared" si="68"/>
        <v>0</v>
      </c>
      <c r="AP134">
        <f t="shared" si="69"/>
        <v>0</v>
      </c>
      <c r="AQ134" t="str">
        <f t="shared" si="52"/>
        <v/>
      </c>
      <c r="AR134" t="str">
        <f>IF(AQ134&lt;&gt;"",_xlfn.XLOOKUP(AQ134,FracWEEE!$G$5:$G$51,FracWEEE!$H$5:$H$51),"")</f>
        <v/>
      </c>
      <c r="AS134">
        <f t="shared" si="70"/>
        <v>1</v>
      </c>
      <c r="AT134">
        <f>_xlfn.XLOOKUP(Q134,connection,Data!$D$51:$D$63)</f>
        <v>0</v>
      </c>
      <c r="AU134">
        <f t="shared" si="71"/>
        <v>0</v>
      </c>
      <c r="AV134">
        <f t="shared" si="72"/>
        <v>0</v>
      </c>
      <c r="AW134" t="str">
        <f t="shared" si="53"/>
        <v/>
      </c>
      <c r="AX134" t="str">
        <f>IF(AW134&lt;&gt;"",_xlfn.XLOOKUP(AW134,FracWEEE!$G$5:$G$51,FracWEEE!$H$5:$H$51),"")</f>
        <v/>
      </c>
      <c r="AY134">
        <f t="shared" si="73"/>
        <v>1</v>
      </c>
      <c r="AZ134">
        <f>_xlfn.XLOOKUP(T134,connection,Data!$D$51:$D$63)</f>
        <v>0</v>
      </c>
      <c r="BA134">
        <f t="shared" si="74"/>
        <v>0</v>
      </c>
      <c r="BB134">
        <f t="shared" si="75"/>
        <v>0</v>
      </c>
      <c r="BC134" t="str">
        <f t="shared" si="54"/>
        <v/>
      </c>
      <c r="BD134" t="str">
        <f>IF(BC134&lt;&gt;"",_xlfn.XLOOKUP(BC134,FracWEEE!$G$5:$G$51,FracWEEE!$H$5:$H$51),"")</f>
        <v/>
      </c>
      <c r="BE134">
        <f t="shared" si="76"/>
        <v>1</v>
      </c>
      <c r="BF134">
        <f>_xlfn.XLOOKUP(W134,connection,Data!$D$51:$D$63)</f>
        <v>0</v>
      </c>
      <c r="BG134">
        <f t="shared" si="77"/>
        <v>0</v>
      </c>
      <c r="BH134">
        <f t="shared" si="78"/>
        <v>0</v>
      </c>
      <c r="BJ134" s="16">
        <f>IF(cat=1,_xlfn.XLOOKUP(F134,FracWEEE!G$5:G$51,FracWEEE!P$5:P$51),IF(cat=5,_xlfn.XLOOKUP(F134,FracWEEE!G$5:G$51,FracWEEE!AF$5:AF$51)))</f>
        <v>0</v>
      </c>
      <c r="BK134" s="16">
        <f t="shared" si="79"/>
        <v>1</v>
      </c>
      <c r="BL134" s="16">
        <f>IF(cat=1,_xlfn.XLOOKUP(F134,FRACTIONS!$C$3:$C$51,FRACTIONS!$F$3:$F$51),IF(cat=5,_xlfn.XLOOKUP(F134,FRACTIONS!O$3:O$51,FRACTIONS!R$3:R$51)))</f>
        <v>1</v>
      </c>
      <c r="BM134" s="16">
        <f>IF(AA134=1,_xlfn.XLOOKUP(G134,additive,Data!D$4:D$11,0),0)</f>
        <v>0</v>
      </c>
      <c r="BN134" s="16">
        <f t="shared" si="55"/>
        <v>1</v>
      </c>
      <c r="BO134" s="16">
        <f t="shared" si="82"/>
        <v>0</v>
      </c>
      <c r="BP134" s="16">
        <f t="shared" si="80"/>
        <v>1</v>
      </c>
      <c r="BR134" s="122">
        <f t="shared" si="56"/>
        <v>0</v>
      </c>
      <c r="BS134" s="123">
        <f t="shared" si="57"/>
        <v>0</v>
      </c>
      <c r="BT134" s="123">
        <f t="shared" si="58"/>
        <v>0</v>
      </c>
      <c r="BU134" s="123">
        <f t="shared" si="59"/>
        <v>0</v>
      </c>
      <c r="BW134" s="104">
        <f>ROUND(IF(F134=FracWEEE!G$10,D134*BL134*BP134,"0"),1)</f>
        <v>0</v>
      </c>
      <c r="BX134">
        <f>ROUND(IF(OR(F134=FracWEEE!G$5,F134=FracWEEE!G$8),D134*BL134*BP134,0),1)</f>
        <v>0</v>
      </c>
      <c r="BY134">
        <f>ROUND(IF(OR(F134=FracWEEE!G$6,F134=FracWEEE!G$7),D134*BL134*BP134,0),1)</f>
        <v>0</v>
      </c>
      <c r="BZ134">
        <f>ROUND(IF(E134=FracWEEE!F$27,D134*BL134*BP134,0),1)</f>
        <v>0</v>
      </c>
      <c r="CA134">
        <f>ROUND(IF(OR(F134=FracWEEE!G$11,F134=FracWEEE!G$12,F134=FracWEEE!G$13),D134*BL134*BP134,0),1)</f>
        <v>0</v>
      </c>
      <c r="CB134" s="104">
        <f>ROUND(IF(F134=FracWEEE!G$15,D134*BL134*BP134,"0"),1)</f>
        <v>0</v>
      </c>
      <c r="CC134" s="104">
        <f>ROUND(IF(F134=FracWEEE!G$16,D134*BL134*BP134,"0"),1)</f>
        <v>0</v>
      </c>
      <c r="CD134" s="104">
        <f>ROUND(IF(F134=FracWEEE!G$14,D134*BL134*BP134,"0"),1)</f>
        <v>0</v>
      </c>
      <c r="CE134">
        <f>ROUND(IF(OR(F134=FracWEEE!G$17,F134=FracWEEE!G$18,F134=FracWEEE!G$19),D134*BL134*BP134,0),1)</f>
        <v>0</v>
      </c>
      <c r="CF134">
        <f t="shared" si="60"/>
        <v>0</v>
      </c>
      <c r="CG134" s="82">
        <f t="shared" si="61"/>
        <v>0</v>
      </c>
      <c r="CH134" s="22"/>
      <c r="CI134" s="22">
        <f t="shared" si="62"/>
        <v>0</v>
      </c>
      <c r="CJ134" s="22"/>
      <c r="CK134" s="22">
        <f t="shared" si="63"/>
        <v>0</v>
      </c>
      <c r="CL134" s="22">
        <f t="shared" si="81"/>
        <v>0</v>
      </c>
      <c r="CM134" s="22"/>
      <c r="CN134" s="22">
        <v>0</v>
      </c>
      <c r="CO134" s="22">
        <v>0</v>
      </c>
      <c r="CP134" s="22"/>
      <c r="CQ134" s="22"/>
      <c r="CR134" s="22"/>
      <c r="CS134" s="22"/>
      <c r="CT134" s="22"/>
      <c r="CU134" s="22"/>
      <c r="CV134" s="22"/>
      <c r="CW134" s="22"/>
      <c r="CX134" s="22"/>
      <c r="CY134" s="22"/>
      <c r="CZ134" s="22"/>
      <c r="DA134" s="22"/>
      <c r="DB134" s="22"/>
      <c r="DC134" s="22"/>
      <c r="DD134" s="22"/>
      <c r="DE134" s="22"/>
      <c r="DF134" s="22"/>
      <c r="DG134" s="22"/>
      <c r="DH134" s="22"/>
      <c r="DI134" s="22"/>
      <c r="DJ134" s="22"/>
      <c r="DK134" s="22"/>
      <c r="DL134" s="22"/>
      <c r="DM134" s="22"/>
      <c r="DN134" s="22"/>
      <c r="DO134" s="22"/>
      <c r="DP134" s="22"/>
      <c r="DQ134" s="22"/>
      <c r="DR134" s="22"/>
      <c r="DS134" s="22"/>
      <c r="DT134" s="22"/>
      <c r="DU134" s="22"/>
      <c r="DV134" s="22"/>
      <c r="DW134" s="22"/>
      <c r="DX134" s="22"/>
      <c r="DY134" s="22"/>
    </row>
    <row r="135" spans="1:129" x14ac:dyDescent="0.35">
      <c r="A135" s="22"/>
      <c r="B135" s="388">
        <v>128</v>
      </c>
      <c r="C135" s="392"/>
      <c r="D135" s="392"/>
      <c r="E135" s="392"/>
      <c r="F135" s="392"/>
      <c r="G135" s="392"/>
      <c r="H135" s="393"/>
      <c r="I135" s="394"/>
      <c r="J135" s="392"/>
      <c r="K135" s="392"/>
      <c r="L135" s="393"/>
      <c r="M135" s="392"/>
      <c r="N135" s="392"/>
      <c r="O135" s="393"/>
      <c r="P135" s="392"/>
      <c r="Q135" s="392"/>
      <c r="R135" s="393"/>
      <c r="S135" s="392"/>
      <c r="T135" s="392"/>
      <c r="U135" s="393"/>
      <c r="V135" s="392"/>
      <c r="W135" s="392"/>
      <c r="X135" s="393"/>
      <c r="Y135" s="22"/>
      <c r="Z135">
        <f t="shared" si="48"/>
        <v>0</v>
      </c>
      <c r="AA135">
        <f>IF(E135=FracWEEE!F$27,1,0)</f>
        <v>0</v>
      </c>
      <c r="AB135">
        <f t="shared" si="49"/>
        <v>0</v>
      </c>
      <c r="AC135" s="13">
        <f>_xlfn.XLOOKUP($F135,FracWEEE!$G$5:$G$51,FracWEEE!$H$5:$H$51)</f>
        <v>0</v>
      </c>
      <c r="AD135" s="13">
        <f t="shared" si="83"/>
        <v>0</v>
      </c>
      <c r="AE135" t="str">
        <f t="shared" si="50"/>
        <v/>
      </c>
      <c r="AF135" t="str">
        <f>IF(AE135&lt;&gt;"",_xlfn.XLOOKUP(AE135,FracWEEE!$G$5:$G$51,FracWEEE!$H$5:$H$51),"")</f>
        <v/>
      </c>
      <c r="AG135">
        <f t="shared" si="64"/>
        <v>1</v>
      </c>
      <c r="AH135">
        <f>_xlfn.XLOOKUP(K135,connection,Data!$D$51:$D$63)</f>
        <v>0</v>
      </c>
      <c r="AI135">
        <f t="shared" si="65"/>
        <v>0</v>
      </c>
      <c r="AJ135">
        <f t="shared" si="66"/>
        <v>0</v>
      </c>
      <c r="AK135" t="str">
        <f t="shared" si="51"/>
        <v/>
      </c>
      <c r="AL135" t="str">
        <f>IF(AK135&lt;&gt;"",_xlfn.XLOOKUP(AK135,FracWEEE!$G$5:$G$51,FracWEEE!$H$5:$H$51),"")</f>
        <v/>
      </c>
      <c r="AM135">
        <f t="shared" si="67"/>
        <v>1</v>
      </c>
      <c r="AN135">
        <f>_xlfn.XLOOKUP(N135,connection,Data!$D$51:$D$63)</f>
        <v>0</v>
      </c>
      <c r="AO135">
        <f t="shared" si="68"/>
        <v>0</v>
      </c>
      <c r="AP135">
        <f t="shared" si="69"/>
        <v>0</v>
      </c>
      <c r="AQ135" t="str">
        <f t="shared" si="52"/>
        <v/>
      </c>
      <c r="AR135" t="str">
        <f>IF(AQ135&lt;&gt;"",_xlfn.XLOOKUP(AQ135,FracWEEE!$G$5:$G$51,FracWEEE!$H$5:$H$51),"")</f>
        <v/>
      </c>
      <c r="AS135">
        <f t="shared" si="70"/>
        <v>1</v>
      </c>
      <c r="AT135">
        <f>_xlfn.XLOOKUP(Q135,connection,Data!$D$51:$D$63)</f>
        <v>0</v>
      </c>
      <c r="AU135">
        <f t="shared" si="71"/>
        <v>0</v>
      </c>
      <c r="AV135">
        <f t="shared" si="72"/>
        <v>0</v>
      </c>
      <c r="AW135" t="str">
        <f t="shared" si="53"/>
        <v/>
      </c>
      <c r="AX135" t="str">
        <f>IF(AW135&lt;&gt;"",_xlfn.XLOOKUP(AW135,FracWEEE!$G$5:$G$51,FracWEEE!$H$5:$H$51),"")</f>
        <v/>
      </c>
      <c r="AY135">
        <f t="shared" si="73"/>
        <v>1</v>
      </c>
      <c r="AZ135">
        <f>_xlfn.XLOOKUP(T135,connection,Data!$D$51:$D$63)</f>
        <v>0</v>
      </c>
      <c r="BA135">
        <f t="shared" si="74"/>
        <v>0</v>
      </c>
      <c r="BB135">
        <f t="shared" si="75"/>
        <v>0</v>
      </c>
      <c r="BC135" t="str">
        <f t="shared" si="54"/>
        <v/>
      </c>
      <c r="BD135" t="str">
        <f>IF(BC135&lt;&gt;"",_xlfn.XLOOKUP(BC135,FracWEEE!$G$5:$G$51,FracWEEE!$H$5:$H$51),"")</f>
        <v/>
      </c>
      <c r="BE135">
        <f t="shared" si="76"/>
        <v>1</v>
      </c>
      <c r="BF135">
        <f>_xlfn.XLOOKUP(W135,connection,Data!$D$51:$D$63)</f>
        <v>0</v>
      </c>
      <c r="BG135">
        <f t="shared" si="77"/>
        <v>0</v>
      </c>
      <c r="BH135">
        <f t="shared" si="78"/>
        <v>0</v>
      </c>
      <c r="BJ135" s="16">
        <f>IF(cat=1,_xlfn.XLOOKUP(F135,FracWEEE!G$5:G$51,FracWEEE!P$5:P$51),IF(cat=5,_xlfn.XLOOKUP(F135,FracWEEE!G$5:G$51,FracWEEE!AF$5:AF$51)))</f>
        <v>0</v>
      </c>
      <c r="BK135" s="16">
        <f t="shared" si="79"/>
        <v>1</v>
      </c>
      <c r="BL135" s="16">
        <f>IF(cat=1,_xlfn.XLOOKUP(F135,FRACTIONS!$C$3:$C$51,FRACTIONS!$F$3:$F$51),IF(cat=5,_xlfn.XLOOKUP(F135,FRACTIONS!O$3:O$51,FRACTIONS!R$3:R$51)))</f>
        <v>1</v>
      </c>
      <c r="BM135" s="16">
        <f>IF(AA135=1,_xlfn.XLOOKUP(G135,additive,Data!D$4:D$11,0),0)</f>
        <v>0</v>
      </c>
      <c r="BN135" s="16">
        <f t="shared" si="55"/>
        <v>1</v>
      </c>
      <c r="BO135" s="16">
        <f t="shared" si="82"/>
        <v>0</v>
      </c>
      <c r="BP135" s="16">
        <f t="shared" si="80"/>
        <v>1</v>
      </c>
      <c r="BR135" s="122">
        <f t="shared" si="56"/>
        <v>0</v>
      </c>
      <c r="BS135" s="123">
        <f t="shared" si="57"/>
        <v>0</v>
      </c>
      <c r="BT135" s="123">
        <f t="shared" si="58"/>
        <v>0</v>
      </c>
      <c r="BU135" s="123">
        <f t="shared" si="59"/>
        <v>0</v>
      </c>
      <c r="BW135" s="104">
        <f>ROUND(IF(F135=FracWEEE!G$10,D135*BL135*BP135,"0"),1)</f>
        <v>0</v>
      </c>
      <c r="BX135">
        <f>ROUND(IF(OR(F135=FracWEEE!G$5,F135=FracWEEE!G$8),D135*BL135*BP135,0),1)</f>
        <v>0</v>
      </c>
      <c r="BY135">
        <f>ROUND(IF(OR(F135=FracWEEE!G$6,F135=FracWEEE!G$7),D135*BL135*BP135,0),1)</f>
        <v>0</v>
      </c>
      <c r="BZ135">
        <f>ROUND(IF(E135=FracWEEE!F$27,D135*BL135*BP135,0),1)</f>
        <v>0</v>
      </c>
      <c r="CA135">
        <f>ROUND(IF(OR(F135=FracWEEE!G$11,F135=FracWEEE!G$12,F135=FracWEEE!G$13),D135*BL135*BP135,0),1)</f>
        <v>0</v>
      </c>
      <c r="CB135" s="104">
        <f>ROUND(IF(F135=FracWEEE!G$15,D135*BL135*BP135,"0"),1)</f>
        <v>0</v>
      </c>
      <c r="CC135" s="104">
        <f>ROUND(IF(F135=FracWEEE!G$16,D135*BL135*BP135,"0"),1)</f>
        <v>0</v>
      </c>
      <c r="CD135" s="104">
        <f>ROUND(IF(F135=FracWEEE!G$14,D135*BL135*BP135,"0"),1)</f>
        <v>0</v>
      </c>
      <c r="CE135">
        <f>ROUND(IF(OR(F135=FracWEEE!G$17,F135=FracWEEE!G$18,F135=FracWEEE!G$19),D135*BL135*BP135,0),1)</f>
        <v>0</v>
      </c>
      <c r="CF135">
        <f t="shared" si="60"/>
        <v>0</v>
      </c>
      <c r="CG135" s="82">
        <f t="shared" si="61"/>
        <v>0</v>
      </c>
      <c r="CH135" s="22"/>
      <c r="CI135" s="22">
        <f t="shared" si="62"/>
        <v>0</v>
      </c>
      <c r="CJ135" s="22"/>
      <c r="CK135" s="22">
        <f t="shared" si="63"/>
        <v>0</v>
      </c>
      <c r="CL135" s="22">
        <f t="shared" si="81"/>
        <v>0</v>
      </c>
      <c r="CM135" s="22"/>
      <c r="CN135" s="22">
        <v>0</v>
      </c>
      <c r="CO135" s="22">
        <v>0</v>
      </c>
      <c r="CP135" s="22"/>
      <c r="CQ135" s="22"/>
      <c r="CR135" s="22"/>
      <c r="CS135" s="22"/>
      <c r="CT135" s="22"/>
      <c r="CU135" s="22"/>
      <c r="CV135" s="22"/>
      <c r="CW135" s="22"/>
      <c r="CX135" s="22"/>
      <c r="CY135" s="22"/>
      <c r="CZ135" s="22"/>
      <c r="DA135" s="22"/>
      <c r="DB135" s="22"/>
      <c r="DC135" s="22"/>
      <c r="DD135" s="22"/>
      <c r="DE135" s="22"/>
      <c r="DF135" s="22"/>
      <c r="DG135" s="22"/>
      <c r="DH135" s="22"/>
      <c r="DI135" s="22"/>
      <c r="DJ135" s="22"/>
      <c r="DK135" s="22"/>
      <c r="DL135" s="22"/>
      <c r="DM135" s="22"/>
      <c r="DN135" s="22"/>
      <c r="DO135" s="22"/>
      <c r="DP135" s="22"/>
      <c r="DQ135" s="22"/>
      <c r="DR135" s="22"/>
      <c r="DS135" s="22"/>
      <c r="DT135" s="22"/>
      <c r="DU135" s="22"/>
      <c r="DV135" s="22"/>
      <c r="DW135" s="22"/>
      <c r="DX135" s="22"/>
      <c r="DY135" s="22"/>
    </row>
    <row r="136" spans="1:129" x14ac:dyDescent="0.35">
      <c r="A136" s="22"/>
      <c r="B136" s="388">
        <v>129</v>
      </c>
      <c r="C136" s="392"/>
      <c r="D136" s="392"/>
      <c r="E136" s="392"/>
      <c r="F136" s="392"/>
      <c r="G136" s="392"/>
      <c r="H136" s="393"/>
      <c r="I136" s="394"/>
      <c r="J136" s="392"/>
      <c r="K136" s="392"/>
      <c r="L136" s="393"/>
      <c r="M136" s="392"/>
      <c r="N136" s="392"/>
      <c r="O136" s="393"/>
      <c r="P136" s="392"/>
      <c r="Q136" s="392"/>
      <c r="R136" s="393"/>
      <c r="S136" s="392"/>
      <c r="T136" s="392"/>
      <c r="U136" s="393"/>
      <c r="V136" s="392"/>
      <c r="W136" s="392"/>
      <c r="X136" s="393"/>
      <c r="Y136" s="22"/>
      <c r="Z136">
        <f t="shared" ref="Z136:Z199" si="84">IF(AND(C136&lt;&gt;"",D136&lt;&gt;""),1,0)</f>
        <v>0</v>
      </c>
      <c r="AA136">
        <f>IF(E136=FracWEEE!F$27,1,0)</f>
        <v>0</v>
      </c>
      <c r="AB136">
        <f t="shared" ref="AB136:AB199" si="85">IF(AND(Z136&lt;&gt;0,F136&lt;&gt;""),1,0)</f>
        <v>0</v>
      </c>
      <c r="AC136" s="13">
        <f>_xlfn.XLOOKUP($F136,FracWEEE!$G$5:$G$51,FracWEEE!$H$5:$H$51)</f>
        <v>0</v>
      </c>
      <c r="AD136" s="13">
        <f t="shared" si="83"/>
        <v>0</v>
      </c>
      <c r="AE136" t="str">
        <f t="shared" ref="AE136:AE199" si="86">IF(J136&lt;&gt;"",_xlfn.XLOOKUP(J136,$B$8:$B$257,$F$8:$F$257),"")</f>
        <v/>
      </c>
      <c r="AF136" t="str">
        <f>IF(AE136&lt;&gt;"",_xlfn.XLOOKUP(AE136,FracWEEE!$G$5:$G$51,FracWEEE!$H$5:$H$51),"")</f>
        <v/>
      </c>
      <c r="AG136">
        <f t="shared" si="64"/>
        <v>1</v>
      </c>
      <c r="AH136">
        <f>_xlfn.XLOOKUP(K136,connection,Data!$D$51:$D$63)</f>
        <v>0</v>
      </c>
      <c r="AI136">
        <f t="shared" si="65"/>
        <v>0</v>
      </c>
      <c r="AJ136">
        <f t="shared" si="66"/>
        <v>0</v>
      </c>
      <c r="AK136" t="str">
        <f t="shared" ref="AK136:AK199" si="87">IF(M136&lt;&gt;"",_xlfn.XLOOKUP(M136,$B$8:$B$257,$F$8:$F$257),"")</f>
        <v/>
      </c>
      <c r="AL136" t="str">
        <f>IF(AK136&lt;&gt;"",_xlfn.XLOOKUP(AK136,FracWEEE!$G$5:$G$51,FracWEEE!$H$5:$H$51),"")</f>
        <v/>
      </c>
      <c r="AM136">
        <f t="shared" si="67"/>
        <v>1</v>
      </c>
      <c r="AN136">
        <f>_xlfn.XLOOKUP(N136,connection,Data!$D$51:$D$63)</f>
        <v>0</v>
      </c>
      <c r="AO136">
        <f t="shared" si="68"/>
        <v>0</v>
      </c>
      <c r="AP136">
        <f t="shared" si="69"/>
        <v>0</v>
      </c>
      <c r="AQ136" t="str">
        <f t="shared" ref="AQ136:AQ199" si="88">IF(P136&lt;&gt;"",_xlfn.XLOOKUP(P136,$B$8:$B$257,$F$8:$F$257),"")</f>
        <v/>
      </c>
      <c r="AR136" t="str">
        <f>IF(AQ136&lt;&gt;"",_xlfn.XLOOKUP(AQ136,FracWEEE!$G$5:$G$51,FracWEEE!$H$5:$H$51),"")</f>
        <v/>
      </c>
      <c r="AS136">
        <f t="shared" si="70"/>
        <v>1</v>
      </c>
      <c r="AT136">
        <f>_xlfn.XLOOKUP(Q136,connection,Data!$D$51:$D$63)</f>
        <v>0</v>
      </c>
      <c r="AU136">
        <f t="shared" si="71"/>
        <v>0</v>
      </c>
      <c r="AV136">
        <f t="shared" si="72"/>
        <v>0</v>
      </c>
      <c r="AW136" t="str">
        <f t="shared" ref="AW136:AW199" si="89">IF(S136&lt;&gt;"",_xlfn.XLOOKUP(S136,$B$8:$B$257,$F$8:$F$257),"")</f>
        <v/>
      </c>
      <c r="AX136" t="str">
        <f>IF(AW136&lt;&gt;"",_xlfn.XLOOKUP(AW136,FracWEEE!$G$5:$G$51,FracWEEE!$H$5:$H$51),"")</f>
        <v/>
      </c>
      <c r="AY136">
        <f t="shared" si="73"/>
        <v>1</v>
      </c>
      <c r="AZ136">
        <f>_xlfn.XLOOKUP(T136,connection,Data!$D$51:$D$63)</f>
        <v>0</v>
      </c>
      <c r="BA136">
        <f t="shared" si="74"/>
        <v>0</v>
      </c>
      <c r="BB136">
        <f t="shared" si="75"/>
        <v>0</v>
      </c>
      <c r="BC136" t="str">
        <f t="shared" ref="BC136:BC199" si="90">IF(V136&lt;&gt;"",_xlfn.XLOOKUP(V136,$B$8:$B$257,$F$8:$F$257),"")</f>
        <v/>
      </c>
      <c r="BD136" t="str">
        <f>IF(BC136&lt;&gt;"",_xlfn.XLOOKUP(BC136,FracWEEE!$G$5:$G$51,FracWEEE!$H$5:$H$51),"")</f>
        <v/>
      </c>
      <c r="BE136">
        <f t="shared" si="76"/>
        <v>1</v>
      </c>
      <c r="BF136">
        <f>_xlfn.XLOOKUP(W136,connection,Data!$D$51:$D$63)</f>
        <v>0</v>
      </c>
      <c r="BG136">
        <f t="shared" si="77"/>
        <v>0</v>
      </c>
      <c r="BH136">
        <f t="shared" si="78"/>
        <v>0</v>
      </c>
      <c r="BJ136" s="16">
        <f>IF(cat=1,_xlfn.XLOOKUP(F136,FracWEEE!G$5:G$51,FracWEEE!P$5:P$51),IF(cat=5,_xlfn.XLOOKUP(F136,FracWEEE!G$5:G$51,FracWEEE!AF$5:AF$51)))</f>
        <v>0</v>
      </c>
      <c r="BK136" s="16">
        <f t="shared" si="79"/>
        <v>1</v>
      </c>
      <c r="BL136" s="16">
        <f>IF(cat=1,_xlfn.XLOOKUP(F136,FRACTIONS!$C$3:$C$51,FRACTIONS!$F$3:$F$51),IF(cat=5,_xlfn.XLOOKUP(F136,FRACTIONS!O$3:O$51,FRACTIONS!R$3:R$51)))</f>
        <v>1</v>
      </c>
      <c r="BM136" s="16">
        <f>IF(AA136=1,_xlfn.XLOOKUP(G136,additive,Data!D$4:D$11,0),0)</f>
        <v>0</v>
      </c>
      <c r="BN136" s="16">
        <f t="shared" ref="BN136:BN199" si="91">1-H136*AA136</f>
        <v>1</v>
      </c>
      <c r="BO136" s="16">
        <f t="shared" si="82"/>
        <v>0</v>
      </c>
      <c r="BP136" s="16">
        <f t="shared" si="80"/>
        <v>1</v>
      </c>
      <c r="BR136" s="122">
        <f t="shared" ref="BR136:BR199" si="92">IF(AB136=0,0,1-BL136)</f>
        <v>0</v>
      </c>
      <c r="BS136" s="123">
        <f t="shared" ref="BS136:BS199" si="93">MAX(0,BM136)</f>
        <v>0</v>
      </c>
      <c r="BT136" s="123">
        <f t="shared" ref="BT136:BT199" si="94">MAX(0,1-BN136)</f>
        <v>0</v>
      </c>
      <c r="BU136" s="123">
        <f t="shared" ref="BU136:BU199" si="95">MAX(0,BO136)</f>
        <v>0</v>
      </c>
      <c r="BW136" s="104">
        <f>ROUND(IF(F136=FracWEEE!G$10,D136*BL136*BP136,"0"),1)</f>
        <v>0</v>
      </c>
      <c r="BX136">
        <f>ROUND(IF(OR(F136=FracWEEE!G$5,F136=FracWEEE!G$8),D136*BL136*BP136,0),1)</f>
        <v>0</v>
      </c>
      <c r="BY136">
        <f>ROUND(IF(OR(F136=FracWEEE!G$6,F136=FracWEEE!G$7),D136*BL136*BP136,0),1)</f>
        <v>0</v>
      </c>
      <c r="BZ136">
        <f>ROUND(IF(E136=FracWEEE!F$27,D136*BL136*BP136,0),1)</f>
        <v>0</v>
      </c>
      <c r="CA136">
        <f>ROUND(IF(OR(F136=FracWEEE!G$11,F136=FracWEEE!G$12,F136=FracWEEE!G$13),D136*BL136*BP136,0),1)</f>
        <v>0</v>
      </c>
      <c r="CB136" s="104">
        <f>ROUND(IF(F136=FracWEEE!G$15,D136*BL136*BP136,"0"),1)</f>
        <v>0</v>
      </c>
      <c r="CC136" s="104">
        <f>ROUND(IF(F136=FracWEEE!G$16,D136*BL136*BP136,"0"),1)</f>
        <v>0</v>
      </c>
      <c r="CD136" s="104">
        <f>ROUND(IF(F136=FracWEEE!G$14,D136*BL136*BP136,"0"),1)</f>
        <v>0</v>
      </c>
      <c r="CE136">
        <f>ROUND(IF(OR(F136=FracWEEE!G$17,F136=FracWEEE!G$18,F136=FracWEEE!G$19),D136*BL136*BP136,0),1)</f>
        <v>0</v>
      </c>
      <c r="CF136">
        <f t="shared" ref="CF136:CF199" si="96">ROUND(MAX(0,D136-CG136-BW136-BX136-BY136-BZ136-CA136-CB136-CC136-CD136-CE136),1)</f>
        <v>0</v>
      </c>
      <c r="CG136" s="82">
        <f t="shared" ref="CG136:CG199" si="97">ROUND(BJ136*D136,1)</f>
        <v>0</v>
      </c>
      <c r="CH136" s="22"/>
      <c r="CI136" s="22">
        <f t="shared" ref="CI136:CI199" si="98">D136-SUM(BW136:CG136)</f>
        <v>0</v>
      </c>
      <c r="CJ136" s="22"/>
      <c r="CK136" s="22">
        <f t="shared" ref="CK136:CK199" si="99">C136</f>
        <v>0</v>
      </c>
      <c r="CL136" s="22">
        <f t="shared" si="81"/>
        <v>0</v>
      </c>
      <c r="CM136" s="22"/>
      <c r="CN136" s="22">
        <v>0</v>
      </c>
      <c r="CO136" s="22">
        <v>0</v>
      </c>
      <c r="CP136" s="22"/>
      <c r="CQ136" s="22"/>
      <c r="CR136" s="22"/>
      <c r="CS136" s="22"/>
      <c r="CT136" s="22"/>
      <c r="CU136" s="22"/>
      <c r="CV136" s="22"/>
      <c r="CW136" s="22"/>
      <c r="CX136" s="22"/>
      <c r="CY136" s="22"/>
      <c r="CZ136" s="22"/>
      <c r="DA136" s="22"/>
      <c r="DB136" s="22"/>
      <c r="DC136" s="22"/>
      <c r="DD136" s="22"/>
      <c r="DE136" s="22"/>
      <c r="DF136" s="22"/>
      <c r="DG136" s="22"/>
      <c r="DH136" s="22"/>
      <c r="DI136" s="22"/>
      <c r="DJ136" s="22"/>
      <c r="DK136" s="22"/>
      <c r="DL136" s="22"/>
      <c r="DM136" s="22"/>
      <c r="DN136" s="22"/>
      <c r="DO136" s="22"/>
      <c r="DP136" s="22"/>
      <c r="DQ136" s="22"/>
      <c r="DR136" s="22"/>
      <c r="DS136" s="22"/>
      <c r="DT136" s="22"/>
      <c r="DU136" s="22"/>
      <c r="DV136" s="22"/>
      <c r="DW136" s="22"/>
      <c r="DX136" s="22"/>
      <c r="DY136" s="22"/>
    </row>
    <row r="137" spans="1:129" x14ac:dyDescent="0.35">
      <c r="A137" s="22"/>
      <c r="B137" s="388">
        <v>130</v>
      </c>
      <c r="C137" s="392"/>
      <c r="D137" s="392"/>
      <c r="E137" s="392"/>
      <c r="F137" s="392"/>
      <c r="G137" s="392"/>
      <c r="H137" s="393"/>
      <c r="I137" s="394"/>
      <c r="J137" s="392"/>
      <c r="K137" s="392"/>
      <c r="L137" s="393"/>
      <c r="M137" s="392"/>
      <c r="N137" s="392"/>
      <c r="O137" s="393"/>
      <c r="P137" s="392"/>
      <c r="Q137" s="392"/>
      <c r="R137" s="393"/>
      <c r="S137" s="392"/>
      <c r="T137" s="392"/>
      <c r="U137" s="393"/>
      <c r="V137" s="392"/>
      <c r="W137" s="392"/>
      <c r="X137" s="393"/>
      <c r="Y137" s="22"/>
      <c r="Z137">
        <f t="shared" si="84"/>
        <v>0</v>
      </c>
      <c r="AA137">
        <f>IF(E137=FracWEEE!F$27,1,0)</f>
        <v>0</v>
      </c>
      <c r="AB137">
        <f t="shared" si="85"/>
        <v>0</v>
      </c>
      <c r="AC137" s="13">
        <f>_xlfn.XLOOKUP($F137,FracWEEE!$G$5:$G$51,FracWEEE!$H$5:$H$51)</f>
        <v>0</v>
      </c>
      <c r="AD137" s="13">
        <f t="shared" si="83"/>
        <v>0</v>
      </c>
      <c r="AE137" t="str">
        <f t="shared" si="86"/>
        <v/>
      </c>
      <c r="AF137" t="str">
        <f>IF(AE137&lt;&gt;"",_xlfn.XLOOKUP(AE137,FracWEEE!$G$5:$G$51,FracWEEE!$H$5:$H$51),"")</f>
        <v/>
      </c>
      <c r="AG137">
        <f t="shared" ref="AG137:AG200" si="100">IF(AF137&gt;$AC137,1,0)</f>
        <v>1</v>
      </c>
      <c r="AH137">
        <f>_xlfn.XLOOKUP(K137,connection,Data!$D$51:$D$63)</f>
        <v>0</v>
      </c>
      <c r="AI137">
        <f t="shared" ref="AI137:AI200" si="101">IF($I137&gt;0,1,0)</f>
        <v>0</v>
      </c>
      <c r="AJ137">
        <f t="shared" ref="AJ137:AJ200" si="102">L137*AG137*AH137*AI137</f>
        <v>0</v>
      </c>
      <c r="AK137" t="str">
        <f t="shared" si="87"/>
        <v/>
      </c>
      <c r="AL137" t="str">
        <f>IF(AK137&lt;&gt;"",_xlfn.XLOOKUP(AK137,FracWEEE!$G$5:$G$51,FracWEEE!$H$5:$H$51),"")</f>
        <v/>
      </c>
      <c r="AM137">
        <f t="shared" ref="AM137:AM200" si="103">IF(AL137&gt;$AC137,1,0)</f>
        <v>1</v>
      </c>
      <c r="AN137">
        <f>_xlfn.XLOOKUP(N137,connection,Data!$D$51:$D$63)</f>
        <v>0</v>
      </c>
      <c r="AO137">
        <f t="shared" ref="AO137:AO200" si="104">IF($I137&gt;1,1,0)</f>
        <v>0</v>
      </c>
      <c r="AP137">
        <f t="shared" ref="AP137:AP200" si="105">O137*AM137*AN137*AO137</f>
        <v>0</v>
      </c>
      <c r="AQ137" t="str">
        <f t="shared" si="88"/>
        <v/>
      </c>
      <c r="AR137" t="str">
        <f>IF(AQ137&lt;&gt;"",_xlfn.XLOOKUP(AQ137,FracWEEE!$G$5:$G$51,FracWEEE!$H$5:$H$51),"")</f>
        <v/>
      </c>
      <c r="AS137">
        <f t="shared" ref="AS137:AS200" si="106">IF(AR137&gt;AC137,1,0)</f>
        <v>1</v>
      </c>
      <c r="AT137">
        <f>_xlfn.XLOOKUP(Q137,connection,Data!$D$51:$D$63)</f>
        <v>0</v>
      </c>
      <c r="AU137">
        <f t="shared" ref="AU137:AU200" si="107">IF($I137&gt;2,1,0)</f>
        <v>0</v>
      </c>
      <c r="AV137">
        <f t="shared" ref="AV137:AV200" si="108">R137*AS137*AT137*AU137</f>
        <v>0</v>
      </c>
      <c r="AW137" t="str">
        <f t="shared" si="89"/>
        <v/>
      </c>
      <c r="AX137" t="str">
        <f>IF(AW137&lt;&gt;"",_xlfn.XLOOKUP(AW137,FracWEEE!$G$5:$G$51,FracWEEE!$H$5:$H$51),"")</f>
        <v/>
      </c>
      <c r="AY137">
        <f t="shared" ref="AY137:AY200" si="109">IF(AX137&gt;$AC137,1,0)</f>
        <v>1</v>
      </c>
      <c r="AZ137">
        <f>_xlfn.XLOOKUP(T137,connection,Data!$D$51:$D$63)</f>
        <v>0</v>
      </c>
      <c r="BA137">
        <f t="shared" ref="BA137:BA200" si="110">IF($I137&gt;3,1,0)</f>
        <v>0</v>
      </c>
      <c r="BB137">
        <f t="shared" ref="BB137:BB200" si="111">U137*AY137*AZ137*BA137</f>
        <v>0</v>
      </c>
      <c r="BC137" t="str">
        <f t="shared" si="90"/>
        <v/>
      </c>
      <c r="BD137" t="str">
        <f>IF(BC137&lt;&gt;"",_xlfn.XLOOKUP(BC137,FracWEEE!$G$5:$G$51,FracWEEE!$H$5:$H$51),"")</f>
        <v/>
      </c>
      <c r="BE137">
        <f t="shared" ref="BE137:BE200" si="112">IF(BD137&gt;$AC137,1,0)</f>
        <v>1</v>
      </c>
      <c r="BF137">
        <f>_xlfn.XLOOKUP(W137,connection,Data!$D$51:$D$63)</f>
        <v>0</v>
      </c>
      <c r="BG137">
        <f t="shared" ref="BG137:BG200" si="113">IF($I137&gt;4,1,0)</f>
        <v>0</v>
      </c>
      <c r="BH137">
        <f t="shared" ref="BH137:BH200" si="114">X137*BE137*BF137*BG137</f>
        <v>0</v>
      </c>
      <c r="BJ137" s="16">
        <f>IF(cat=1,_xlfn.XLOOKUP(F137,FracWEEE!G$5:G$51,FracWEEE!P$5:P$51),IF(cat=5,_xlfn.XLOOKUP(F137,FracWEEE!G$5:G$51,FracWEEE!AF$5:AF$51)))</f>
        <v>0</v>
      </c>
      <c r="BK137" s="16">
        <f t="shared" ref="BK137:BK200" si="115">1-BJ137</f>
        <v>1</v>
      </c>
      <c r="BL137" s="16">
        <f>IF(cat=1,_xlfn.XLOOKUP(F137,FRACTIONS!$C$3:$C$51,FRACTIONS!$F$3:$F$51),IF(cat=5,_xlfn.XLOOKUP(F137,FRACTIONS!O$3:O$51,FRACTIONS!R$3:R$51)))</f>
        <v>1</v>
      </c>
      <c r="BM137" s="16">
        <f>IF(AA137=1,_xlfn.XLOOKUP(G137,additive,Data!D$4:D$11,0),0)</f>
        <v>0</v>
      </c>
      <c r="BN137" s="16">
        <f t="shared" si="91"/>
        <v>1</v>
      </c>
      <c r="BO137" s="16">
        <f t="shared" si="82"/>
        <v>0</v>
      </c>
      <c r="BP137" s="16">
        <f t="shared" ref="BP137:BP200" si="116">BK137*(1-BM137)*BN137*(1-BO137)</f>
        <v>1</v>
      </c>
      <c r="BR137" s="122">
        <f t="shared" si="92"/>
        <v>0</v>
      </c>
      <c r="BS137" s="123">
        <f t="shared" si="93"/>
        <v>0</v>
      </c>
      <c r="BT137" s="123">
        <f t="shared" si="94"/>
        <v>0</v>
      </c>
      <c r="BU137" s="123">
        <f t="shared" si="95"/>
        <v>0</v>
      </c>
      <c r="BW137" s="104">
        <f>ROUND(IF(F137=FracWEEE!G$10,D137*BL137*BP137,"0"),1)</f>
        <v>0</v>
      </c>
      <c r="BX137">
        <f>ROUND(IF(OR(F137=FracWEEE!G$5,F137=FracWEEE!G$8),D137*BL137*BP137,0),1)</f>
        <v>0</v>
      </c>
      <c r="BY137">
        <f>ROUND(IF(OR(F137=FracWEEE!G$6,F137=FracWEEE!G$7),D137*BL137*BP137,0),1)</f>
        <v>0</v>
      </c>
      <c r="BZ137">
        <f>ROUND(IF(E137=FracWEEE!F$27,D137*BL137*BP137,0),1)</f>
        <v>0</v>
      </c>
      <c r="CA137">
        <f>ROUND(IF(OR(F137=FracWEEE!G$11,F137=FracWEEE!G$12,F137=FracWEEE!G$13),D137*BL137*BP137,0),1)</f>
        <v>0</v>
      </c>
      <c r="CB137" s="104">
        <f>ROUND(IF(F137=FracWEEE!G$15,D137*BL137*BP137,"0"),1)</f>
        <v>0</v>
      </c>
      <c r="CC137" s="104">
        <f>ROUND(IF(F137=FracWEEE!G$16,D137*BL137*BP137,"0"),1)</f>
        <v>0</v>
      </c>
      <c r="CD137" s="104">
        <f>ROUND(IF(F137=FracWEEE!G$14,D137*BL137*BP137,"0"),1)</f>
        <v>0</v>
      </c>
      <c r="CE137">
        <f>ROUND(IF(OR(F137=FracWEEE!G$17,F137=FracWEEE!G$18,F137=FracWEEE!G$19),D137*BL137*BP137,0),1)</f>
        <v>0</v>
      </c>
      <c r="CF137">
        <f t="shared" si="96"/>
        <v>0</v>
      </c>
      <c r="CG137" s="82">
        <f t="shared" si="97"/>
        <v>0</v>
      </c>
      <c r="CH137" s="22"/>
      <c r="CI137" s="22">
        <f t="shared" si="98"/>
        <v>0</v>
      </c>
      <c r="CJ137" s="22"/>
      <c r="CK137" s="22">
        <f t="shared" si="99"/>
        <v>0</v>
      </c>
      <c r="CL137" s="22">
        <f t="shared" ref="CL137:CL200" si="117">SUM(CF137:CG137)</f>
        <v>0</v>
      </c>
      <c r="CM137" s="22"/>
      <c r="CN137" s="22">
        <v>0</v>
      </c>
      <c r="CO137" s="22">
        <v>0</v>
      </c>
      <c r="CP137" s="22"/>
      <c r="CQ137" s="22"/>
      <c r="CR137" s="22"/>
      <c r="CS137" s="22"/>
      <c r="CT137" s="22"/>
      <c r="CU137" s="22"/>
      <c r="CV137" s="22"/>
      <c r="CW137" s="22"/>
      <c r="CX137" s="22"/>
      <c r="CY137" s="22"/>
      <c r="CZ137" s="22"/>
      <c r="DA137" s="22"/>
      <c r="DB137" s="22"/>
      <c r="DC137" s="22"/>
      <c r="DD137" s="22"/>
      <c r="DE137" s="22"/>
      <c r="DF137" s="22"/>
      <c r="DG137" s="22"/>
      <c r="DH137" s="22"/>
      <c r="DI137" s="22"/>
      <c r="DJ137" s="22"/>
      <c r="DK137" s="22"/>
      <c r="DL137" s="22"/>
      <c r="DM137" s="22"/>
      <c r="DN137" s="22"/>
      <c r="DO137" s="22"/>
      <c r="DP137" s="22"/>
      <c r="DQ137" s="22"/>
      <c r="DR137" s="22"/>
      <c r="DS137" s="22"/>
      <c r="DT137" s="22"/>
      <c r="DU137" s="22"/>
      <c r="DV137" s="22"/>
      <c r="DW137" s="22"/>
      <c r="DX137" s="22"/>
      <c r="DY137" s="22"/>
    </row>
    <row r="138" spans="1:129" x14ac:dyDescent="0.35">
      <c r="A138" s="22"/>
      <c r="B138" s="388">
        <v>131</v>
      </c>
      <c r="C138" s="392"/>
      <c r="D138" s="392"/>
      <c r="E138" s="392"/>
      <c r="F138" s="392"/>
      <c r="G138" s="392"/>
      <c r="H138" s="393"/>
      <c r="I138" s="394"/>
      <c r="J138" s="392"/>
      <c r="K138" s="392"/>
      <c r="L138" s="393"/>
      <c r="M138" s="392"/>
      <c r="N138" s="392"/>
      <c r="O138" s="393"/>
      <c r="P138" s="392"/>
      <c r="Q138" s="392"/>
      <c r="R138" s="393"/>
      <c r="S138" s="392"/>
      <c r="T138" s="392"/>
      <c r="U138" s="393"/>
      <c r="V138" s="392"/>
      <c r="W138" s="392"/>
      <c r="X138" s="393"/>
      <c r="Y138" s="22"/>
      <c r="Z138">
        <f t="shared" si="84"/>
        <v>0</v>
      </c>
      <c r="AA138">
        <f>IF(E138=FracWEEE!F$27,1,0)</f>
        <v>0</v>
      </c>
      <c r="AB138">
        <f t="shared" si="85"/>
        <v>0</v>
      </c>
      <c r="AC138" s="13">
        <f>_xlfn.XLOOKUP($F138,FracWEEE!$G$5:$G$51,FracWEEE!$H$5:$H$51)</f>
        <v>0</v>
      </c>
      <c r="AD138" s="13">
        <f t="shared" si="83"/>
        <v>0</v>
      </c>
      <c r="AE138" t="str">
        <f t="shared" si="86"/>
        <v/>
      </c>
      <c r="AF138" t="str">
        <f>IF(AE138&lt;&gt;"",_xlfn.XLOOKUP(AE138,FracWEEE!$G$5:$G$51,FracWEEE!$H$5:$H$51),"")</f>
        <v/>
      </c>
      <c r="AG138">
        <f t="shared" si="100"/>
        <v>1</v>
      </c>
      <c r="AH138">
        <f>_xlfn.XLOOKUP(K138,connection,Data!$D$51:$D$63)</f>
        <v>0</v>
      </c>
      <c r="AI138">
        <f t="shared" si="101"/>
        <v>0</v>
      </c>
      <c r="AJ138">
        <f t="shared" si="102"/>
        <v>0</v>
      </c>
      <c r="AK138" t="str">
        <f t="shared" si="87"/>
        <v/>
      </c>
      <c r="AL138" t="str">
        <f>IF(AK138&lt;&gt;"",_xlfn.XLOOKUP(AK138,FracWEEE!$G$5:$G$51,FracWEEE!$H$5:$H$51),"")</f>
        <v/>
      </c>
      <c r="AM138">
        <f t="shared" si="103"/>
        <v>1</v>
      </c>
      <c r="AN138">
        <f>_xlfn.XLOOKUP(N138,connection,Data!$D$51:$D$63)</f>
        <v>0</v>
      </c>
      <c r="AO138">
        <f t="shared" si="104"/>
        <v>0</v>
      </c>
      <c r="AP138">
        <f t="shared" si="105"/>
        <v>0</v>
      </c>
      <c r="AQ138" t="str">
        <f t="shared" si="88"/>
        <v/>
      </c>
      <c r="AR138" t="str">
        <f>IF(AQ138&lt;&gt;"",_xlfn.XLOOKUP(AQ138,FracWEEE!$G$5:$G$51,FracWEEE!$H$5:$H$51),"")</f>
        <v/>
      </c>
      <c r="AS138">
        <f t="shared" si="106"/>
        <v>1</v>
      </c>
      <c r="AT138">
        <f>_xlfn.XLOOKUP(Q138,connection,Data!$D$51:$D$63)</f>
        <v>0</v>
      </c>
      <c r="AU138">
        <f t="shared" si="107"/>
        <v>0</v>
      </c>
      <c r="AV138">
        <f t="shared" si="108"/>
        <v>0</v>
      </c>
      <c r="AW138" t="str">
        <f t="shared" si="89"/>
        <v/>
      </c>
      <c r="AX138" t="str">
        <f>IF(AW138&lt;&gt;"",_xlfn.XLOOKUP(AW138,FracWEEE!$G$5:$G$51,FracWEEE!$H$5:$H$51),"")</f>
        <v/>
      </c>
      <c r="AY138">
        <f t="shared" si="109"/>
        <v>1</v>
      </c>
      <c r="AZ138">
        <f>_xlfn.XLOOKUP(T138,connection,Data!$D$51:$D$63)</f>
        <v>0</v>
      </c>
      <c r="BA138">
        <f t="shared" si="110"/>
        <v>0</v>
      </c>
      <c r="BB138">
        <f t="shared" si="111"/>
        <v>0</v>
      </c>
      <c r="BC138" t="str">
        <f t="shared" si="90"/>
        <v/>
      </c>
      <c r="BD138" t="str">
        <f>IF(BC138&lt;&gt;"",_xlfn.XLOOKUP(BC138,FracWEEE!$G$5:$G$51,FracWEEE!$H$5:$H$51),"")</f>
        <v/>
      </c>
      <c r="BE138">
        <f t="shared" si="112"/>
        <v>1</v>
      </c>
      <c r="BF138">
        <f>_xlfn.XLOOKUP(W138,connection,Data!$D$51:$D$63)</f>
        <v>0</v>
      </c>
      <c r="BG138">
        <f t="shared" si="113"/>
        <v>0</v>
      </c>
      <c r="BH138">
        <f t="shared" si="114"/>
        <v>0</v>
      </c>
      <c r="BJ138" s="16">
        <f>IF(cat=1,_xlfn.XLOOKUP(F138,FracWEEE!G$5:G$51,FracWEEE!P$5:P$51),IF(cat=5,_xlfn.XLOOKUP(F138,FracWEEE!G$5:G$51,FracWEEE!AF$5:AF$51)))</f>
        <v>0</v>
      </c>
      <c r="BK138" s="16">
        <f t="shared" si="115"/>
        <v>1</v>
      </c>
      <c r="BL138" s="16">
        <f>IF(cat=1,_xlfn.XLOOKUP(F138,FRACTIONS!$C$3:$C$51,FRACTIONS!$F$3:$F$51),IF(cat=5,_xlfn.XLOOKUP(F138,FRACTIONS!O$3:O$51,FRACTIONS!R$3:R$51)))</f>
        <v>1</v>
      </c>
      <c r="BM138" s="16">
        <f>IF(AA138=1,_xlfn.XLOOKUP(G138,additive,Data!D$4:D$11,0),0)</f>
        <v>0</v>
      </c>
      <c r="BN138" s="16">
        <f t="shared" si="91"/>
        <v>1</v>
      </c>
      <c r="BO138" s="16">
        <f t="shared" si="82"/>
        <v>0</v>
      </c>
      <c r="BP138" s="16">
        <f t="shared" si="116"/>
        <v>1</v>
      </c>
      <c r="BR138" s="122">
        <f t="shared" si="92"/>
        <v>0</v>
      </c>
      <c r="BS138" s="123">
        <f t="shared" si="93"/>
        <v>0</v>
      </c>
      <c r="BT138" s="123">
        <f t="shared" si="94"/>
        <v>0</v>
      </c>
      <c r="BU138" s="123">
        <f t="shared" si="95"/>
        <v>0</v>
      </c>
      <c r="BW138" s="104">
        <f>ROUND(IF(F138=FracWEEE!G$10,D138*BL138*BP138,"0"),1)</f>
        <v>0</v>
      </c>
      <c r="BX138">
        <f>ROUND(IF(OR(F138=FracWEEE!G$5,F138=FracWEEE!G$8),D138*BL138*BP138,0),1)</f>
        <v>0</v>
      </c>
      <c r="BY138">
        <f>ROUND(IF(OR(F138=FracWEEE!G$6,F138=FracWEEE!G$7),D138*BL138*BP138,0),1)</f>
        <v>0</v>
      </c>
      <c r="BZ138">
        <f>ROUND(IF(E138=FracWEEE!F$27,D138*BL138*BP138,0),1)</f>
        <v>0</v>
      </c>
      <c r="CA138">
        <f>ROUND(IF(OR(F138=FracWEEE!G$11,F138=FracWEEE!G$12,F138=FracWEEE!G$13),D138*BL138*BP138,0),1)</f>
        <v>0</v>
      </c>
      <c r="CB138" s="104">
        <f>ROUND(IF(F138=FracWEEE!G$15,D138*BL138*BP138,"0"),1)</f>
        <v>0</v>
      </c>
      <c r="CC138" s="104">
        <f>ROUND(IF(F138=FracWEEE!G$16,D138*BL138*BP138,"0"),1)</f>
        <v>0</v>
      </c>
      <c r="CD138" s="104">
        <f>ROUND(IF(F138=FracWEEE!G$14,D138*BL138*BP138,"0"),1)</f>
        <v>0</v>
      </c>
      <c r="CE138">
        <f>ROUND(IF(OR(F138=FracWEEE!G$17,F138=FracWEEE!G$18,F138=FracWEEE!G$19),D138*BL138*BP138,0),1)</f>
        <v>0</v>
      </c>
      <c r="CF138">
        <f t="shared" si="96"/>
        <v>0</v>
      </c>
      <c r="CG138" s="82">
        <f t="shared" si="97"/>
        <v>0</v>
      </c>
      <c r="CH138" s="22"/>
      <c r="CI138" s="22">
        <f t="shared" si="98"/>
        <v>0</v>
      </c>
      <c r="CJ138" s="22"/>
      <c r="CK138" s="22">
        <f t="shared" si="99"/>
        <v>0</v>
      </c>
      <c r="CL138" s="22">
        <f t="shared" si="117"/>
        <v>0</v>
      </c>
      <c r="CM138" s="22"/>
      <c r="CN138" s="22">
        <v>0</v>
      </c>
      <c r="CO138" s="22">
        <v>0</v>
      </c>
      <c r="CP138" s="22"/>
      <c r="CQ138" s="22"/>
      <c r="CR138" s="22"/>
      <c r="CS138" s="22"/>
      <c r="CT138" s="22"/>
      <c r="CU138" s="22"/>
      <c r="CV138" s="22"/>
      <c r="CW138" s="22"/>
      <c r="CX138" s="22"/>
      <c r="CY138" s="22"/>
      <c r="CZ138" s="22"/>
      <c r="DA138" s="22"/>
      <c r="DB138" s="22"/>
      <c r="DC138" s="22"/>
      <c r="DD138" s="22"/>
      <c r="DE138" s="22"/>
      <c r="DF138" s="22"/>
      <c r="DG138" s="22"/>
      <c r="DH138" s="22"/>
      <c r="DI138" s="22"/>
      <c r="DJ138" s="22"/>
      <c r="DK138" s="22"/>
      <c r="DL138" s="22"/>
      <c r="DM138" s="22"/>
      <c r="DN138" s="22"/>
      <c r="DO138" s="22"/>
      <c r="DP138" s="22"/>
      <c r="DQ138" s="22"/>
      <c r="DR138" s="22"/>
      <c r="DS138" s="22"/>
      <c r="DT138" s="22"/>
      <c r="DU138" s="22"/>
      <c r="DV138" s="22"/>
      <c r="DW138" s="22"/>
      <c r="DX138" s="22"/>
      <c r="DY138" s="22"/>
    </row>
    <row r="139" spans="1:129" x14ac:dyDescent="0.35">
      <c r="A139" s="22"/>
      <c r="B139" s="388">
        <v>132</v>
      </c>
      <c r="C139" s="392"/>
      <c r="D139" s="392"/>
      <c r="E139" s="392"/>
      <c r="F139" s="392"/>
      <c r="G139" s="392"/>
      <c r="H139" s="393"/>
      <c r="I139" s="394"/>
      <c r="J139" s="392"/>
      <c r="K139" s="392"/>
      <c r="L139" s="393"/>
      <c r="M139" s="392"/>
      <c r="N139" s="392"/>
      <c r="O139" s="393"/>
      <c r="P139" s="392"/>
      <c r="Q139" s="392"/>
      <c r="R139" s="393"/>
      <c r="S139" s="392"/>
      <c r="T139" s="392"/>
      <c r="U139" s="393"/>
      <c r="V139" s="392"/>
      <c r="W139" s="392"/>
      <c r="X139" s="393"/>
      <c r="Y139" s="22"/>
      <c r="Z139">
        <f t="shared" si="84"/>
        <v>0</v>
      </c>
      <c r="AA139">
        <f>IF(E139=FracWEEE!F$27,1,0)</f>
        <v>0</v>
      </c>
      <c r="AB139">
        <f t="shared" si="85"/>
        <v>0</v>
      </c>
      <c r="AC139" s="13">
        <f>_xlfn.XLOOKUP($F139,FracWEEE!$G$5:$G$51,FracWEEE!$H$5:$H$51)</f>
        <v>0</v>
      </c>
      <c r="AD139" s="13">
        <f t="shared" si="83"/>
        <v>0</v>
      </c>
      <c r="AE139" t="str">
        <f t="shared" si="86"/>
        <v/>
      </c>
      <c r="AF139" t="str">
        <f>IF(AE139&lt;&gt;"",_xlfn.XLOOKUP(AE139,FracWEEE!$G$5:$G$51,FracWEEE!$H$5:$H$51),"")</f>
        <v/>
      </c>
      <c r="AG139">
        <f t="shared" si="100"/>
        <v>1</v>
      </c>
      <c r="AH139">
        <f>_xlfn.XLOOKUP(K139,connection,Data!$D$51:$D$63)</f>
        <v>0</v>
      </c>
      <c r="AI139">
        <f t="shared" si="101"/>
        <v>0</v>
      </c>
      <c r="AJ139">
        <f t="shared" si="102"/>
        <v>0</v>
      </c>
      <c r="AK139" t="str">
        <f t="shared" si="87"/>
        <v/>
      </c>
      <c r="AL139" t="str">
        <f>IF(AK139&lt;&gt;"",_xlfn.XLOOKUP(AK139,FracWEEE!$G$5:$G$51,FracWEEE!$H$5:$H$51),"")</f>
        <v/>
      </c>
      <c r="AM139">
        <f t="shared" si="103"/>
        <v>1</v>
      </c>
      <c r="AN139">
        <f>_xlfn.XLOOKUP(N139,connection,Data!$D$51:$D$63)</f>
        <v>0</v>
      </c>
      <c r="AO139">
        <f t="shared" si="104"/>
        <v>0</v>
      </c>
      <c r="AP139">
        <f t="shared" si="105"/>
        <v>0</v>
      </c>
      <c r="AQ139" t="str">
        <f t="shared" si="88"/>
        <v/>
      </c>
      <c r="AR139" t="str">
        <f>IF(AQ139&lt;&gt;"",_xlfn.XLOOKUP(AQ139,FracWEEE!$G$5:$G$51,FracWEEE!$H$5:$H$51),"")</f>
        <v/>
      </c>
      <c r="AS139">
        <f t="shared" si="106"/>
        <v>1</v>
      </c>
      <c r="AT139">
        <f>_xlfn.XLOOKUP(Q139,connection,Data!$D$51:$D$63)</f>
        <v>0</v>
      </c>
      <c r="AU139">
        <f t="shared" si="107"/>
        <v>0</v>
      </c>
      <c r="AV139">
        <f t="shared" si="108"/>
        <v>0</v>
      </c>
      <c r="AW139" t="str">
        <f t="shared" si="89"/>
        <v/>
      </c>
      <c r="AX139" t="str">
        <f>IF(AW139&lt;&gt;"",_xlfn.XLOOKUP(AW139,FracWEEE!$G$5:$G$51,FracWEEE!$H$5:$H$51),"")</f>
        <v/>
      </c>
      <c r="AY139">
        <f t="shared" si="109"/>
        <v>1</v>
      </c>
      <c r="AZ139">
        <f>_xlfn.XLOOKUP(T139,connection,Data!$D$51:$D$63)</f>
        <v>0</v>
      </c>
      <c r="BA139">
        <f t="shared" si="110"/>
        <v>0</v>
      </c>
      <c r="BB139">
        <f t="shared" si="111"/>
        <v>0</v>
      </c>
      <c r="BC139" t="str">
        <f t="shared" si="90"/>
        <v/>
      </c>
      <c r="BD139" t="str">
        <f>IF(BC139&lt;&gt;"",_xlfn.XLOOKUP(BC139,FracWEEE!$G$5:$G$51,FracWEEE!$H$5:$H$51),"")</f>
        <v/>
      </c>
      <c r="BE139">
        <f t="shared" si="112"/>
        <v>1</v>
      </c>
      <c r="BF139">
        <f>_xlfn.XLOOKUP(W139,connection,Data!$D$51:$D$63)</f>
        <v>0</v>
      </c>
      <c r="BG139">
        <f t="shared" si="113"/>
        <v>0</v>
      </c>
      <c r="BH139">
        <f t="shared" si="114"/>
        <v>0</v>
      </c>
      <c r="BJ139" s="16">
        <f>IF(cat=1,_xlfn.XLOOKUP(F139,FracWEEE!G$5:G$51,FracWEEE!P$5:P$51),IF(cat=5,_xlfn.XLOOKUP(F139,FracWEEE!G$5:G$51,FracWEEE!AF$5:AF$51)))</f>
        <v>0</v>
      </c>
      <c r="BK139" s="16">
        <f t="shared" si="115"/>
        <v>1</v>
      </c>
      <c r="BL139" s="16">
        <f>IF(cat=1,_xlfn.XLOOKUP(F139,FRACTIONS!$C$3:$C$51,FRACTIONS!$F$3:$F$51),IF(cat=5,_xlfn.XLOOKUP(F139,FRACTIONS!O$3:O$51,FRACTIONS!R$3:R$51)))</f>
        <v>1</v>
      </c>
      <c r="BM139" s="16">
        <f>IF(AA139=1,_xlfn.XLOOKUP(G139,additive,Data!D$4:D$11,0),0)</f>
        <v>0</v>
      </c>
      <c r="BN139" s="16">
        <f t="shared" si="91"/>
        <v>1</v>
      </c>
      <c r="BO139" s="16">
        <f t="shared" si="82"/>
        <v>0</v>
      </c>
      <c r="BP139" s="16">
        <f t="shared" si="116"/>
        <v>1</v>
      </c>
      <c r="BR139" s="122">
        <f t="shared" si="92"/>
        <v>0</v>
      </c>
      <c r="BS139" s="123">
        <f t="shared" si="93"/>
        <v>0</v>
      </c>
      <c r="BT139" s="123">
        <f t="shared" si="94"/>
        <v>0</v>
      </c>
      <c r="BU139" s="123">
        <f t="shared" si="95"/>
        <v>0</v>
      </c>
      <c r="BW139" s="104">
        <f>ROUND(IF(F139=FracWEEE!G$10,D139*BL139*BP139,"0"),1)</f>
        <v>0</v>
      </c>
      <c r="BX139">
        <f>ROUND(IF(OR(F139=FracWEEE!G$5,F139=FracWEEE!G$8),D139*BL139*BP139,0),1)</f>
        <v>0</v>
      </c>
      <c r="BY139">
        <f>ROUND(IF(OR(F139=FracWEEE!G$6,F139=FracWEEE!G$7),D139*BL139*BP139,0),1)</f>
        <v>0</v>
      </c>
      <c r="BZ139">
        <f>ROUND(IF(E139=FracWEEE!F$27,D139*BL139*BP139,0),1)</f>
        <v>0</v>
      </c>
      <c r="CA139">
        <f>ROUND(IF(OR(F139=FracWEEE!G$11,F139=FracWEEE!G$12,F139=FracWEEE!G$13),D139*BL139*BP139,0),1)</f>
        <v>0</v>
      </c>
      <c r="CB139" s="104">
        <f>ROUND(IF(F139=FracWEEE!G$15,D139*BL139*BP139,"0"),1)</f>
        <v>0</v>
      </c>
      <c r="CC139" s="104">
        <f>ROUND(IF(F139=FracWEEE!G$16,D139*BL139*BP139,"0"),1)</f>
        <v>0</v>
      </c>
      <c r="CD139" s="104">
        <f>ROUND(IF(F139=FracWEEE!G$14,D139*BL139*BP139,"0"),1)</f>
        <v>0</v>
      </c>
      <c r="CE139">
        <f>ROUND(IF(OR(F139=FracWEEE!G$17,F139=FracWEEE!G$18,F139=FracWEEE!G$19),D139*BL139*BP139,0),1)</f>
        <v>0</v>
      </c>
      <c r="CF139">
        <f t="shared" si="96"/>
        <v>0</v>
      </c>
      <c r="CG139" s="82">
        <f t="shared" si="97"/>
        <v>0</v>
      </c>
      <c r="CH139" s="22"/>
      <c r="CI139" s="22">
        <f t="shared" si="98"/>
        <v>0</v>
      </c>
      <c r="CJ139" s="22"/>
      <c r="CK139" s="22">
        <f t="shared" si="99"/>
        <v>0</v>
      </c>
      <c r="CL139" s="22">
        <f t="shared" si="117"/>
        <v>0</v>
      </c>
      <c r="CM139" s="22"/>
      <c r="CN139" s="22">
        <v>0</v>
      </c>
      <c r="CO139" s="22">
        <v>0</v>
      </c>
      <c r="CP139" s="22"/>
      <c r="CQ139" s="22"/>
      <c r="CR139" s="22"/>
      <c r="CS139" s="22"/>
      <c r="CT139" s="22"/>
      <c r="CU139" s="22"/>
      <c r="CV139" s="22"/>
      <c r="CW139" s="22"/>
      <c r="CX139" s="22"/>
      <c r="CY139" s="22"/>
      <c r="CZ139" s="22"/>
      <c r="DA139" s="22"/>
      <c r="DB139" s="22"/>
      <c r="DC139" s="22"/>
      <c r="DD139" s="22"/>
      <c r="DE139" s="22"/>
      <c r="DF139" s="22"/>
      <c r="DG139" s="22"/>
      <c r="DH139" s="22"/>
      <c r="DI139" s="22"/>
      <c r="DJ139" s="22"/>
      <c r="DK139" s="22"/>
      <c r="DL139" s="22"/>
      <c r="DM139" s="22"/>
      <c r="DN139" s="22"/>
      <c r="DO139" s="22"/>
      <c r="DP139" s="22"/>
      <c r="DQ139" s="22"/>
      <c r="DR139" s="22"/>
      <c r="DS139" s="22"/>
      <c r="DT139" s="22"/>
      <c r="DU139" s="22"/>
      <c r="DV139" s="22"/>
      <c r="DW139" s="22"/>
      <c r="DX139" s="22"/>
      <c r="DY139" s="22"/>
    </row>
    <row r="140" spans="1:129" x14ac:dyDescent="0.35">
      <c r="A140" s="22"/>
      <c r="B140" s="388">
        <v>133</v>
      </c>
      <c r="C140" s="392"/>
      <c r="D140" s="392"/>
      <c r="E140" s="392"/>
      <c r="F140" s="392"/>
      <c r="G140" s="392"/>
      <c r="H140" s="393"/>
      <c r="I140" s="394"/>
      <c r="J140" s="392"/>
      <c r="K140" s="392"/>
      <c r="L140" s="393"/>
      <c r="M140" s="392"/>
      <c r="N140" s="392"/>
      <c r="O140" s="393"/>
      <c r="P140" s="392"/>
      <c r="Q140" s="392"/>
      <c r="R140" s="393"/>
      <c r="S140" s="392"/>
      <c r="T140" s="392"/>
      <c r="U140" s="393"/>
      <c r="V140" s="392"/>
      <c r="W140" s="392"/>
      <c r="X140" s="393"/>
      <c r="Y140" s="22"/>
      <c r="Z140">
        <f t="shared" si="84"/>
        <v>0</v>
      </c>
      <c r="AA140">
        <f>IF(E140=FracWEEE!F$27,1,0)</f>
        <v>0</v>
      </c>
      <c r="AB140">
        <f t="shared" si="85"/>
        <v>0</v>
      </c>
      <c r="AC140" s="13">
        <f>_xlfn.XLOOKUP($F140,FracWEEE!$G$5:$G$51,FracWEEE!$H$5:$H$51)</f>
        <v>0</v>
      </c>
      <c r="AD140" s="13">
        <f t="shared" si="83"/>
        <v>0</v>
      </c>
      <c r="AE140" t="str">
        <f t="shared" si="86"/>
        <v/>
      </c>
      <c r="AF140" t="str">
        <f>IF(AE140&lt;&gt;"",_xlfn.XLOOKUP(AE140,FracWEEE!$G$5:$G$51,FracWEEE!$H$5:$H$51),"")</f>
        <v/>
      </c>
      <c r="AG140">
        <f t="shared" si="100"/>
        <v>1</v>
      </c>
      <c r="AH140">
        <f>_xlfn.XLOOKUP(K140,connection,Data!$D$51:$D$63)</f>
        <v>0</v>
      </c>
      <c r="AI140">
        <f t="shared" si="101"/>
        <v>0</v>
      </c>
      <c r="AJ140">
        <f t="shared" si="102"/>
        <v>0</v>
      </c>
      <c r="AK140" t="str">
        <f t="shared" si="87"/>
        <v/>
      </c>
      <c r="AL140" t="str">
        <f>IF(AK140&lt;&gt;"",_xlfn.XLOOKUP(AK140,FracWEEE!$G$5:$G$51,FracWEEE!$H$5:$H$51),"")</f>
        <v/>
      </c>
      <c r="AM140">
        <f t="shared" si="103"/>
        <v>1</v>
      </c>
      <c r="AN140">
        <f>_xlfn.XLOOKUP(N140,connection,Data!$D$51:$D$63)</f>
        <v>0</v>
      </c>
      <c r="AO140">
        <f t="shared" si="104"/>
        <v>0</v>
      </c>
      <c r="AP140">
        <f t="shared" si="105"/>
        <v>0</v>
      </c>
      <c r="AQ140" t="str">
        <f t="shared" si="88"/>
        <v/>
      </c>
      <c r="AR140" t="str">
        <f>IF(AQ140&lt;&gt;"",_xlfn.XLOOKUP(AQ140,FracWEEE!$G$5:$G$51,FracWEEE!$H$5:$H$51),"")</f>
        <v/>
      </c>
      <c r="AS140">
        <f t="shared" si="106"/>
        <v>1</v>
      </c>
      <c r="AT140">
        <f>_xlfn.XLOOKUP(Q140,connection,Data!$D$51:$D$63)</f>
        <v>0</v>
      </c>
      <c r="AU140">
        <f t="shared" si="107"/>
        <v>0</v>
      </c>
      <c r="AV140">
        <f t="shared" si="108"/>
        <v>0</v>
      </c>
      <c r="AW140" t="str">
        <f t="shared" si="89"/>
        <v/>
      </c>
      <c r="AX140" t="str">
        <f>IF(AW140&lt;&gt;"",_xlfn.XLOOKUP(AW140,FracWEEE!$G$5:$G$51,FracWEEE!$H$5:$H$51),"")</f>
        <v/>
      </c>
      <c r="AY140">
        <f t="shared" si="109"/>
        <v>1</v>
      </c>
      <c r="AZ140">
        <f>_xlfn.XLOOKUP(T140,connection,Data!$D$51:$D$63)</f>
        <v>0</v>
      </c>
      <c r="BA140">
        <f t="shared" si="110"/>
        <v>0</v>
      </c>
      <c r="BB140">
        <f t="shared" si="111"/>
        <v>0</v>
      </c>
      <c r="BC140" t="str">
        <f t="shared" si="90"/>
        <v/>
      </c>
      <c r="BD140" t="str">
        <f>IF(BC140&lt;&gt;"",_xlfn.XLOOKUP(BC140,FracWEEE!$G$5:$G$51,FracWEEE!$H$5:$H$51),"")</f>
        <v/>
      </c>
      <c r="BE140">
        <f t="shared" si="112"/>
        <v>1</v>
      </c>
      <c r="BF140">
        <f>_xlfn.XLOOKUP(W140,connection,Data!$D$51:$D$63)</f>
        <v>0</v>
      </c>
      <c r="BG140">
        <f t="shared" si="113"/>
        <v>0</v>
      </c>
      <c r="BH140">
        <f t="shared" si="114"/>
        <v>0</v>
      </c>
      <c r="BJ140" s="16">
        <f>IF(cat=1,_xlfn.XLOOKUP(F140,FracWEEE!G$5:G$51,FracWEEE!P$5:P$51),IF(cat=5,_xlfn.XLOOKUP(F140,FracWEEE!G$5:G$51,FracWEEE!AF$5:AF$51)))</f>
        <v>0</v>
      </c>
      <c r="BK140" s="16">
        <f t="shared" si="115"/>
        <v>1</v>
      </c>
      <c r="BL140" s="16">
        <f>IF(cat=1,_xlfn.XLOOKUP(F140,FRACTIONS!$C$3:$C$51,FRACTIONS!$F$3:$F$51),IF(cat=5,_xlfn.XLOOKUP(F140,FRACTIONS!O$3:O$51,FRACTIONS!R$3:R$51)))</f>
        <v>1</v>
      </c>
      <c r="BM140" s="16">
        <f>IF(AA140=1,_xlfn.XLOOKUP(G140,additive,Data!D$4:D$11,0),0)</f>
        <v>0</v>
      </c>
      <c r="BN140" s="16">
        <f t="shared" si="91"/>
        <v>1</v>
      </c>
      <c r="BO140" s="16">
        <f t="shared" si="82"/>
        <v>0</v>
      </c>
      <c r="BP140" s="16">
        <f t="shared" si="116"/>
        <v>1</v>
      </c>
      <c r="BR140" s="122">
        <f t="shared" si="92"/>
        <v>0</v>
      </c>
      <c r="BS140" s="123">
        <f t="shared" si="93"/>
        <v>0</v>
      </c>
      <c r="BT140" s="123">
        <f t="shared" si="94"/>
        <v>0</v>
      </c>
      <c r="BU140" s="123">
        <f t="shared" si="95"/>
        <v>0</v>
      </c>
      <c r="BW140" s="104">
        <f>ROUND(IF(F140=FracWEEE!G$10,D140*BL140*BP140,"0"),1)</f>
        <v>0</v>
      </c>
      <c r="BX140">
        <f>ROUND(IF(OR(F140=FracWEEE!G$5,F140=FracWEEE!G$8),D140*BL140*BP140,0),1)</f>
        <v>0</v>
      </c>
      <c r="BY140">
        <f>ROUND(IF(OR(F140=FracWEEE!G$6,F140=FracWEEE!G$7),D140*BL140*BP140,0),1)</f>
        <v>0</v>
      </c>
      <c r="BZ140">
        <f>ROUND(IF(E140=FracWEEE!F$27,D140*BL140*BP140,0),1)</f>
        <v>0</v>
      </c>
      <c r="CA140">
        <f>ROUND(IF(OR(F140=FracWEEE!G$11,F140=FracWEEE!G$12,F140=FracWEEE!G$13),D140*BL140*BP140,0),1)</f>
        <v>0</v>
      </c>
      <c r="CB140" s="104">
        <f>ROUND(IF(F140=FracWEEE!G$15,D140*BL140*BP140,"0"),1)</f>
        <v>0</v>
      </c>
      <c r="CC140" s="104">
        <f>ROUND(IF(F140=FracWEEE!G$16,D140*BL140*BP140,"0"),1)</f>
        <v>0</v>
      </c>
      <c r="CD140" s="104">
        <f>ROUND(IF(F140=FracWEEE!G$14,D140*BL140*BP140,"0"),1)</f>
        <v>0</v>
      </c>
      <c r="CE140">
        <f>ROUND(IF(OR(F140=FracWEEE!G$17,F140=FracWEEE!G$18,F140=FracWEEE!G$19),D140*BL140*BP140,0),1)</f>
        <v>0</v>
      </c>
      <c r="CF140">
        <f t="shared" si="96"/>
        <v>0</v>
      </c>
      <c r="CG140" s="82">
        <f t="shared" si="97"/>
        <v>0</v>
      </c>
      <c r="CH140" s="22"/>
      <c r="CI140" s="22">
        <f t="shared" si="98"/>
        <v>0</v>
      </c>
      <c r="CJ140" s="22"/>
      <c r="CK140" s="22">
        <f t="shared" si="99"/>
        <v>0</v>
      </c>
      <c r="CL140" s="22">
        <f t="shared" si="117"/>
        <v>0</v>
      </c>
      <c r="CM140" s="22"/>
      <c r="CN140" s="22">
        <v>0</v>
      </c>
      <c r="CO140" s="22">
        <v>0</v>
      </c>
      <c r="CP140" s="22"/>
      <c r="CQ140" s="22"/>
      <c r="CR140" s="22"/>
      <c r="CS140" s="22"/>
      <c r="CT140" s="22"/>
      <c r="CU140" s="22"/>
      <c r="CV140" s="22"/>
      <c r="CW140" s="22"/>
      <c r="CX140" s="22"/>
      <c r="CY140" s="22"/>
      <c r="CZ140" s="22"/>
      <c r="DA140" s="22"/>
      <c r="DB140" s="22"/>
      <c r="DC140" s="22"/>
      <c r="DD140" s="22"/>
      <c r="DE140" s="22"/>
      <c r="DF140" s="22"/>
      <c r="DG140" s="22"/>
      <c r="DH140" s="22"/>
      <c r="DI140" s="22"/>
      <c r="DJ140" s="22"/>
      <c r="DK140" s="22"/>
      <c r="DL140" s="22"/>
      <c r="DM140" s="22"/>
      <c r="DN140" s="22"/>
      <c r="DO140" s="22"/>
      <c r="DP140" s="22"/>
      <c r="DQ140" s="22"/>
      <c r="DR140" s="22"/>
      <c r="DS140" s="22"/>
      <c r="DT140" s="22"/>
      <c r="DU140" s="22"/>
      <c r="DV140" s="22"/>
      <c r="DW140" s="22"/>
      <c r="DX140" s="22"/>
      <c r="DY140" s="22"/>
    </row>
    <row r="141" spans="1:129" x14ac:dyDescent="0.35">
      <c r="A141" s="22"/>
      <c r="B141" s="388">
        <v>134</v>
      </c>
      <c r="C141" s="392"/>
      <c r="D141" s="392"/>
      <c r="E141" s="392"/>
      <c r="F141" s="392"/>
      <c r="G141" s="392"/>
      <c r="H141" s="393"/>
      <c r="I141" s="394"/>
      <c r="J141" s="392"/>
      <c r="K141" s="392"/>
      <c r="L141" s="393"/>
      <c r="M141" s="392"/>
      <c r="N141" s="392"/>
      <c r="O141" s="393"/>
      <c r="P141" s="392"/>
      <c r="Q141" s="392"/>
      <c r="R141" s="393"/>
      <c r="S141" s="392"/>
      <c r="T141" s="392"/>
      <c r="U141" s="393"/>
      <c r="V141" s="392"/>
      <c r="W141" s="392"/>
      <c r="X141" s="393"/>
      <c r="Y141" s="22"/>
      <c r="Z141">
        <f t="shared" si="84"/>
        <v>0</v>
      </c>
      <c r="AA141">
        <f>IF(E141=FracWEEE!F$27,1,0)</f>
        <v>0</v>
      </c>
      <c r="AB141">
        <f t="shared" si="85"/>
        <v>0</v>
      </c>
      <c r="AC141" s="13">
        <f>_xlfn.XLOOKUP($F141,FracWEEE!$G$5:$G$51,FracWEEE!$H$5:$H$51)</f>
        <v>0</v>
      </c>
      <c r="AD141" s="13">
        <f t="shared" si="83"/>
        <v>0</v>
      </c>
      <c r="AE141" t="str">
        <f t="shared" si="86"/>
        <v/>
      </c>
      <c r="AF141" t="str">
        <f>IF(AE141&lt;&gt;"",_xlfn.XLOOKUP(AE141,FracWEEE!$G$5:$G$51,FracWEEE!$H$5:$H$51),"")</f>
        <v/>
      </c>
      <c r="AG141">
        <f t="shared" si="100"/>
        <v>1</v>
      </c>
      <c r="AH141">
        <f>_xlfn.XLOOKUP(K141,connection,Data!$D$51:$D$63)</f>
        <v>0</v>
      </c>
      <c r="AI141">
        <f t="shared" si="101"/>
        <v>0</v>
      </c>
      <c r="AJ141">
        <f t="shared" si="102"/>
        <v>0</v>
      </c>
      <c r="AK141" t="str">
        <f t="shared" si="87"/>
        <v/>
      </c>
      <c r="AL141" t="str">
        <f>IF(AK141&lt;&gt;"",_xlfn.XLOOKUP(AK141,FracWEEE!$G$5:$G$51,FracWEEE!$H$5:$H$51),"")</f>
        <v/>
      </c>
      <c r="AM141">
        <f t="shared" si="103"/>
        <v>1</v>
      </c>
      <c r="AN141">
        <f>_xlfn.XLOOKUP(N141,connection,Data!$D$51:$D$63)</f>
        <v>0</v>
      </c>
      <c r="AO141">
        <f t="shared" si="104"/>
        <v>0</v>
      </c>
      <c r="AP141">
        <f t="shared" si="105"/>
        <v>0</v>
      </c>
      <c r="AQ141" t="str">
        <f t="shared" si="88"/>
        <v/>
      </c>
      <c r="AR141" t="str">
        <f>IF(AQ141&lt;&gt;"",_xlfn.XLOOKUP(AQ141,FracWEEE!$G$5:$G$51,FracWEEE!$H$5:$H$51),"")</f>
        <v/>
      </c>
      <c r="AS141">
        <f t="shared" si="106"/>
        <v>1</v>
      </c>
      <c r="AT141">
        <f>_xlfn.XLOOKUP(Q141,connection,Data!$D$51:$D$63)</f>
        <v>0</v>
      </c>
      <c r="AU141">
        <f t="shared" si="107"/>
        <v>0</v>
      </c>
      <c r="AV141">
        <f t="shared" si="108"/>
        <v>0</v>
      </c>
      <c r="AW141" t="str">
        <f t="shared" si="89"/>
        <v/>
      </c>
      <c r="AX141" t="str">
        <f>IF(AW141&lt;&gt;"",_xlfn.XLOOKUP(AW141,FracWEEE!$G$5:$G$51,FracWEEE!$H$5:$H$51),"")</f>
        <v/>
      </c>
      <c r="AY141">
        <f t="shared" si="109"/>
        <v>1</v>
      </c>
      <c r="AZ141">
        <f>_xlfn.XLOOKUP(T141,connection,Data!$D$51:$D$63)</f>
        <v>0</v>
      </c>
      <c r="BA141">
        <f t="shared" si="110"/>
        <v>0</v>
      </c>
      <c r="BB141">
        <f t="shared" si="111"/>
        <v>0</v>
      </c>
      <c r="BC141" t="str">
        <f t="shared" si="90"/>
        <v/>
      </c>
      <c r="BD141" t="str">
        <f>IF(BC141&lt;&gt;"",_xlfn.XLOOKUP(BC141,FracWEEE!$G$5:$G$51,FracWEEE!$H$5:$H$51),"")</f>
        <v/>
      </c>
      <c r="BE141">
        <f t="shared" si="112"/>
        <v>1</v>
      </c>
      <c r="BF141">
        <f>_xlfn.XLOOKUP(W141,connection,Data!$D$51:$D$63)</f>
        <v>0</v>
      </c>
      <c r="BG141">
        <f t="shared" si="113"/>
        <v>0</v>
      </c>
      <c r="BH141">
        <f t="shared" si="114"/>
        <v>0</v>
      </c>
      <c r="BJ141" s="16">
        <f>IF(cat=1,_xlfn.XLOOKUP(F141,FracWEEE!G$5:G$51,FracWEEE!P$5:P$51),IF(cat=5,_xlfn.XLOOKUP(F141,FracWEEE!G$5:G$51,FracWEEE!AF$5:AF$51)))</f>
        <v>0</v>
      </c>
      <c r="BK141" s="16">
        <f t="shared" si="115"/>
        <v>1</v>
      </c>
      <c r="BL141" s="16">
        <f>IF(cat=1,_xlfn.XLOOKUP(F141,FRACTIONS!$C$3:$C$51,FRACTIONS!$F$3:$F$51),IF(cat=5,_xlfn.XLOOKUP(F141,FRACTIONS!O$3:O$51,FRACTIONS!R$3:R$51)))</f>
        <v>1</v>
      </c>
      <c r="BM141" s="16">
        <f>IF(AA141=1,_xlfn.XLOOKUP(G141,additive,Data!D$4:D$11,0),0)</f>
        <v>0</v>
      </c>
      <c r="BN141" s="16">
        <f t="shared" si="91"/>
        <v>1</v>
      </c>
      <c r="BO141" s="16">
        <f t="shared" si="82"/>
        <v>0</v>
      </c>
      <c r="BP141" s="16">
        <f t="shared" si="116"/>
        <v>1</v>
      </c>
      <c r="BR141" s="122">
        <f t="shared" si="92"/>
        <v>0</v>
      </c>
      <c r="BS141" s="123">
        <f t="shared" si="93"/>
        <v>0</v>
      </c>
      <c r="BT141" s="123">
        <f t="shared" si="94"/>
        <v>0</v>
      </c>
      <c r="BU141" s="123">
        <f t="shared" si="95"/>
        <v>0</v>
      </c>
      <c r="BW141" s="104">
        <f>ROUND(IF(F141=FracWEEE!G$10,D141*BL141*BP141,"0"),1)</f>
        <v>0</v>
      </c>
      <c r="BX141">
        <f>ROUND(IF(OR(F141=FracWEEE!G$5,F141=FracWEEE!G$8),D141*BL141*BP141,0),1)</f>
        <v>0</v>
      </c>
      <c r="BY141">
        <f>ROUND(IF(OR(F141=FracWEEE!G$6,F141=FracWEEE!G$7),D141*BL141*BP141,0),1)</f>
        <v>0</v>
      </c>
      <c r="BZ141">
        <f>ROUND(IF(E141=FracWEEE!F$27,D141*BL141*BP141,0),1)</f>
        <v>0</v>
      </c>
      <c r="CA141">
        <f>ROUND(IF(OR(F141=FracWEEE!G$11,F141=FracWEEE!G$12,F141=FracWEEE!G$13),D141*BL141*BP141,0),1)</f>
        <v>0</v>
      </c>
      <c r="CB141" s="104">
        <f>ROUND(IF(F141=FracWEEE!G$15,D141*BL141*BP141,"0"),1)</f>
        <v>0</v>
      </c>
      <c r="CC141" s="104">
        <f>ROUND(IF(F141=FracWEEE!G$16,D141*BL141*BP141,"0"),1)</f>
        <v>0</v>
      </c>
      <c r="CD141" s="104">
        <f>ROUND(IF(F141=FracWEEE!G$14,D141*BL141*BP141,"0"),1)</f>
        <v>0</v>
      </c>
      <c r="CE141">
        <f>ROUND(IF(OR(F141=FracWEEE!G$17,F141=FracWEEE!G$18,F141=FracWEEE!G$19),D141*BL141*BP141,0),1)</f>
        <v>0</v>
      </c>
      <c r="CF141">
        <f t="shared" si="96"/>
        <v>0</v>
      </c>
      <c r="CG141" s="82">
        <f t="shared" si="97"/>
        <v>0</v>
      </c>
      <c r="CH141" s="22"/>
      <c r="CI141" s="22">
        <f t="shared" si="98"/>
        <v>0</v>
      </c>
      <c r="CJ141" s="22"/>
      <c r="CK141" s="22">
        <f t="shared" si="99"/>
        <v>0</v>
      </c>
      <c r="CL141" s="22">
        <f t="shared" si="117"/>
        <v>0</v>
      </c>
      <c r="CM141" s="22"/>
      <c r="CN141" s="22">
        <v>0</v>
      </c>
      <c r="CO141" s="22">
        <v>0</v>
      </c>
      <c r="CP141" s="22"/>
      <c r="CQ141" s="22"/>
      <c r="CR141" s="22"/>
      <c r="CS141" s="22"/>
      <c r="CT141" s="22"/>
      <c r="CU141" s="22"/>
      <c r="CV141" s="22"/>
      <c r="CW141" s="22"/>
      <c r="CX141" s="22"/>
      <c r="CY141" s="22"/>
      <c r="CZ141" s="22"/>
      <c r="DA141" s="22"/>
      <c r="DB141" s="22"/>
      <c r="DC141" s="22"/>
      <c r="DD141" s="22"/>
      <c r="DE141" s="22"/>
      <c r="DF141" s="22"/>
      <c r="DG141" s="22"/>
      <c r="DH141" s="22"/>
      <c r="DI141" s="22"/>
      <c r="DJ141" s="22"/>
      <c r="DK141" s="22"/>
      <c r="DL141" s="22"/>
      <c r="DM141" s="22"/>
      <c r="DN141" s="22"/>
      <c r="DO141" s="22"/>
      <c r="DP141" s="22"/>
      <c r="DQ141" s="22"/>
      <c r="DR141" s="22"/>
      <c r="DS141" s="22"/>
      <c r="DT141" s="22"/>
      <c r="DU141" s="22"/>
      <c r="DV141" s="22"/>
      <c r="DW141" s="22"/>
      <c r="DX141" s="22"/>
      <c r="DY141" s="22"/>
    </row>
    <row r="142" spans="1:129" x14ac:dyDescent="0.35">
      <c r="A142" s="22"/>
      <c r="B142" s="388">
        <v>135</v>
      </c>
      <c r="C142" s="392"/>
      <c r="D142" s="392"/>
      <c r="E142" s="392"/>
      <c r="F142" s="392"/>
      <c r="G142" s="392"/>
      <c r="H142" s="393"/>
      <c r="I142" s="394"/>
      <c r="J142" s="392"/>
      <c r="K142" s="392"/>
      <c r="L142" s="393"/>
      <c r="M142" s="392"/>
      <c r="N142" s="392"/>
      <c r="O142" s="393"/>
      <c r="P142" s="392"/>
      <c r="Q142" s="392"/>
      <c r="R142" s="393"/>
      <c r="S142" s="392"/>
      <c r="T142" s="392"/>
      <c r="U142" s="393"/>
      <c r="V142" s="392"/>
      <c r="W142" s="392"/>
      <c r="X142" s="393"/>
      <c r="Y142" s="22"/>
      <c r="Z142">
        <f t="shared" si="84"/>
        <v>0</v>
      </c>
      <c r="AA142">
        <f>IF(E142=FracWEEE!F$27,1,0)</f>
        <v>0</v>
      </c>
      <c r="AB142">
        <f t="shared" si="85"/>
        <v>0</v>
      </c>
      <c r="AC142" s="13">
        <f>_xlfn.XLOOKUP($F142,FracWEEE!$G$5:$G$51,FracWEEE!$H$5:$H$51)</f>
        <v>0</v>
      </c>
      <c r="AD142" s="13">
        <f t="shared" si="83"/>
        <v>0</v>
      </c>
      <c r="AE142" t="str">
        <f t="shared" si="86"/>
        <v/>
      </c>
      <c r="AF142" t="str">
        <f>IF(AE142&lt;&gt;"",_xlfn.XLOOKUP(AE142,FracWEEE!$G$5:$G$51,FracWEEE!$H$5:$H$51),"")</f>
        <v/>
      </c>
      <c r="AG142">
        <f t="shared" si="100"/>
        <v>1</v>
      </c>
      <c r="AH142">
        <f>_xlfn.XLOOKUP(K142,connection,Data!$D$51:$D$63)</f>
        <v>0</v>
      </c>
      <c r="AI142">
        <f t="shared" si="101"/>
        <v>0</v>
      </c>
      <c r="AJ142">
        <f t="shared" si="102"/>
        <v>0</v>
      </c>
      <c r="AK142" t="str">
        <f t="shared" si="87"/>
        <v/>
      </c>
      <c r="AL142" t="str">
        <f>IF(AK142&lt;&gt;"",_xlfn.XLOOKUP(AK142,FracWEEE!$G$5:$G$51,FracWEEE!$H$5:$H$51),"")</f>
        <v/>
      </c>
      <c r="AM142">
        <f t="shared" si="103"/>
        <v>1</v>
      </c>
      <c r="AN142">
        <f>_xlfn.XLOOKUP(N142,connection,Data!$D$51:$D$63)</f>
        <v>0</v>
      </c>
      <c r="AO142">
        <f t="shared" si="104"/>
        <v>0</v>
      </c>
      <c r="AP142">
        <f t="shared" si="105"/>
        <v>0</v>
      </c>
      <c r="AQ142" t="str">
        <f t="shared" si="88"/>
        <v/>
      </c>
      <c r="AR142" t="str">
        <f>IF(AQ142&lt;&gt;"",_xlfn.XLOOKUP(AQ142,FracWEEE!$G$5:$G$51,FracWEEE!$H$5:$H$51),"")</f>
        <v/>
      </c>
      <c r="AS142">
        <f t="shared" si="106"/>
        <v>1</v>
      </c>
      <c r="AT142">
        <f>_xlfn.XLOOKUP(Q142,connection,Data!$D$51:$D$63)</f>
        <v>0</v>
      </c>
      <c r="AU142">
        <f t="shared" si="107"/>
        <v>0</v>
      </c>
      <c r="AV142">
        <f t="shared" si="108"/>
        <v>0</v>
      </c>
      <c r="AW142" t="str">
        <f t="shared" si="89"/>
        <v/>
      </c>
      <c r="AX142" t="str">
        <f>IF(AW142&lt;&gt;"",_xlfn.XLOOKUP(AW142,FracWEEE!$G$5:$G$51,FracWEEE!$H$5:$H$51),"")</f>
        <v/>
      </c>
      <c r="AY142">
        <f t="shared" si="109"/>
        <v>1</v>
      </c>
      <c r="AZ142">
        <f>_xlfn.XLOOKUP(T142,connection,Data!$D$51:$D$63)</f>
        <v>0</v>
      </c>
      <c r="BA142">
        <f t="shared" si="110"/>
        <v>0</v>
      </c>
      <c r="BB142">
        <f t="shared" si="111"/>
        <v>0</v>
      </c>
      <c r="BC142" t="str">
        <f t="shared" si="90"/>
        <v/>
      </c>
      <c r="BD142" t="str">
        <f>IF(BC142&lt;&gt;"",_xlfn.XLOOKUP(BC142,FracWEEE!$G$5:$G$51,FracWEEE!$H$5:$H$51),"")</f>
        <v/>
      </c>
      <c r="BE142">
        <f t="shared" si="112"/>
        <v>1</v>
      </c>
      <c r="BF142">
        <f>_xlfn.XLOOKUP(W142,connection,Data!$D$51:$D$63)</f>
        <v>0</v>
      </c>
      <c r="BG142">
        <f t="shared" si="113"/>
        <v>0</v>
      </c>
      <c r="BH142">
        <f t="shared" si="114"/>
        <v>0</v>
      </c>
      <c r="BJ142" s="16">
        <f>IF(cat=1,_xlfn.XLOOKUP(F142,FracWEEE!G$5:G$51,FracWEEE!P$5:P$51),IF(cat=5,_xlfn.XLOOKUP(F142,FracWEEE!G$5:G$51,FracWEEE!AF$5:AF$51)))</f>
        <v>0</v>
      </c>
      <c r="BK142" s="16">
        <f t="shared" si="115"/>
        <v>1</v>
      </c>
      <c r="BL142" s="16">
        <f>IF(cat=1,_xlfn.XLOOKUP(F142,FRACTIONS!$C$3:$C$51,FRACTIONS!$F$3:$F$51),IF(cat=5,_xlfn.XLOOKUP(F142,FRACTIONS!O$3:O$51,FRACTIONS!R$3:R$51)))</f>
        <v>1</v>
      </c>
      <c r="BM142" s="16">
        <f>IF(AA142=1,_xlfn.XLOOKUP(G142,additive,Data!D$4:D$11,0),0)</f>
        <v>0</v>
      </c>
      <c r="BN142" s="16">
        <f t="shared" si="91"/>
        <v>1</v>
      </c>
      <c r="BO142" s="16">
        <f t="shared" si="82"/>
        <v>0</v>
      </c>
      <c r="BP142" s="16">
        <f t="shared" si="116"/>
        <v>1</v>
      </c>
      <c r="BR142" s="122">
        <f t="shared" si="92"/>
        <v>0</v>
      </c>
      <c r="BS142" s="123">
        <f t="shared" si="93"/>
        <v>0</v>
      </c>
      <c r="BT142" s="123">
        <f t="shared" si="94"/>
        <v>0</v>
      </c>
      <c r="BU142" s="123">
        <f t="shared" si="95"/>
        <v>0</v>
      </c>
      <c r="BW142" s="104">
        <f>ROUND(IF(F142=FracWEEE!G$10,D142*BL142*BP142,"0"),1)</f>
        <v>0</v>
      </c>
      <c r="BX142">
        <f>ROUND(IF(OR(F142=FracWEEE!G$5,F142=FracWEEE!G$8),D142*BL142*BP142,0),1)</f>
        <v>0</v>
      </c>
      <c r="BY142">
        <f>ROUND(IF(OR(F142=FracWEEE!G$6,F142=FracWEEE!G$7),D142*BL142*BP142,0),1)</f>
        <v>0</v>
      </c>
      <c r="BZ142">
        <f>ROUND(IF(E142=FracWEEE!F$27,D142*BL142*BP142,0),1)</f>
        <v>0</v>
      </c>
      <c r="CA142">
        <f>ROUND(IF(OR(F142=FracWEEE!G$11,F142=FracWEEE!G$12,F142=FracWEEE!G$13),D142*BL142*BP142,0),1)</f>
        <v>0</v>
      </c>
      <c r="CB142" s="104">
        <f>ROUND(IF(F142=FracWEEE!G$15,D142*BL142*BP142,"0"),1)</f>
        <v>0</v>
      </c>
      <c r="CC142" s="104">
        <f>ROUND(IF(F142=FracWEEE!G$16,D142*BL142*BP142,"0"),1)</f>
        <v>0</v>
      </c>
      <c r="CD142" s="104">
        <f>ROUND(IF(F142=FracWEEE!G$14,D142*BL142*BP142,"0"),1)</f>
        <v>0</v>
      </c>
      <c r="CE142">
        <f>ROUND(IF(OR(F142=FracWEEE!G$17,F142=FracWEEE!G$18,F142=FracWEEE!G$19),D142*BL142*BP142,0),1)</f>
        <v>0</v>
      </c>
      <c r="CF142">
        <f t="shared" si="96"/>
        <v>0</v>
      </c>
      <c r="CG142" s="82">
        <f t="shared" si="97"/>
        <v>0</v>
      </c>
      <c r="CH142" s="22"/>
      <c r="CI142" s="22">
        <f t="shared" si="98"/>
        <v>0</v>
      </c>
      <c r="CJ142" s="22"/>
      <c r="CK142" s="22">
        <f t="shared" si="99"/>
        <v>0</v>
      </c>
      <c r="CL142" s="22">
        <f t="shared" si="117"/>
        <v>0</v>
      </c>
      <c r="CM142" s="22"/>
      <c r="CN142" s="22">
        <v>0</v>
      </c>
      <c r="CO142" s="22">
        <v>0</v>
      </c>
      <c r="CP142" s="22"/>
      <c r="CQ142" s="22"/>
      <c r="CR142" s="22"/>
      <c r="CS142" s="22"/>
      <c r="CT142" s="22"/>
      <c r="CU142" s="22"/>
      <c r="CV142" s="22"/>
      <c r="CW142" s="22"/>
      <c r="CX142" s="22"/>
      <c r="CY142" s="22"/>
      <c r="CZ142" s="22"/>
      <c r="DA142" s="22"/>
      <c r="DB142" s="22"/>
      <c r="DC142" s="22"/>
      <c r="DD142" s="22"/>
      <c r="DE142" s="22"/>
      <c r="DF142" s="22"/>
      <c r="DG142" s="22"/>
      <c r="DH142" s="22"/>
      <c r="DI142" s="22"/>
      <c r="DJ142" s="22"/>
      <c r="DK142" s="22"/>
      <c r="DL142" s="22"/>
      <c r="DM142" s="22"/>
      <c r="DN142" s="22"/>
      <c r="DO142" s="22"/>
      <c r="DP142" s="22"/>
      <c r="DQ142" s="22"/>
      <c r="DR142" s="22"/>
      <c r="DS142" s="22"/>
      <c r="DT142" s="22"/>
      <c r="DU142" s="22"/>
      <c r="DV142" s="22"/>
      <c r="DW142" s="22"/>
      <c r="DX142" s="22"/>
      <c r="DY142" s="22"/>
    </row>
    <row r="143" spans="1:129" x14ac:dyDescent="0.35">
      <c r="A143" s="22"/>
      <c r="B143" s="388">
        <v>136</v>
      </c>
      <c r="C143" s="392"/>
      <c r="D143" s="392"/>
      <c r="E143" s="392"/>
      <c r="F143" s="392"/>
      <c r="G143" s="392"/>
      <c r="H143" s="393"/>
      <c r="I143" s="394"/>
      <c r="J143" s="392"/>
      <c r="K143" s="392"/>
      <c r="L143" s="393"/>
      <c r="M143" s="392"/>
      <c r="N143" s="392"/>
      <c r="O143" s="393"/>
      <c r="P143" s="392"/>
      <c r="Q143" s="392"/>
      <c r="R143" s="393"/>
      <c r="S143" s="392"/>
      <c r="T143" s="392"/>
      <c r="U143" s="393"/>
      <c r="V143" s="392"/>
      <c r="W143" s="392"/>
      <c r="X143" s="393"/>
      <c r="Y143" s="22"/>
      <c r="Z143">
        <f t="shared" si="84"/>
        <v>0</v>
      </c>
      <c r="AA143">
        <f>IF(E143=FracWEEE!F$27,1,0)</f>
        <v>0</v>
      </c>
      <c r="AB143">
        <f t="shared" si="85"/>
        <v>0</v>
      </c>
      <c r="AC143" s="13">
        <f>_xlfn.XLOOKUP($F143,FracWEEE!$G$5:$G$51,FracWEEE!$H$5:$H$51)</f>
        <v>0</v>
      </c>
      <c r="AD143" s="13">
        <f t="shared" si="83"/>
        <v>0</v>
      </c>
      <c r="AE143" t="str">
        <f t="shared" si="86"/>
        <v/>
      </c>
      <c r="AF143" t="str">
        <f>IF(AE143&lt;&gt;"",_xlfn.XLOOKUP(AE143,FracWEEE!$G$5:$G$51,FracWEEE!$H$5:$H$51),"")</f>
        <v/>
      </c>
      <c r="AG143">
        <f t="shared" si="100"/>
        <v>1</v>
      </c>
      <c r="AH143">
        <f>_xlfn.XLOOKUP(K143,connection,Data!$D$51:$D$63)</f>
        <v>0</v>
      </c>
      <c r="AI143">
        <f t="shared" si="101"/>
        <v>0</v>
      </c>
      <c r="AJ143">
        <f t="shared" si="102"/>
        <v>0</v>
      </c>
      <c r="AK143" t="str">
        <f t="shared" si="87"/>
        <v/>
      </c>
      <c r="AL143" t="str">
        <f>IF(AK143&lt;&gt;"",_xlfn.XLOOKUP(AK143,FracWEEE!$G$5:$G$51,FracWEEE!$H$5:$H$51),"")</f>
        <v/>
      </c>
      <c r="AM143">
        <f t="shared" si="103"/>
        <v>1</v>
      </c>
      <c r="AN143">
        <f>_xlfn.XLOOKUP(N143,connection,Data!$D$51:$D$63)</f>
        <v>0</v>
      </c>
      <c r="AO143">
        <f t="shared" si="104"/>
        <v>0</v>
      </c>
      <c r="AP143">
        <f t="shared" si="105"/>
        <v>0</v>
      </c>
      <c r="AQ143" t="str">
        <f t="shared" si="88"/>
        <v/>
      </c>
      <c r="AR143" t="str">
        <f>IF(AQ143&lt;&gt;"",_xlfn.XLOOKUP(AQ143,FracWEEE!$G$5:$G$51,FracWEEE!$H$5:$H$51),"")</f>
        <v/>
      </c>
      <c r="AS143">
        <f t="shared" si="106"/>
        <v>1</v>
      </c>
      <c r="AT143">
        <f>_xlfn.XLOOKUP(Q143,connection,Data!$D$51:$D$63)</f>
        <v>0</v>
      </c>
      <c r="AU143">
        <f t="shared" si="107"/>
        <v>0</v>
      </c>
      <c r="AV143">
        <f t="shared" si="108"/>
        <v>0</v>
      </c>
      <c r="AW143" t="str">
        <f t="shared" si="89"/>
        <v/>
      </c>
      <c r="AX143" t="str">
        <f>IF(AW143&lt;&gt;"",_xlfn.XLOOKUP(AW143,FracWEEE!$G$5:$G$51,FracWEEE!$H$5:$H$51),"")</f>
        <v/>
      </c>
      <c r="AY143">
        <f t="shared" si="109"/>
        <v>1</v>
      </c>
      <c r="AZ143">
        <f>_xlfn.XLOOKUP(T143,connection,Data!$D$51:$D$63)</f>
        <v>0</v>
      </c>
      <c r="BA143">
        <f t="shared" si="110"/>
        <v>0</v>
      </c>
      <c r="BB143">
        <f t="shared" si="111"/>
        <v>0</v>
      </c>
      <c r="BC143" t="str">
        <f t="shared" si="90"/>
        <v/>
      </c>
      <c r="BD143" t="str">
        <f>IF(BC143&lt;&gt;"",_xlfn.XLOOKUP(BC143,FracWEEE!$G$5:$G$51,FracWEEE!$H$5:$H$51),"")</f>
        <v/>
      </c>
      <c r="BE143">
        <f t="shared" si="112"/>
        <v>1</v>
      </c>
      <c r="BF143">
        <f>_xlfn.XLOOKUP(W143,connection,Data!$D$51:$D$63)</f>
        <v>0</v>
      </c>
      <c r="BG143">
        <f t="shared" si="113"/>
        <v>0</v>
      </c>
      <c r="BH143">
        <f t="shared" si="114"/>
        <v>0</v>
      </c>
      <c r="BJ143" s="16">
        <f>IF(cat=1,_xlfn.XLOOKUP(F143,FracWEEE!G$5:G$51,FracWEEE!P$5:P$51),IF(cat=5,_xlfn.XLOOKUP(F143,FracWEEE!G$5:G$51,FracWEEE!AF$5:AF$51)))</f>
        <v>0</v>
      </c>
      <c r="BK143" s="16">
        <f t="shared" si="115"/>
        <v>1</v>
      </c>
      <c r="BL143" s="16">
        <f>IF(cat=1,_xlfn.XLOOKUP(F143,FRACTIONS!$C$3:$C$51,FRACTIONS!$F$3:$F$51),IF(cat=5,_xlfn.XLOOKUP(F143,FRACTIONS!O$3:O$51,FRACTIONS!R$3:R$51)))</f>
        <v>1</v>
      </c>
      <c r="BM143" s="16">
        <f>IF(AA143=1,_xlfn.XLOOKUP(G143,additive,Data!D$4:D$11,0),0)</f>
        <v>0</v>
      </c>
      <c r="BN143" s="16">
        <f t="shared" si="91"/>
        <v>1</v>
      </c>
      <c r="BO143" s="16">
        <f t="shared" si="82"/>
        <v>0</v>
      </c>
      <c r="BP143" s="16">
        <f t="shared" si="116"/>
        <v>1</v>
      </c>
      <c r="BR143" s="122">
        <f t="shared" si="92"/>
        <v>0</v>
      </c>
      <c r="BS143" s="123">
        <f t="shared" si="93"/>
        <v>0</v>
      </c>
      <c r="BT143" s="123">
        <f t="shared" si="94"/>
        <v>0</v>
      </c>
      <c r="BU143" s="123">
        <f t="shared" si="95"/>
        <v>0</v>
      </c>
      <c r="BW143" s="104">
        <f>ROUND(IF(F143=FracWEEE!G$10,D143*BL143*BP143,"0"),1)</f>
        <v>0</v>
      </c>
      <c r="BX143">
        <f>ROUND(IF(OR(F143=FracWEEE!G$5,F143=FracWEEE!G$8),D143*BL143*BP143,0),1)</f>
        <v>0</v>
      </c>
      <c r="BY143">
        <f>ROUND(IF(OR(F143=FracWEEE!G$6,F143=FracWEEE!G$7),D143*BL143*BP143,0),1)</f>
        <v>0</v>
      </c>
      <c r="BZ143">
        <f>ROUND(IF(E143=FracWEEE!F$27,D143*BL143*BP143,0),1)</f>
        <v>0</v>
      </c>
      <c r="CA143">
        <f>ROUND(IF(OR(F143=FracWEEE!G$11,F143=FracWEEE!G$12,F143=FracWEEE!G$13),D143*BL143*BP143,0),1)</f>
        <v>0</v>
      </c>
      <c r="CB143" s="104">
        <f>ROUND(IF(F143=FracWEEE!G$15,D143*BL143*BP143,"0"),1)</f>
        <v>0</v>
      </c>
      <c r="CC143" s="104">
        <f>ROUND(IF(F143=FracWEEE!G$16,D143*BL143*BP143,"0"),1)</f>
        <v>0</v>
      </c>
      <c r="CD143" s="104">
        <f>ROUND(IF(F143=FracWEEE!G$14,D143*BL143*BP143,"0"),1)</f>
        <v>0</v>
      </c>
      <c r="CE143">
        <f>ROUND(IF(OR(F143=FracWEEE!G$17,F143=FracWEEE!G$18,F143=FracWEEE!G$19),D143*BL143*BP143,0),1)</f>
        <v>0</v>
      </c>
      <c r="CF143">
        <f t="shared" si="96"/>
        <v>0</v>
      </c>
      <c r="CG143" s="82">
        <f t="shared" si="97"/>
        <v>0</v>
      </c>
      <c r="CH143" s="22"/>
      <c r="CI143" s="22">
        <f t="shared" si="98"/>
        <v>0</v>
      </c>
      <c r="CJ143" s="22"/>
      <c r="CK143" s="22">
        <f t="shared" si="99"/>
        <v>0</v>
      </c>
      <c r="CL143" s="22">
        <f t="shared" si="117"/>
        <v>0</v>
      </c>
      <c r="CM143" s="22"/>
      <c r="CN143" s="22">
        <v>0</v>
      </c>
      <c r="CO143" s="22">
        <v>0</v>
      </c>
      <c r="CP143" s="22"/>
      <c r="CQ143" s="22"/>
      <c r="CR143" s="22"/>
      <c r="CS143" s="22"/>
      <c r="CT143" s="22"/>
      <c r="CU143" s="22"/>
      <c r="CV143" s="22"/>
      <c r="CW143" s="22"/>
      <c r="CX143" s="22"/>
      <c r="CY143" s="22"/>
      <c r="CZ143" s="22"/>
      <c r="DA143" s="22"/>
      <c r="DB143" s="22"/>
      <c r="DC143" s="22"/>
      <c r="DD143" s="22"/>
      <c r="DE143" s="22"/>
      <c r="DF143" s="22"/>
      <c r="DG143" s="22"/>
      <c r="DH143" s="22"/>
      <c r="DI143" s="22"/>
      <c r="DJ143" s="22"/>
      <c r="DK143" s="22"/>
      <c r="DL143" s="22"/>
      <c r="DM143" s="22"/>
      <c r="DN143" s="22"/>
      <c r="DO143" s="22"/>
      <c r="DP143" s="22"/>
      <c r="DQ143" s="22"/>
      <c r="DR143" s="22"/>
      <c r="DS143" s="22"/>
      <c r="DT143" s="22"/>
      <c r="DU143" s="22"/>
      <c r="DV143" s="22"/>
      <c r="DW143" s="22"/>
      <c r="DX143" s="22"/>
      <c r="DY143" s="22"/>
    </row>
    <row r="144" spans="1:129" x14ac:dyDescent="0.35">
      <c r="A144" s="22"/>
      <c r="B144" s="388">
        <v>137</v>
      </c>
      <c r="C144" s="392"/>
      <c r="D144" s="392"/>
      <c r="E144" s="392"/>
      <c r="F144" s="392"/>
      <c r="G144" s="392"/>
      <c r="H144" s="393"/>
      <c r="I144" s="394"/>
      <c r="J144" s="392"/>
      <c r="K144" s="392"/>
      <c r="L144" s="393"/>
      <c r="M144" s="392"/>
      <c r="N144" s="392"/>
      <c r="O144" s="393"/>
      <c r="P144" s="392"/>
      <c r="Q144" s="392"/>
      <c r="R144" s="393"/>
      <c r="S144" s="392"/>
      <c r="T144" s="392"/>
      <c r="U144" s="393"/>
      <c r="V144" s="392"/>
      <c r="W144" s="392"/>
      <c r="X144" s="393"/>
      <c r="Y144" s="22"/>
      <c r="Z144">
        <f t="shared" si="84"/>
        <v>0</v>
      </c>
      <c r="AA144">
        <f>IF(E144=FracWEEE!F$27,1,0)</f>
        <v>0</v>
      </c>
      <c r="AB144">
        <f t="shared" si="85"/>
        <v>0</v>
      </c>
      <c r="AC144" s="13">
        <f>_xlfn.XLOOKUP($F144,FracWEEE!$G$5:$G$51,FracWEEE!$H$5:$H$51)</f>
        <v>0</v>
      </c>
      <c r="AD144" s="13">
        <f t="shared" si="83"/>
        <v>0</v>
      </c>
      <c r="AE144" t="str">
        <f t="shared" si="86"/>
        <v/>
      </c>
      <c r="AF144" t="str">
        <f>IF(AE144&lt;&gt;"",_xlfn.XLOOKUP(AE144,FracWEEE!$G$5:$G$51,FracWEEE!$H$5:$H$51),"")</f>
        <v/>
      </c>
      <c r="AG144">
        <f t="shared" si="100"/>
        <v>1</v>
      </c>
      <c r="AH144">
        <f>_xlfn.XLOOKUP(K144,connection,Data!$D$51:$D$63)</f>
        <v>0</v>
      </c>
      <c r="AI144">
        <f t="shared" si="101"/>
        <v>0</v>
      </c>
      <c r="AJ144">
        <f t="shared" si="102"/>
        <v>0</v>
      </c>
      <c r="AK144" t="str">
        <f t="shared" si="87"/>
        <v/>
      </c>
      <c r="AL144" t="str">
        <f>IF(AK144&lt;&gt;"",_xlfn.XLOOKUP(AK144,FracWEEE!$G$5:$G$51,FracWEEE!$H$5:$H$51),"")</f>
        <v/>
      </c>
      <c r="AM144">
        <f t="shared" si="103"/>
        <v>1</v>
      </c>
      <c r="AN144">
        <f>_xlfn.XLOOKUP(N144,connection,Data!$D$51:$D$63)</f>
        <v>0</v>
      </c>
      <c r="AO144">
        <f t="shared" si="104"/>
        <v>0</v>
      </c>
      <c r="AP144">
        <f t="shared" si="105"/>
        <v>0</v>
      </c>
      <c r="AQ144" t="str">
        <f t="shared" si="88"/>
        <v/>
      </c>
      <c r="AR144" t="str">
        <f>IF(AQ144&lt;&gt;"",_xlfn.XLOOKUP(AQ144,FracWEEE!$G$5:$G$51,FracWEEE!$H$5:$H$51),"")</f>
        <v/>
      </c>
      <c r="AS144">
        <f t="shared" si="106"/>
        <v>1</v>
      </c>
      <c r="AT144">
        <f>_xlfn.XLOOKUP(Q144,connection,Data!$D$51:$D$63)</f>
        <v>0</v>
      </c>
      <c r="AU144">
        <f t="shared" si="107"/>
        <v>0</v>
      </c>
      <c r="AV144">
        <f t="shared" si="108"/>
        <v>0</v>
      </c>
      <c r="AW144" t="str">
        <f t="shared" si="89"/>
        <v/>
      </c>
      <c r="AX144" t="str">
        <f>IF(AW144&lt;&gt;"",_xlfn.XLOOKUP(AW144,FracWEEE!$G$5:$G$51,FracWEEE!$H$5:$H$51),"")</f>
        <v/>
      </c>
      <c r="AY144">
        <f t="shared" si="109"/>
        <v>1</v>
      </c>
      <c r="AZ144">
        <f>_xlfn.XLOOKUP(T144,connection,Data!$D$51:$D$63)</f>
        <v>0</v>
      </c>
      <c r="BA144">
        <f t="shared" si="110"/>
        <v>0</v>
      </c>
      <c r="BB144">
        <f t="shared" si="111"/>
        <v>0</v>
      </c>
      <c r="BC144" t="str">
        <f t="shared" si="90"/>
        <v/>
      </c>
      <c r="BD144" t="str">
        <f>IF(BC144&lt;&gt;"",_xlfn.XLOOKUP(BC144,FracWEEE!$G$5:$G$51,FracWEEE!$H$5:$H$51),"")</f>
        <v/>
      </c>
      <c r="BE144">
        <f t="shared" si="112"/>
        <v>1</v>
      </c>
      <c r="BF144">
        <f>_xlfn.XLOOKUP(W144,connection,Data!$D$51:$D$63)</f>
        <v>0</v>
      </c>
      <c r="BG144">
        <f t="shared" si="113"/>
        <v>0</v>
      </c>
      <c r="BH144">
        <f t="shared" si="114"/>
        <v>0</v>
      </c>
      <c r="BJ144" s="16">
        <f>IF(cat=1,_xlfn.XLOOKUP(F144,FracWEEE!G$5:G$51,FracWEEE!P$5:P$51),IF(cat=5,_xlfn.XLOOKUP(F144,FracWEEE!G$5:G$51,FracWEEE!AF$5:AF$51)))</f>
        <v>0</v>
      </c>
      <c r="BK144" s="16">
        <f t="shared" si="115"/>
        <v>1</v>
      </c>
      <c r="BL144" s="16">
        <f>IF(cat=1,_xlfn.XLOOKUP(F144,FRACTIONS!$C$3:$C$51,FRACTIONS!$F$3:$F$51),IF(cat=5,_xlfn.XLOOKUP(F144,FRACTIONS!O$3:O$51,FRACTIONS!R$3:R$51)))</f>
        <v>1</v>
      </c>
      <c r="BM144" s="16">
        <f>IF(AA144=1,_xlfn.XLOOKUP(G144,additive,Data!D$4:D$11,0),0)</f>
        <v>0</v>
      </c>
      <c r="BN144" s="16">
        <f t="shared" si="91"/>
        <v>1</v>
      </c>
      <c r="BO144" s="16">
        <f t="shared" si="82"/>
        <v>0</v>
      </c>
      <c r="BP144" s="16">
        <f t="shared" si="116"/>
        <v>1</v>
      </c>
      <c r="BR144" s="122">
        <f t="shared" si="92"/>
        <v>0</v>
      </c>
      <c r="BS144" s="123">
        <f t="shared" si="93"/>
        <v>0</v>
      </c>
      <c r="BT144" s="123">
        <f t="shared" si="94"/>
        <v>0</v>
      </c>
      <c r="BU144" s="123">
        <f t="shared" si="95"/>
        <v>0</v>
      </c>
      <c r="BW144" s="104">
        <f>ROUND(IF(F144=FracWEEE!G$10,D144*BL144*BP144,"0"),1)</f>
        <v>0</v>
      </c>
      <c r="BX144">
        <f>ROUND(IF(OR(F144=FracWEEE!G$5,F144=FracWEEE!G$8),D144*BL144*BP144,0),1)</f>
        <v>0</v>
      </c>
      <c r="BY144">
        <f>ROUND(IF(OR(F144=FracWEEE!G$6,F144=FracWEEE!G$7),D144*BL144*BP144,0),1)</f>
        <v>0</v>
      </c>
      <c r="BZ144">
        <f>ROUND(IF(E144=FracWEEE!F$27,D144*BL144*BP144,0),1)</f>
        <v>0</v>
      </c>
      <c r="CA144">
        <f>ROUND(IF(OR(F144=FracWEEE!G$11,F144=FracWEEE!G$12,F144=FracWEEE!G$13),D144*BL144*BP144,0),1)</f>
        <v>0</v>
      </c>
      <c r="CB144" s="104">
        <f>ROUND(IF(F144=FracWEEE!G$15,D144*BL144*BP144,"0"),1)</f>
        <v>0</v>
      </c>
      <c r="CC144" s="104">
        <f>ROUND(IF(F144=FracWEEE!G$16,D144*BL144*BP144,"0"),1)</f>
        <v>0</v>
      </c>
      <c r="CD144" s="104">
        <f>ROUND(IF(F144=FracWEEE!G$14,D144*BL144*BP144,"0"),1)</f>
        <v>0</v>
      </c>
      <c r="CE144">
        <f>ROUND(IF(OR(F144=FracWEEE!G$17,F144=FracWEEE!G$18,F144=FracWEEE!G$19),D144*BL144*BP144,0),1)</f>
        <v>0</v>
      </c>
      <c r="CF144">
        <f t="shared" si="96"/>
        <v>0</v>
      </c>
      <c r="CG144" s="82">
        <f t="shared" si="97"/>
        <v>0</v>
      </c>
      <c r="CH144" s="22"/>
      <c r="CI144" s="22">
        <f t="shared" si="98"/>
        <v>0</v>
      </c>
      <c r="CJ144" s="22"/>
      <c r="CK144" s="22">
        <f t="shared" si="99"/>
        <v>0</v>
      </c>
      <c r="CL144" s="22">
        <f t="shared" si="117"/>
        <v>0</v>
      </c>
      <c r="CM144" s="22"/>
      <c r="CN144" s="22">
        <v>0</v>
      </c>
      <c r="CO144" s="22">
        <v>0</v>
      </c>
      <c r="CP144" s="22"/>
      <c r="CQ144" s="22"/>
      <c r="CR144" s="22"/>
      <c r="CS144" s="22"/>
      <c r="CT144" s="22"/>
      <c r="CU144" s="22"/>
      <c r="CV144" s="22"/>
      <c r="CW144" s="22"/>
      <c r="CX144" s="22"/>
      <c r="CY144" s="22"/>
      <c r="CZ144" s="22"/>
      <c r="DA144" s="22"/>
      <c r="DB144" s="22"/>
      <c r="DC144" s="22"/>
      <c r="DD144" s="22"/>
      <c r="DE144" s="22"/>
      <c r="DF144" s="22"/>
      <c r="DG144" s="22"/>
      <c r="DH144" s="22"/>
      <c r="DI144" s="22"/>
      <c r="DJ144" s="22"/>
      <c r="DK144" s="22"/>
      <c r="DL144" s="22"/>
      <c r="DM144" s="22"/>
      <c r="DN144" s="22"/>
      <c r="DO144" s="22"/>
      <c r="DP144" s="22"/>
      <c r="DQ144" s="22"/>
      <c r="DR144" s="22"/>
      <c r="DS144" s="22"/>
      <c r="DT144" s="22"/>
      <c r="DU144" s="22"/>
      <c r="DV144" s="22"/>
      <c r="DW144" s="22"/>
      <c r="DX144" s="22"/>
      <c r="DY144" s="22"/>
    </row>
    <row r="145" spans="1:129" x14ac:dyDescent="0.35">
      <c r="A145" s="22"/>
      <c r="B145" s="388">
        <v>138</v>
      </c>
      <c r="C145" s="392"/>
      <c r="D145" s="392"/>
      <c r="E145" s="392"/>
      <c r="F145" s="392"/>
      <c r="G145" s="392"/>
      <c r="H145" s="393"/>
      <c r="I145" s="394"/>
      <c r="J145" s="392"/>
      <c r="K145" s="392"/>
      <c r="L145" s="393"/>
      <c r="M145" s="392"/>
      <c r="N145" s="392"/>
      <c r="O145" s="393"/>
      <c r="P145" s="392"/>
      <c r="Q145" s="392"/>
      <c r="R145" s="393"/>
      <c r="S145" s="392"/>
      <c r="T145" s="392"/>
      <c r="U145" s="393"/>
      <c r="V145" s="392"/>
      <c r="W145" s="392"/>
      <c r="X145" s="393"/>
      <c r="Y145" s="22"/>
      <c r="Z145">
        <f t="shared" si="84"/>
        <v>0</v>
      </c>
      <c r="AA145">
        <f>IF(E145=FracWEEE!F$27,1,0)</f>
        <v>0</v>
      </c>
      <c r="AB145">
        <f t="shared" si="85"/>
        <v>0</v>
      </c>
      <c r="AC145" s="13">
        <f>_xlfn.XLOOKUP($F145,FracWEEE!$G$5:$G$51,FracWEEE!$H$5:$H$51)</f>
        <v>0</v>
      </c>
      <c r="AD145" s="13">
        <f t="shared" si="83"/>
        <v>0</v>
      </c>
      <c r="AE145" t="str">
        <f t="shared" si="86"/>
        <v/>
      </c>
      <c r="AF145" t="str">
        <f>IF(AE145&lt;&gt;"",_xlfn.XLOOKUP(AE145,FracWEEE!$G$5:$G$51,FracWEEE!$H$5:$H$51),"")</f>
        <v/>
      </c>
      <c r="AG145">
        <f t="shared" si="100"/>
        <v>1</v>
      </c>
      <c r="AH145">
        <f>_xlfn.XLOOKUP(K145,connection,Data!$D$51:$D$63)</f>
        <v>0</v>
      </c>
      <c r="AI145">
        <f t="shared" si="101"/>
        <v>0</v>
      </c>
      <c r="AJ145">
        <f t="shared" si="102"/>
        <v>0</v>
      </c>
      <c r="AK145" t="str">
        <f t="shared" si="87"/>
        <v/>
      </c>
      <c r="AL145" t="str">
        <f>IF(AK145&lt;&gt;"",_xlfn.XLOOKUP(AK145,FracWEEE!$G$5:$G$51,FracWEEE!$H$5:$H$51),"")</f>
        <v/>
      </c>
      <c r="AM145">
        <f t="shared" si="103"/>
        <v>1</v>
      </c>
      <c r="AN145">
        <f>_xlfn.XLOOKUP(N145,connection,Data!$D$51:$D$63)</f>
        <v>0</v>
      </c>
      <c r="AO145">
        <f t="shared" si="104"/>
        <v>0</v>
      </c>
      <c r="AP145">
        <f t="shared" si="105"/>
        <v>0</v>
      </c>
      <c r="AQ145" t="str">
        <f t="shared" si="88"/>
        <v/>
      </c>
      <c r="AR145" t="str">
        <f>IF(AQ145&lt;&gt;"",_xlfn.XLOOKUP(AQ145,FracWEEE!$G$5:$G$51,FracWEEE!$H$5:$H$51),"")</f>
        <v/>
      </c>
      <c r="AS145">
        <f t="shared" si="106"/>
        <v>1</v>
      </c>
      <c r="AT145">
        <f>_xlfn.XLOOKUP(Q145,connection,Data!$D$51:$D$63)</f>
        <v>0</v>
      </c>
      <c r="AU145">
        <f t="shared" si="107"/>
        <v>0</v>
      </c>
      <c r="AV145">
        <f t="shared" si="108"/>
        <v>0</v>
      </c>
      <c r="AW145" t="str">
        <f t="shared" si="89"/>
        <v/>
      </c>
      <c r="AX145" t="str">
        <f>IF(AW145&lt;&gt;"",_xlfn.XLOOKUP(AW145,FracWEEE!$G$5:$G$51,FracWEEE!$H$5:$H$51),"")</f>
        <v/>
      </c>
      <c r="AY145">
        <f t="shared" si="109"/>
        <v>1</v>
      </c>
      <c r="AZ145">
        <f>_xlfn.XLOOKUP(T145,connection,Data!$D$51:$D$63)</f>
        <v>0</v>
      </c>
      <c r="BA145">
        <f t="shared" si="110"/>
        <v>0</v>
      </c>
      <c r="BB145">
        <f t="shared" si="111"/>
        <v>0</v>
      </c>
      <c r="BC145" t="str">
        <f t="shared" si="90"/>
        <v/>
      </c>
      <c r="BD145" t="str">
        <f>IF(BC145&lt;&gt;"",_xlfn.XLOOKUP(BC145,FracWEEE!$G$5:$G$51,FracWEEE!$H$5:$H$51),"")</f>
        <v/>
      </c>
      <c r="BE145">
        <f t="shared" si="112"/>
        <v>1</v>
      </c>
      <c r="BF145">
        <f>_xlfn.XLOOKUP(W145,connection,Data!$D$51:$D$63)</f>
        <v>0</v>
      </c>
      <c r="BG145">
        <f t="shared" si="113"/>
        <v>0</v>
      </c>
      <c r="BH145">
        <f t="shared" si="114"/>
        <v>0</v>
      </c>
      <c r="BJ145" s="16">
        <f>IF(cat=1,_xlfn.XLOOKUP(F145,FracWEEE!G$5:G$51,FracWEEE!P$5:P$51),IF(cat=5,_xlfn.XLOOKUP(F145,FracWEEE!G$5:G$51,FracWEEE!AF$5:AF$51)))</f>
        <v>0</v>
      </c>
      <c r="BK145" s="16">
        <f t="shared" si="115"/>
        <v>1</v>
      </c>
      <c r="BL145" s="16">
        <f>IF(cat=1,_xlfn.XLOOKUP(F145,FRACTIONS!$C$3:$C$51,FRACTIONS!$F$3:$F$51),IF(cat=5,_xlfn.XLOOKUP(F145,FRACTIONS!O$3:O$51,FRACTIONS!R$3:R$51)))</f>
        <v>1</v>
      </c>
      <c r="BM145" s="16">
        <f>IF(AA145=1,_xlfn.XLOOKUP(G145,additive,Data!D$4:D$11,0),0)</f>
        <v>0</v>
      </c>
      <c r="BN145" s="16">
        <f t="shared" si="91"/>
        <v>1</v>
      </c>
      <c r="BO145" s="16">
        <f t="shared" si="82"/>
        <v>0</v>
      </c>
      <c r="BP145" s="16">
        <f t="shared" si="116"/>
        <v>1</v>
      </c>
      <c r="BR145" s="122">
        <f t="shared" si="92"/>
        <v>0</v>
      </c>
      <c r="BS145" s="123">
        <f t="shared" si="93"/>
        <v>0</v>
      </c>
      <c r="BT145" s="123">
        <f t="shared" si="94"/>
        <v>0</v>
      </c>
      <c r="BU145" s="123">
        <f t="shared" si="95"/>
        <v>0</v>
      </c>
      <c r="BW145" s="104">
        <f>ROUND(IF(F145=FracWEEE!G$10,D145*BL145*BP145,"0"),1)</f>
        <v>0</v>
      </c>
      <c r="BX145">
        <f>ROUND(IF(OR(F145=FracWEEE!G$5,F145=FracWEEE!G$8),D145*BL145*BP145,0),1)</f>
        <v>0</v>
      </c>
      <c r="BY145">
        <f>ROUND(IF(OR(F145=FracWEEE!G$6,F145=FracWEEE!G$7),D145*BL145*BP145,0),1)</f>
        <v>0</v>
      </c>
      <c r="BZ145">
        <f>ROUND(IF(E145=FracWEEE!F$27,D145*BL145*BP145,0),1)</f>
        <v>0</v>
      </c>
      <c r="CA145">
        <f>ROUND(IF(OR(F145=FracWEEE!G$11,F145=FracWEEE!G$12,F145=FracWEEE!G$13),D145*BL145*BP145,0),1)</f>
        <v>0</v>
      </c>
      <c r="CB145" s="104">
        <f>ROUND(IF(F145=FracWEEE!G$15,D145*BL145*BP145,"0"),1)</f>
        <v>0</v>
      </c>
      <c r="CC145" s="104">
        <f>ROUND(IF(F145=FracWEEE!G$16,D145*BL145*BP145,"0"),1)</f>
        <v>0</v>
      </c>
      <c r="CD145" s="104">
        <f>ROUND(IF(F145=FracWEEE!G$14,D145*BL145*BP145,"0"),1)</f>
        <v>0</v>
      </c>
      <c r="CE145">
        <f>ROUND(IF(OR(F145=FracWEEE!G$17,F145=FracWEEE!G$18,F145=FracWEEE!G$19),D145*BL145*BP145,0),1)</f>
        <v>0</v>
      </c>
      <c r="CF145">
        <f t="shared" si="96"/>
        <v>0</v>
      </c>
      <c r="CG145" s="82">
        <f t="shared" si="97"/>
        <v>0</v>
      </c>
      <c r="CH145" s="22"/>
      <c r="CI145" s="22">
        <f t="shared" si="98"/>
        <v>0</v>
      </c>
      <c r="CJ145" s="22"/>
      <c r="CK145" s="22">
        <f t="shared" si="99"/>
        <v>0</v>
      </c>
      <c r="CL145" s="22">
        <f t="shared" si="117"/>
        <v>0</v>
      </c>
      <c r="CM145" s="22"/>
      <c r="CN145" s="22">
        <v>0</v>
      </c>
      <c r="CO145" s="22">
        <v>0</v>
      </c>
      <c r="CP145" s="22"/>
      <c r="CQ145" s="22"/>
      <c r="CR145" s="22"/>
      <c r="CS145" s="22"/>
      <c r="CT145" s="22"/>
      <c r="CU145" s="22"/>
      <c r="CV145" s="22"/>
      <c r="CW145" s="22"/>
      <c r="CX145" s="22"/>
      <c r="CY145" s="22"/>
      <c r="CZ145" s="22"/>
      <c r="DA145" s="22"/>
      <c r="DB145" s="22"/>
      <c r="DC145" s="22"/>
      <c r="DD145" s="22"/>
      <c r="DE145" s="22"/>
      <c r="DF145" s="22"/>
      <c r="DG145" s="22"/>
      <c r="DH145" s="22"/>
      <c r="DI145" s="22"/>
      <c r="DJ145" s="22"/>
      <c r="DK145" s="22"/>
      <c r="DL145" s="22"/>
      <c r="DM145" s="22"/>
      <c r="DN145" s="22"/>
      <c r="DO145" s="22"/>
      <c r="DP145" s="22"/>
      <c r="DQ145" s="22"/>
      <c r="DR145" s="22"/>
      <c r="DS145" s="22"/>
      <c r="DT145" s="22"/>
      <c r="DU145" s="22"/>
      <c r="DV145" s="22"/>
      <c r="DW145" s="22"/>
      <c r="DX145" s="22"/>
      <c r="DY145" s="22"/>
    </row>
    <row r="146" spans="1:129" x14ac:dyDescent="0.35">
      <c r="A146" s="22"/>
      <c r="B146" s="388">
        <v>139</v>
      </c>
      <c r="C146" s="392"/>
      <c r="D146" s="392"/>
      <c r="E146" s="392"/>
      <c r="F146" s="392"/>
      <c r="G146" s="392"/>
      <c r="H146" s="393"/>
      <c r="I146" s="394"/>
      <c r="J146" s="392"/>
      <c r="K146" s="392"/>
      <c r="L146" s="393"/>
      <c r="M146" s="392"/>
      <c r="N146" s="392"/>
      <c r="O146" s="393"/>
      <c r="P146" s="392"/>
      <c r="Q146" s="392"/>
      <c r="R146" s="393"/>
      <c r="S146" s="392"/>
      <c r="T146" s="392"/>
      <c r="U146" s="393"/>
      <c r="V146" s="392"/>
      <c r="W146" s="392"/>
      <c r="X146" s="393"/>
      <c r="Y146" s="22"/>
      <c r="Z146">
        <f t="shared" si="84"/>
        <v>0</v>
      </c>
      <c r="AA146">
        <f>IF(E146=FracWEEE!F$27,1,0)</f>
        <v>0</v>
      </c>
      <c r="AB146">
        <f t="shared" si="85"/>
        <v>0</v>
      </c>
      <c r="AC146" s="13">
        <f>_xlfn.XLOOKUP($F146,FracWEEE!$G$5:$G$51,FracWEEE!$H$5:$H$51)</f>
        <v>0</v>
      </c>
      <c r="AD146" s="13">
        <f t="shared" si="83"/>
        <v>0</v>
      </c>
      <c r="AE146" t="str">
        <f t="shared" si="86"/>
        <v/>
      </c>
      <c r="AF146" t="str">
        <f>IF(AE146&lt;&gt;"",_xlfn.XLOOKUP(AE146,FracWEEE!$G$5:$G$51,FracWEEE!$H$5:$H$51),"")</f>
        <v/>
      </c>
      <c r="AG146">
        <f t="shared" si="100"/>
        <v>1</v>
      </c>
      <c r="AH146">
        <f>_xlfn.XLOOKUP(K146,connection,Data!$D$51:$D$63)</f>
        <v>0</v>
      </c>
      <c r="AI146">
        <f t="shared" si="101"/>
        <v>0</v>
      </c>
      <c r="AJ146">
        <f t="shared" si="102"/>
        <v>0</v>
      </c>
      <c r="AK146" t="str">
        <f t="shared" si="87"/>
        <v/>
      </c>
      <c r="AL146" t="str">
        <f>IF(AK146&lt;&gt;"",_xlfn.XLOOKUP(AK146,FracWEEE!$G$5:$G$51,FracWEEE!$H$5:$H$51),"")</f>
        <v/>
      </c>
      <c r="AM146">
        <f t="shared" si="103"/>
        <v>1</v>
      </c>
      <c r="AN146">
        <f>_xlfn.XLOOKUP(N146,connection,Data!$D$51:$D$63)</f>
        <v>0</v>
      </c>
      <c r="AO146">
        <f t="shared" si="104"/>
        <v>0</v>
      </c>
      <c r="AP146">
        <f t="shared" si="105"/>
        <v>0</v>
      </c>
      <c r="AQ146" t="str">
        <f t="shared" si="88"/>
        <v/>
      </c>
      <c r="AR146" t="str">
        <f>IF(AQ146&lt;&gt;"",_xlfn.XLOOKUP(AQ146,FracWEEE!$G$5:$G$51,FracWEEE!$H$5:$H$51),"")</f>
        <v/>
      </c>
      <c r="AS146">
        <f t="shared" si="106"/>
        <v>1</v>
      </c>
      <c r="AT146">
        <f>_xlfn.XLOOKUP(Q146,connection,Data!$D$51:$D$63)</f>
        <v>0</v>
      </c>
      <c r="AU146">
        <f t="shared" si="107"/>
        <v>0</v>
      </c>
      <c r="AV146">
        <f t="shared" si="108"/>
        <v>0</v>
      </c>
      <c r="AW146" t="str">
        <f t="shared" si="89"/>
        <v/>
      </c>
      <c r="AX146" t="str">
        <f>IF(AW146&lt;&gt;"",_xlfn.XLOOKUP(AW146,FracWEEE!$G$5:$G$51,FracWEEE!$H$5:$H$51),"")</f>
        <v/>
      </c>
      <c r="AY146">
        <f t="shared" si="109"/>
        <v>1</v>
      </c>
      <c r="AZ146">
        <f>_xlfn.XLOOKUP(T146,connection,Data!$D$51:$D$63)</f>
        <v>0</v>
      </c>
      <c r="BA146">
        <f t="shared" si="110"/>
        <v>0</v>
      </c>
      <c r="BB146">
        <f t="shared" si="111"/>
        <v>0</v>
      </c>
      <c r="BC146" t="str">
        <f t="shared" si="90"/>
        <v/>
      </c>
      <c r="BD146" t="str">
        <f>IF(BC146&lt;&gt;"",_xlfn.XLOOKUP(BC146,FracWEEE!$G$5:$G$51,FracWEEE!$H$5:$H$51),"")</f>
        <v/>
      </c>
      <c r="BE146">
        <f t="shared" si="112"/>
        <v>1</v>
      </c>
      <c r="BF146">
        <f>_xlfn.XLOOKUP(W146,connection,Data!$D$51:$D$63)</f>
        <v>0</v>
      </c>
      <c r="BG146">
        <f t="shared" si="113"/>
        <v>0</v>
      </c>
      <c r="BH146">
        <f t="shared" si="114"/>
        <v>0</v>
      </c>
      <c r="BJ146" s="16">
        <f>IF(cat=1,_xlfn.XLOOKUP(F146,FracWEEE!G$5:G$51,FracWEEE!P$5:P$51),IF(cat=5,_xlfn.XLOOKUP(F146,FracWEEE!G$5:G$51,FracWEEE!AF$5:AF$51)))</f>
        <v>0</v>
      </c>
      <c r="BK146" s="16">
        <f t="shared" si="115"/>
        <v>1</v>
      </c>
      <c r="BL146" s="16">
        <f>IF(cat=1,_xlfn.XLOOKUP(F146,FRACTIONS!$C$3:$C$51,FRACTIONS!$F$3:$F$51),IF(cat=5,_xlfn.XLOOKUP(F146,FRACTIONS!O$3:O$51,FRACTIONS!R$3:R$51)))</f>
        <v>1</v>
      </c>
      <c r="BM146" s="16">
        <f>IF(AA146=1,_xlfn.XLOOKUP(G146,additive,Data!D$4:D$11,0),0)</f>
        <v>0</v>
      </c>
      <c r="BN146" s="16">
        <f t="shared" si="91"/>
        <v>1</v>
      </c>
      <c r="BO146" s="16">
        <f t="shared" si="82"/>
        <v>0</v>
      </c>
      <c r="BP146" s="16">
        <f t="shared" si="116"/>
        <v>1</v>
      </c>
      <c r="BR146" s="122">
        <f t="shared" si="92"/>
        <v>0</v>
      </c>
      <c r="BS146" s="123">
        <f t="shared" si="93"/>
        <v>0</v>
      </c>
      <c r="BT146" s="123">
        <f t="shared" si="94"/>
        <v>0</v>
      </c>
      <c r="BU146" s="123">
        <f t="shared" si="95"/>
        <v>0</v>
      </c>
      <c r="BW146" s="104">
        <f>ROUND(IF(F146=FracWEEE!G$10,D146*BL146*BP146,"0"),1)</f>
        <v>0</v>
      </c>
      <c r="BX146">
        <f>ROUND(IF(OR(F146=FracWEEE!G$5,F146=FracWEEE!G$8),D146*BL146*BP146,0),1)</f>
        <v>0</v>
      </c>
      <c r="BY146">
        <f>ROUND(IF(OR(F146=FracWEEE!G$6,F146=FracWEEE!G$7),D146*BL146*BP146,0),1)</f>
        <v>0</v>
      </c>
      <c r="BZ146">
        <f>ROUND(IF(E146=FracWEEE!F$27,D146*BL146*BP146,0),1)</f>
        <v>0</v>
      </c>
      <c r="CA146">
        <f>ROUND(IF(OR(F146=FracWEEE!G$11,F146=FracWEEE!G$12,F146=FracWEEE!G$13),D146*BL146*BP146,0),1)</f>
        <v>0</v>
      </c>
      <c r="CB146" s="104">
        <f>ROUND(IF(F146=FracWEEE!G$15,D146*BL146*BP146,"0"),1)</f>
        <v>0</v>
      </c>
      <c r="CC146" s="104">
        <f>ROUND(IF(F146=FracWEEE!G$16,D146*BL146*BP146,"0"),1)</f>
        <v>0</v>
      </c>
      <c r="CD146" s="104">
        <f>ROUND(IF(F146=FracWEEE!G$14,D146*BL146*BP146,"0"),1)</f>
        <v>0</v>
      </c>
      <c r="CE146">
        <f>ROUND(IF(OR(F146=FracWEEE!G$17,F146=FracWEEE!G$18,F146=FracWEEE!G$19),D146*BL146*BP146,0),1)</f>
        <v>0</v>
      </c>
      <c r="CF146">
        <f t="shared" si="96"/>
        <v>0</v>
      </c>
      <c r="CG146" s="82">
        <f t="shared" si="97"/>
        <v>0</v>
      </c>
      <c r="CH146" s="22"/>
      <c r="CI146" s="22">
        <f t="shared" si="98"/>
        <v>0</v>
      </c>
      <c r="CJ146" s="22"/>
      <c r="CK146" s="22">
        <f t="shared" si="99"/>
        <v>0</v>
      </c>
      <c r="CL146" s="22">
        <f t="shared" si="117"/>
        <v>0</v>
      </c>
      <c r="CM146" s="22"/>
      <c r="CN146" s="22">
        <v>0</v>
      </c>
      <c r="CO146" s="22">
        <v>0</v>
      </c>
      <c r="CP146" s="22"/>
      <c r="CQ146" s="22"/>
      <c r="CR146" s="22"/>
      <c r="CS146" s="22"/>
      <c r="CT146" s="22"/>
      <c r="CU146" s="22"/>
      <c r="CV146" s="22"/>
      <c r="CW146" s="22"/>
      <c r="CX146" s="22"/>
      <c r="CY146" s="22"/>
      <c r="CZ146" s="22"/>
      <c r="DA146" s="22"/>
      <c r="DB146" s="22"/>
      <c r="DC146" s="22"/>
      <c r="DD146" s="22"/>
      <c r="DE146" s="22"/>
      <c r="DF146" s="22"/>
      <c r="DG146" s="22"/>
      <c r="DH146" s="22"/>
      <c r="DI146" s="22"/>
      <c r="DJ146" s="22"/>
      <c r="DK146" s="22"/>
      <c r="DL146" s="22"/>
      <c r="DM146" s="22"/>
      <c r="DN146" s="22"/>
      <c r="DO146" s="22"/>
      <c r="DP146" s="22"/>
      <c r="DQ146" s="22"/>
      <c r="DR146" s="22"/>
      <c r="DS146" s="22"/>
      <c r="DT146" s="22"/>
      <c r="DU146" s="22"/>
      <c r="DV146" s="22"/>
      <c r="DW146" s="22"/>
      <c r="DX146" s="22"/>
      <c r="DY146" s="22"/>
    </row>
    <row r="147" spans="1:129" x14ac:dyDescent="0.35">
      <c r="A147" s="22"/>
      <c r="B147" s="388">
        <v>140</v>
      </c>
      <c r="C147" s="392"/>
      <c r="D147" s="392"/>
      <c r="E147" s="392"/>
      <c r="F147" s="392"/>
      <c r="G147" s="392"/>
      <c r="H147" s="393"/>
      <c r="I147" s="394"/>
      <c r="J147" s="392"/>
      <c r="K147" s="392"/>
      <c r="L147" s="393"/>
      <c r="M147" s="392"/>
      <c r="N147" s="392"/>
      <c r="O147" s="393"/>
      <c r="P147" s="392"/>
      <c r="Q147" s="392"/>
      <c r="R147" s="393"/>
      <c r="S147" s="392"/>
      <c r="T147" s="392"/>
      <c r="U147" s="393"/>
      <c r="V147" s="392"/>
      <c r="W147" s="392"/>
      <c r="X147" s="393"/>
      <c r="Y147" s="22"/>
      <c r="Z147">
        <f t="shared" si="84"/>
        <v>0</v>
      </c>
      <c r="AA147">
        <f>IF(E147=FracWEEE!F$27,1,0)</f>
        <v>0</v>
      </c>
      <c r="AB147">
        <f t="shared" si="85"/>
        <v>0</v>
      </c>
      <c r="AC147" s="13">
        <f>_xlfn.XLOOKUP($F147,FracWEEE!$G$5:$G$51,FracWEEE!$H$5:$H$51)</f>
        <v>0</v>
      </c>
      <c r="AD147" s="13">
        <f t="shared" si="83"/>
        <v>0</v>
      </c>
      <c r="AE147" t="str">
        <f t="shared" si="86"/>
        <v/>
      </c>
      <c r="AF147" t="str">
        <f>IF(AE147&lt;&gt;"",_xlfn.XLOOKUP(AE147,FracWEEE!$G$5:$G$51,FracWEEE!$H$5:$H$51),"")</f>
        <v/>
      </c>
      <c r="AG147">
        <f t="shared" si="100"/>
        <v>1</v>
      </c>
      <c r="AH147">
        <f>_xlfn.XLOOKUP(K147,connection,Data!$D$51:$D$63)</f>
        <v>0</v>
      </c>
      <c r="AI147">
        <f t="shared" si="101"/>
        <v>0</v>
      </c>
      <c r="AJ147">
        <f t="shared" si="102"/>
        <v>0</v>
      </c>
      <c r="AK147" t="str">
        <f t="shared" si="87"/>
        <v/>
      </c>
      <c r="AL147" t="str">
        <f>IF(AK147&lt;&gt;"",_xlfn.XLOOKUP(AK147,FracWEEE!$G$5:$G$51,FracWEEE!$H$5:$H$51),"")</f>
        <v/>
      </c>
      <c r="AM147">
        <f t="shared" si="103"/>
        <v>1</v>
      </c>
      <c r="AN147">
        <f>_xlfn.XLOOKUP(N147,connection,Data!$D$51:$D$63)</f>
        <v>0</v>
      </c>
      <c r="AO147">
        <f t="shared" si="104"/>
        <v>0</v>
      </c>
      <c r="AP147">
        <f t="shared" si="105"/>
        <v>0</v>
      </c>
      <c r="AQ147" t="str">
        <f t="shared" si="88"/>
        <v/>
      </c>
      <c r="AR147" t="str">
        <f>IF(AQ147&lt;&gt;"",_xlfn.XLOOKUP(AQ147,FracWEEE!$G$5:$G$51,FracWEEE!$H$5:$H$51),"")</f>
        <v/>
      </c>
      <c r="AS147">
        <f t="shared" si="106"/>
        <v>1</v>
      </c>
      <c r="AT147">
        <f>_xlfn.XLOOKUP(Q147,connection,Data!$D$51:$D$63)</f>
        <v>0</v>
      </c>
      <c r="AU147">
        <f t="shared" si="107"/>
        <v>0</v>
      </c>
      <c r="AV147">
        <f t="shared" si="108"/>
        <v>0</v>
      </c>
      <c r="AW147" t="str">
        <f t="shared" si="89"/>
        <v/>
      </c>
      <c r="AX147" t="str">
        <f>IF(AW147&lt;&gt;"",_xlfn.XLOOKUP(AW147,FracWEEE!$G$5:$G$51,FracWEEE!$H$5:$H$51),"")</f>
        <v/>
      </c>
      <c r="AY147">
        <f t="shared" si="109"/>
        <v>1</v>
      </c>
      <c r="AZ147">
        <f>_xlfn.XLOOKUP(T147,connection,Data!$D$51:$D$63)</f>
        <v>0</v>
      </c>
      <c r="BA147">
        <f t="shared" si="110"/>
        <v>0</v>
      </c>
      <c r="BB147">
        <f t="shared" si="111"/>
        <v>0</v>
      </c>
      <c r="BC147" t="str">
        <f t="shared" si="90"/>
        <v/>
      </c>
      <c r="BD147" t="str">
        <f>IF(BC147&lt;&gt;"",_xlfn.XLOOKUP(BC147,FracWEEE!$G$5:$G$51,FracWEEE!$H$5:$H$51),"")</f>
        <v/>
      </c>
      <c r="BE147">
        <f t="shared" si="112"/>
        <v>1</v>
      </c>
      <c r="BF147">
        <f>_xlfn.XLOOKUP(W147,connection,Data!$D$51:$D$63)</f>
        <v>0</v>
      </c>
      <c r="BG147">
        <f t="shared" si="113"/>
        <v>0</v>
      </c>
      <c r="BH147">
        <f t="shared" si="114"/>
        <v>0</v>
      </c>
      <c r="BJ147" s="16">
        <f>IF(cat=1,_xlfn.XLOOKUP(F147,FracWEEE!G$5:G$51,FracWEEE!P$5:P$51),IF(cat=5,_xlfn.XLOOKUP(F147,FracWEEE!G$5:G$51,FracWEEE!AF$5:AF$51)))</f>
        <v>0</v>
      </c>
      <c r="BK147" s="16">
        <f t="shared" si="115"/>
        <v>1</v>
      </c>
      <c r="BL147" s="16">
        <f>IF(cat=1,_xlfn.XLOOKUP(F147,FRACTIONS!$C$3:$C$51,FRACTIONS!$F$3:$F$51),IF(cat=5,_xlfn.XLOOKUP(F147,FRACTIONS!O$3:O$51,FRACTIONS!R$3:R$51)))</f>
        <v>1</v>
      </c>
      <c r="BM147" s="16">
        <f>IF(AA147=1,_xlfn.XLOOKUP(G147,additive,Data!D$4:D$11,0),0)</f>
        <v>0</v>
      </c>
      <c r="BN147" s="16">
        <f t="shared" si="91"/>
        <v>1</v>
      </c>
      <c r="BO147" s="16">
        <f t="shared" ref="BO147:BO210" si="118">MAX(0,1-((1-AJ147)*(1-AP147)*(1-AV147)*(1-BB147)*(1-BH147)))</f>
        <v>0</v>
      </c>
      <c r="BP147" s="16">
        <f t="shared" si="116"/>
        <v>1</v>
      </c>
      <c r="BR147" s="122">
        <f t="shared" si="92"/>
        <v>0</v>
      </c>
      <c r="BS147" s="123">
        <f t="shared" si="93"/>
        <v>0</v>
      </c>
      <c r="BT147" s="123">
        <f t="shared" si="94"/>
        <v>0</v>
      </c>
      <c r="BU147" s="123">
        <f t="shared" si="95"/>
        <v>0</v>
      </c>
      <c r="BW147" s="104">
        <f>ROUND(IF(F147=FracWEEE!G$10,D147*BL147*BP147,"0"),1)</f>
        <v>0</v>
      </c>
      <c r="BX147">
        <f>ROUND(IF(OR(F147=FracWEEE!G$5,F147=FracWEEE!G$8),D147*BL147*BP147,0),1)</f>
        <v>0</v>
      </c>
      <c r="BY147">
        <f>ROUND(IF(OR(F147=FracWEEE!G$6,F147=FracWEEE!G$7),D147*BL147*BP147,0),1)</f>
        <v>0</v>
      </c>
      <c r="BZ147">
        <f>ROUND(IF(E147=FracWEEE!F$27,D147*BL147*BP147,0),1)</f>
        <v>0</v>
      </c>
      <c r="CA147">
        <f>ROUND(IF(OR(F147=FracWEEE!G$11,F147=FracWEEE!G$12,F147=FracWEEE!G$13),D147*BL147*BP147,0),1)</f>
        <v>0</v>
      </c>
      <c r="CB147" s="104">
        <f>ROUND(IF(F147=FracWEEE!G$15,D147*BL147*BP147,"0"),1)</f>
        <v>0</v>
      </c>
      <c r="CC147" s="104">
        <f>ROUND(IF(F147=FracWEEE!G$16,D147*BL147*BP147,"0"),1)</f>
        <v>0</v>
      </c>
      <c r="CD147" s="104">
        <f>ROUND(IF(F147=FracWEEE!G$14,D147*BL147*BP147,"0"),1)</f>
        <v>0</v>
      </c>
      <c r="CE147">
        <f>ROUND(IF(OR(F147=FracWEEE!G$17,F147=FracWEEE!G$18,F147=FracWEEE!G$19),D147*BL147*BP147,0),1)</f>
        <v>0</v>
      </c>
      <c r="CF147">
        <f t="shared" si="96"/>
        <v>0</v>
      </c>
      <c r="CG147" s="82">
        <f t="shared" si="97"/>
        <v>0</v>
      </c>
      <c r="CH147" s="22"/>
      <c r="CI147" s="22">
        <f t="shared" si="98"/>
        <v>0</v>
      </c>
      <c r="CJ147" s="22"/>
      <c r="CK147" s="22">
        <f t="shared" si="99"/>
        <v>0</v>
      </c>
      <c r="CL147" s="22">
        <f t="shared" si="117"/>
        <v>0</v>
      </c>
      <c r="CM147" s="22"/>
      <c r="CN147" s="22">
        <v>0</v>
      </c>
      <c r="CO147" s="22">
        <v>0</v>
      </c>
      <c r="CP147" s="22"/>
      <c r="CQ147" s="22"/>
      <c r="CR147" s="22"/>
      <c r="CS147" s="22"/>
      <c r="CT147" s="22"/>
      <c r="CU147" s="22"/>
      <c r="CV147" s="22"/>
      <c r="CW147" s="22"/>
      <c r="CX147" s="22"/>
      <c r="CY147" s="22"/>
      <c r="CZ147" s="22"/>
      <c r="DA147" s="22"/>
      <c r="DB147" s="22"/>
      <c r="DC147" s="22"/>
      <c r="DD147" s="22"/>
      <c r="DE147" s="22"/>
      <c r="DF147" s="22"/>
      <c r="DG147" s="22"/>
      <c r="DH147" s="22"/>
      <c r="DI147" s="22"/>
      <c r="DJ147" s="22"/>
      <c r="DK147" s="22"/>
      <c r="DL147" s="22"/>
      <c r="DM147" s="22"/>
      <c r="DN147" s="22"/>
      <c r="DO147" s="22"/>
      <c r="DP147" s="22"/>
      <c r="DQ147" s="22"/>
      <c r="DR147" s="22"/>
      <c r="DS147" s="22"/>
      <c r="DT147" s="22"/>
      <c r="DU147" s="22"/>
      <c r="DV147" s="22"/>
      <c r="DW147" s="22"/>
      <c r="DX147" s="22"/>
      <c r="DY147" s="22"/>
    </row>
    <row r="148" spans="1:129" x14ac:dyDescent="0.35">
      <c r="A148" s="22"/>
      <c r="B148" s="388">
        <v>141</v>
      </c>
      <c r="C148" s="392"/>
      <c r="D148" s="392"/>
      <c r="E148" s="392"/>
      <c r="F148" s="392"/>
      <c r="G148" s="392"/>
      <c r="H148" s="393"/>
      <c r="I148" s="394"/>
      <c r="J148" s="392"/>
      <c r="K148" s="392"/>
      <c r="L148" s="393"/>
      <c r="M148" s="392"/>
      <c r="N148" s="392"/>
      <c r="O148" s="393"/>
      <c r="P148" s="392"/>
      <c r="Q148" s="392"/>
      <c r="R148" s="393"/>
      <c r="S148" s="392"/>
      <c r="T148" s="392"/>
      <c r="U148" s="393"/>
      <c r="V148" s="392"/>
      <c r="W148" s="392"/>
      <c r="X148" s="393"/>
      <c r="Y148" s="22"/>
      <c r="Z148">
        <f t="shared" si="84"/>
        <v>0</v>
      </c>
      <c r="AA148">
        <f>IF(E148=FracWEEE!F$27,1,0)</f>
        <v>0</v>
      </c>
      <c r="AB148">
        <f t="shared" si="85"/>
        <v>0</v>
      </c>
      <c r="AC148" s="13">
        <f>_xlfn.XLOOKUP($F148,FracWEEE!$G$5:$G$51,FracWEEE!$H$5:$H$51)</f>
        <v>0</v>
      </c>
      <c r="AD148" s="13">
        <f t="shared" si="83"/>
        <v>0</v>
      </c>
      <c r="AE148" t="str">
        <f t="shared" si="86"/>
        <v/>
      </c>
      <c r="AF148" t="str">
        <f>IF(AE148&lt;&gt;"",_xlfn.XLOOKUP(AE148,FracWEEE!$G$5:$G$51,FracWEEE!$H$5:$H$51),"")</f>
        <v/>
      </c>
      <c r="AG148">
        <f t="shared" si="100"/>
        <v>1</v>
      </c>
      <c r="AH148">
        <f>_xlfn.XLOOKUP(K148,connection,Data!$D$51:$D$63)</f>
        <v>0</v>
      </c>
      <c r="AI148">
        <f t="shared" si="101"/>
        <v>0</v>
      </c>
      <c r="AJ148">
        <f t="shared" si="102"/>
        <v>0</v>
      </c>
      <c r="AK148" t="str">
        <f t="shared" si="87"/>
        <v/>
      </c>
      <c r="AL148" t="str">
        <f>IF(AK148&lt;&gt;"",_xlfn.XLOOKUP(AK148,FracWEEE!$G$5:$G$51,FracWEEE!$H$5:$H$51),"")</f>
        <v/>
      </c>
      <c r="AM148">
        <f t="shared" si="103"/>
        <v>1</v>
      </c>
      <c r="AN148">
        <f>_xlfn.XLOOKUP(N148,connection,Data!$D$51:$D$63)</f>
        <v>0</v>
      </c>
      <c r="AO148">
        <f t="shared" si="104"/>
        <v>0</v>
      </c>
      <c r="AP148">
        <f t="shared" si="105"/>
        <v>0</v>
      </c>
      <c r="AQ148" t="str">
        <f t="shared" si="88"/>
        <v/>
      </c>
      <c r="AR148" t="str">
        <f>IF(AQ148&lt;&gt;"",_xlfn.XLOOKUP(AQ148,FracWEEE!$G$5:$G$51,FracWEEE!$H$5:$H$51),"")</f>
        <v/>
      </c>
      <c r="AS148">
        <f t="shared" si="106"/>
        <v>1</v>
      </c>
      <c r="AT148">
        <f>_xlfn.XLOOKUP(Q148,connection,Data!$D$51:$D$63)</f>
        <v>0</v>
      </c>
      <c r="AU148">
        <f t="shared" si="107"/>
        <v>0</v>
      </c>
      <c r="AV148">
        <f t="shared" si="108"/>
        <v>0</v>
      </c>
      <c r="AW148" t="str">
        <f t="shared" si="89"/>
        <v/>
      </c>
      <c r="AX148" t="str">
        <f>IF(AW148&lt;&gt;"",_xlfn.XLOOKUP(AW148,FracWEEE!$G$5:$G$51,FracWEEE!$H$5:$H$51),"")</f>
        <v/>
      </c>
      <c r="AY148">
        <f t="shared" si="109"/>
        <v>1</v>
      </c>
      <c r="AZ148">
        <f>_xlfn.XLOOKUP(T148,connection,Data!$D$51:$D$63)</f>
        <v>0</v>
      </c>
      <c r="BA148">
        <f t="shared" si="110"/>
        <v>0</v>
      </c>
      <c r="BB148">
        <f t="shared" si="111"/>
        <v>0</v>
      </c>
      <c r="BC148" t="str">
        <f t="shared" si="90"/>
        <v/>
      </c>
      <c r="BD148" t="str">
        <f>IF(BC148&lt;&gt;"",_xlfn.XLOOKUP(BC148,FracWEEE!$G$5:$G$51,FracWEEE!$H$5:$H$51),"")</f>
        <v/>
      </c>
      <c r="BE148">
        <f t="shared" si="112"/>
        <v>1</v>
      </c>
      <c r="BF148">
        <f>_xlfn.XLOOKUP(W148,connection,Data!$D$51:$D$63)</f>
        <v>0</v>
      </c>
      <c r="BG148">
        <f t="shared" si="113"/>
        <v>0</v>
      </c>
      <c r="BH148">
        <f t="shared" si="114"/>
        <v>0</v>
      </c>
      <c r="BJ148" s="16">
        <f>IF(cat=1,_xlfn.XLOOKUP(F148,FracWEEE!G$5:G$51,FracWEEE!P$5:P$51),IF(cat=5,_xlfn.XLOOKUP(F148,FracWEEE!G$5:G$51,FracWEEE!AF$5:AF$51)))</f>
        <v>0</v>
      </c>
      <c r="BK148" s="16">
        <f t="shared" si="115"/>
        <v>1</v>
      </c>
      <c r="BL148" s="16">
        <f>IF(cat=1,_xlfn.XLOOKUP(F148,FRACTIONS!$C$3:$C$51,FRACTIONS!$F$3:$F$51),IF(cat=5,_xlfn.XLOOKUP(F148,FRACTIONS!O$3:O$51,FRACTIONS!R$3:R$51)))</f>
        <v>1</v>
      </c>
      <c r="BM148" s="16">
        <f>IF(AA148=1,_xlfn.XLOOKUP(G148,additive,Data!D$4:D$11,0),0)</f>
        <v>0</v>
      </c>
      <c r="BN148" s="16">
        <f t="shared" si="91"/>
        <v>1</v>
      </c>
      <c r="BO148" s="16">
        <f t="shared" si="118"/>
        <v>0</v>
      </c>
      <c r="BP148" s="16">
        <f t="shared" si="116"/>
        <v>1</v>
      </c>
      <c r="BR148" s="122">
        <f t="shared" si="92"/>
        <v>0</v>
      </c>
      <c r="BS148" s="123">
        <f t="shared" si="93"/>
        <v>0</v>
      </c>
      <c r="BT148" s="123">
        <f t="shared" si="94"/>
        <v>0</v>
      </c>
      <c r="BU148" s="123">
        <f t="shared" si="95"/>
        <v>0</v>
      </c>
      <c r="BW148" s="104">
        <f>ROUND(IF(F148=FracWEEE!G$10,D148*BL148*BP148,"0"),1)</f>
        <v>0</v>
      </c>
      <c r="BX148">
        <f>ROUND(IF(OR(F148=FracWEEE!G$5,F148=FracWEEE!G$8),D148*BL148*BP148,0),1)</f>
        <v>0</v>
      </c>
      <c r="BY148">
        <f>ROUND(IF(OR(F148=FracWEEE!G$6,F148=FracWEEE!G$7),D148*BL148*BP148,0),1)</f>
        <v>0</v>
      </c>
      <c r="BZ148">
        <f>ROUND(IF(E148=FracWEEE!F$27,D148*BL148*BP148,0),1)</f>
        <v>0</v>
      </c>
      <c r="CA148">
        <f>ROUND(IF(OR(F148=FracWEEE!G$11,F148=FracWEEE!G$12,F148=FracWEEE!G$13),D148*BL148*BP148,0),1)</f>
        <v>0</v>
      </c>
      <c r="CB148" s="104">
        <f>ROUND(IF(F148=FracWEEE!G$15,D148*BL148*BP148,"0"),1)</f>
        <v>0</v>
      </c>
      <c r="CC148" s="104">
        <f>ROUND(IF(F148=FracWEEE!G$16,D148*BL148*BP148,"0"),1)</f>
        <v>0</v>
      </c>
      <c r="CD148" s="104">
        <f>ROUND(IF(F148=FracWEEE!G$14,D148*BL148*BP148,"0"),1)</f>
        <v>0</v>
      </c>
      <c r="CE148">
        <f>ROUND(IF(OR(F148=FracWEEE!G$17,F148=FracWEEE!G$18,F148=FracWEEE!G$19),D148*BL148*BP148,0),1)</f>
        <v>0</v>
      </c>
      <c r="CF148">
        <f t="shared" si="96"/>
        <v>0</v>
      </c>
      <c r="CG148" s="82">
        <f t="shared" si="97"/>
        <v>0</v>
      </c>
      <c r="CH148" s="22"/>
      <c r="CI148" s="22">
        <f t="shared" si="98"/>
        <v>0</v>
      </c>
      <c r="CJ148" s="22"/>
      <c r="CK148" s="22">
        <f t="shared" si="99"/>
        <v>0</v>
      </c>
      <c r="CL148" s="22">
        <f t="shared" si="117"/>
        <v>0</v>
      </c>
      <c r="CM148" s="22"/>
      <c r="CN148" s="22">
        <v>0</v>
      </c>
      <c r="CO148" s="22">
        <v>0</v>
      </c>
      <c r="CP148" s="22"/>
      <c r="CQ148" s="22"/>
      <c r="CR148" s="22"/>
      <c r="CS148" s="22"/>
      <c r="CT148" s="22"/>
      <c r="CU148" s="22"/>
      <c r="CV148" s="22"/>
      <c r="CW148" s="22"/>
      <c r="CX148" s="22"/>
      <c r="CY148" s="22"/>
      <c r="CZ148" s="22"/>
      <c r="DA148" s="22"/>
      <c r="DB148" s="22"/>
      <c r="DC148" s="22"/>
      <c r="DD148" s="22"/>
      <c r="DE148" s="22"/>
      <c r="DF148" s="22"/>
      <c r="DG148" s="22"/>
      <c r="DH148" s="22"/>
      <c r="DI148" s="22"/>
      <c r="DJ148" s="22"/>
      <c r="DK148" s="22"/>
      <c r="DL148" s="22"/>
      <c r="DM148" s="22"/>
      <c r="DN148" s="22"/>
      <c r="DO148" s="22"/>
      <c r="DP148" s="22"/>
      <c r="DQ148" s="22"/>
      <c r="DR148" s="22"/>
      <c r="DS148" s="22"/>
      <c r="DT148" s="22"/>
      <c r="DU148" s="22"/>
      <c r="DV148" s="22"/>
      <c r="DW148" s="22"/>
      <c r="DX148" s="22"/>
      <c r="DY148" s="22"/>
    </row>
    <row r="149" spans="1:129" x14ac:dyDescent="0.35">
      <c r="A149" s="22"/>
      <c r="B149" s="388">
        <v>142</v>
      </c>
      <c r="C149" s="392"/>
      <c r="D149" s="392"/>
      <c r="E149" s="392"/>
      <c r="F149" s="392"/>
      <c r="G149" s="392"/>
      <c r="H149" s="393"/>
      <c r="I149" s="394"/>
      <c r="J149" s="392"/>
      <c r="K149" s="392"/>
      <c r="L149" s="393"/>
      <c r="M149" s="392"/>
      <c r="N149" s="392"/>
      <c r="O149" s="393"/>
      <c r="P149" s="392"/>
      <c r="Q149" s="392"/>
      <c r="R149" s="393"/>
      <c r="S149" s="392"/>
      <c r="T149" s="392"/>
      <c r="U149" s="393"/>
      <c r="V149" s="392"/>
      <c r="W149" s="392"/>
      <c r="X149" s="393"/>
      <c r="Y149" s="22"/>
      <c r="Z149">
        <f t="shared" si="84"/>
        <v>0</v>
      </c>
      <c r="AA149">
        <f>IF(E149=FracWEEE!F$27,1,0)</f>
        <v>0</v>
      </c>
      <c r="AB149">
        <f t="shared" si="85"/>
        <v>0</v>
      </c>
      <c r="AC149" s="13">
        <f>_xlfn.XLOOKUP($F149,FracWEEE!$G$5:$G$51,FracWEEE!$H$5:$H$51)</f>
        <v>0</v>
      </c>
      <c r="AD149" s="13">
        <f t="shared" si="83"/>
        <v>0</v>
      </c>
      <c r="AE149" t="str">
        <f t="shared" si="86"/>
        <v/>
      </c>
      <c r="AF149" t="str">
        <f>IF(AE149&lt;&gt;"",_xlfn.XLOOKUP(AE149,FracWEEE!$G$5:$G$51,FracWEEE!$H$5:$H$51),"")</f>
        <v/>
      </c>
      <c r="AG149">
        <f t="shared" si="100"/>
        <v>1</v>
      </c>
      <c r="AH149">
        <f>_xlfn.XLOOKUP(K149,connection,Data!$D$51:$D$63)</f>
        <v>0</v>
      </c>
      <c r="AI149">
        <f t="shared" si="101"/>
        <v>0</v>
      </c>
      <c r="AJ149">
        <f t="shared" si="102"/>
        <v>0</v>
      </c>
      <c r="AK149" t="str">
        <f t="shared" si="87"/>
        <v/>
      </c>
      <c r="AL149" t="str">
        <f>IF(AK149&lt;&gt;"",_xlfn.XLOOKUP(AK149,FracWEEE!$G$5:$G$51,FracWEEE!$H$5:$H$51),"")</f>
        <v/>
      </c>
      <c r="AM149">
        <f t="shared" si="103"/>
        <v>1</v>
      </c>
      <c r="AN149">
        <f>_xlfn.XLOOKUP(N149,connection,Data!$D$51:$D$63)</f>
        <v>0</v>
      </c>
      <c r="AO149">
        <f t="shared" si="104"/>
        <v>0</v>
      </c>
      <c r="AP149">
        <f t="shared" si="105"/>
        <v>0</v>
      </c>
      <c r="AQ149" t="str">
        <f t="shared" si="88"/>
        <v/>
      </c>
      <c r="AR149" t="str">
        <f>IF(AQ149&lt;&gt;"",_xlfn.XLOOKUP(AQ149,FracWEEE!$G$5:$G$51,FracWEEE!$H$5:$H$51),"")</f>
        <v/>
      </c>
      <c r="AS149">
        <f t="shared" si="106"/>
        <v>1</v>
      </c>
      <c r="AT149">
        <f>_xlfn.XLOOKUP(Q149,connection,Data!$D$51:$D$63)</f>
        <v>0</v>
      </c>
      <c r="AU149">
        <f t="shared" si="107"/>
        <v>0</v>
      </c>
      <c r="AV149">
        <f t="shared" si="108"/>
        <v>0</v>
      </c>
      <c r="AW149" t="str">
        <f t="shared" si="89"/>
        <v/>
      </c>
      <c r="AX149" t="str">
        <f>IF(AW149&lt;&gt;"",_xlfn.XLOOKUP(AW149,FracWEEE!$G$5:$G$51,FracWEEE!$H$5:$H$51),"")</f>
        <v/>
      </c>
      <c r="AY149">
        <f t="shared" si="109"/>
        <v>1</v>
      </c>
      <c r="AZ149">
        <f>_xlfn.XLOOKUP(T149,connection,Data!$D$51:$D$63)</f>
        <v>0</v>
      </c>
      <c r="BA149">
        <f t="shared" si="110"/>
        <v>0</v>
      </c>
      <c r="BB149">
        <f t="shared" si="111"/>
        <v>0</v>
      </c>
      <c r="BC149" t="str">
        <f t="shared" si="90"/>
        <v/>
      </c>
      <c r="BD149" t="str">
        <f>IF(BC149&lt;&gt;"",_xlfn.XLOOKUP(BC149,FracWEEE!$G$5:$G$51,FracWEEE!$H$5:$H$51),"")</f>
        <v/>
      </c>
      <c r="BE149">
        <f t="shared" si="112"/>
        <v>1</v>
      </c>
      <c r="BF149">
        <f>_xlfn.XLOOKUP(W149,connection,Data!$D$51:$D$63)</f>
        <v>0</v>
      </c>
      <c r="BG149">
        <f t="shared" si="113"/>
        <v>0</v>
      </c>
      <c r="BH149">
        <f t="shared" si="114"/>
        <v>0</v>
      </c>
      <c r="BJ149" s="16">
        <f>IF(cat=1,_xlfn.XLOOKUP(F149,FracWEEE!G$5:G$51,FracWEEE!P$5:P$51),IF(cat=5,_xlfn.XLOOKUP(F149,FracWEEE!G$5:G$51,FracWEEE!AF$5:AF$51)))</f>
        <v>0</v>
      </c>
      <c r="BK149" s="16">
        <f t="shared" si="115"/>
        <v>1</v>
      </c>
      <c r="BL149" s="16">
        <f>IF(cat=1,_xlfn.XLOOKUP(F149,FRACTIONS!$C$3:$C$51,FRACTIONS!$F$3:$F$51),IF(cat=5,_xlfn.XLOOKUP(F149,FRACTIONS!O$3:O$51,FRACTIONS!R$3:R$51)))</f>
        <v>1</v>
      </c>
      <c r="BM149" s="16">
        <f>IF(AA149=1,_xlfn.XLOOKUP(G149,additive,Data!D$4:D$11,0),0)</f>
        <v>0</v>
      </c>
      <c r="BN149" s="16">
        <f t="shared" si="91"/>
        <v>1</v>
      </c>
      <c r="BO149" s="16">
        <f t="shared" si="118"/>
        <v>0</v>
      </c>
      <c r="BP149" s="16">
        <f t="shared" si="116"/>
        <v>1</v>
      </c>
      <c r="BR149" s="122">
        <f t="shared" si="92"/>
        <v>0</v>
      </c>
      <c r="BS149" s="123">
        <f t="shared" si="93"/>
        <v>0</v>
      </c>
      <c r="BT149" s="123">
        <f t="shared" si="94"/>
        <v>0</v>
      </c>
      <c r="BU149" s="123">
        <f t="shared" si="95"/>
        <v>0</v>
      </c>
      <c r="BW149" s="104">
        <f>ROUND(IF(F149=FracWEEE!G$10,D149*BL149*BP149,"0"),1)</f>
        <v>0</v>
      </c>
      <c r="BX149">
        <f>ROUND(IF(OR(F149=FracWEEE!G$5,F149=FracWEEE!G$8),D149*BL149*BP149,0),1)</f>
        <v>0</v>
      </c>
      <c r="BY149">
        <f>ROUND(IF(OR(F149=FracWEEE!G$6,F149=FracWEEE!G$7),D149*BL149*BP149,0),1)</f>
        <v>0</v>
      </c>
      <c r="BZ149">
        <f>ROUND(IF(E149=FracWEEE!F$27,D149*BL149*BP149,0),1)</f>
        <v>0</v>
      </c>
      <c r="CA149">
        <f>ROUND(IF(OR(F149=FracWEEE!G$11,F149=FracWEEE!G$12,F149=FracWEEE!G$13),D149*BL149*BP149,0),1)</f>
        <v>0</v>
      </c>
      <c r="CB149" s="104">
        <f>ROUND(IF(F149=FracWEEE!G$15,D149*BL149*BP149,"0"),1)</f>
        <v>0</v>
      </c>
      <c r="CC149" s="104">
        <f>ROUND(IF(F149=FracWEEE!G$16,D149*BL149*BP149,"0"),1)</f>
        <v>0</v>
      </c>
      <c r="CD149" s="104">
        <f>ROUND(IF(F149=FracWEEE!G$14,D149*BL149*BP149,"0"),1)</f>
        <v>0</v>
      </c>
      <c r="CE149">
        <f>ROUND(IF(OR(F149=FracWEEE!G$17,F149=FracWEEE!G$18,F149=FracWEEE!G$19),D149*BL149*BP149,0),1)</f>
        <v>0</v>
      </c>
      <c r="CF149">
        <f t="shared" si="96"/>
        <v>0</v>
      </c>
      <c r="CG149" s="82">
        <f t="shared" si="97"/>
        <v>0</v>
      </c>
      <c r="CH149" s="22"/>
      <c r="CI149" s="22">
        <f t="shared" si="98"/>
        <v>0</v>
      </c>
      <c r="CJ149" s="22"/>
      <c r="CK149" s="22">
        <f t="shared" si="99"/>
        <v>0</v>
      </c>
      <c r="CL149" s="22">
        <f t="shared" si="117"/>
        <v>0</v>
      </c>
      <c r="CM149" s="22"/>
      <c r="CN149" s="22">
        <v>0</v>
      </c>
      <c r="CO149" s="22">
        <v>0</v>
      </c>
      <c r="CP149" s="22"/>
      <c r="CQ149" s="22"/>
      <c r="CR149" s="22"/>
      <c r="CS149" s="22"/>
      <c r="CT149" s="22"/>
      <c r="CU149" s="22"/>
      <c r="CV149" s="22"/>
      <c r="CW149" s="22"/>
      <c r="CX149" s="22"/>
      <c r="CY149" s="22"/>
      <c r="CZ149" s="22"/>
      <c r="DA149" s="22"/>
      <c r="DB149" s="22"/>
      <c r="DC149" s="22"/>
      <c r="DD149" s="22"/>
      <c r="DE149" s="22"/>
      <c r="DF149" s="22"/>
      <c r="DG149" s="22"/>
      <c r="DH149" s="22"/>
      <c r="DI149" s="22"/>
      <c r="DJ149" s="22"/>
      <c r="DK149" s="22"/>
      <c r="DL149" s="22"/>
      <c r="DM149" s="22"/>
      <c r="DN149" s="22"/>
      <c r="DO149" s="22"/>
      <c r="DP149" s="22"/>
      <c r="DQ149" s="22"/>
      <c r="DR149" s="22"/>
      <c r="DS149" s="22"/>
      <c r="DT149" s="22"/>
      <c r="DU149" s="22"/>
      <c r="DV149" s="22"/>
      <c r="DW149" s="22"/>
      <c r="DX149" s="22"/>
      <c r="DY149" s="22"/>
    </row>
    <row r="150" spans="1:129" x14ac:dyDescent="0.35">
      <c r="A150" s="22"/>
      <c r="B150" s="388">
        <v>143</v>
      </c>
      <c r="C150" s="392"/>
      <c r="D150" s="392"/>
      <c r="E150" s="392"/>
      <c r="F150" s="392"/>
      <c r="G150" s="392"/>
      <c r="H150" s="393"/>
      <c r="I150" s="394"/>
      <c r="J150" s="392"/>
      <c r="K150" s="392"/>
      <c r="L150" s="393"/>
      <c r="M150" s="392"/>
      <c r="N150" s="392"/>
      <c r="O150" s="393"/>
      <c r="P150" s="392"/>
      <c r="Q150" s="392"/>
      <c r="R150" s="393"/>
      <c r="S150" s="392"/>
      <c r="T150" s="392"/>
      <c r="U150" s="393"/>
      <c r="V150" s="392"/>
      <c r="W150" s="392"/>
      <c r="X150" s="393"/>
      <c r="Y150" s="22"/>
      <c r="Z150">
        <f t="shared" si="84"/>
        <v>0</v>
      </c>
      <c r="AA150">
        <f>IF(E150=FracWEEE!F$27,1,0)</f>
        <v>0</v>
      </c>
      <c r="AB150">
        <f t="shared" si="85"/>
        <v>0</v>
      </c>
      <c r="AC150" s="13">
        <f>_xlfn.XLOOKUP($F150,FracWEEE!$G$5:$G$51,FracWEEE!$H$5:$H$51)</f>
        <v>0</v>
      </c>
      <c r="AD150" s="13">
        <f t="shared" si="83"/>
        <v>0</v>
      </c>
      <c r="AE150" t="str">
        <f t="shared" si="86"/>
        <v/>
      </c>
      <c r="AF150" t="str">
        <f>IF(AE150&lt;&gt;"",_xlfn.XLOOKUP(AE150,FracWEEE!$G$5:$G$51,FracWEEE!$H$5:$H$51),"")</f>
        <v/>
      </c>
      <c r="AG150">
        <f t="shared" si="100"/>
        <v>1</v>
      </c>
      <c r="AH150">
        <f>_xlfn.XLOOKUP(K150,connection,Data!$D$51:$D$63)</f>
        <v>0</v>
      </c>
      <c r="AI150">
        <f t="shared" si="101"/>
        <v>0</v>
      </c>
      <c r="AJ150">
        <f t="shared" si="102"/>
        <v>0</v>
      </c>
      <c r="AK150" t="str">
        <f t="shared" si="87"/>
        <v/>
      </c>
      <c r="AL150" t="str">
        <f>IF(AK150&lt;&gt;"",_xlfn.XLOOKUP(AK150,FracWEEE!$G$5:$G$51,FracWEEE!$H$5:$H$51),"")</f>
        <v/>
      </c>
      <c r="AM150">
        <f t="shared" si="103"/>
        <v>1</v>
      </c>
      <c r="AN150">
        <f>_xlfn.XLOOKUP(N150,connection,Data!$D$51:$D$63)</f>
        <v>0</v>
      </c>
      <c r="AO150">
        <f t="shared" si="104"/>
        <v>0</v>
      </c>
      <c r="AP150">
        <f t="shared" si="105"/>
        <v>0</v>
      </c>
      <c r="AQ150" t="str">
        <f t="shared" si="88"/>
        <v/>
      </c>
      <c r="AR150" t="str">
        <f>IF(AQ150&lt;&gt;"",_xlfn.XLOOKUP(AQ150,FracWEEE!$G$5:$G$51,FracWEEE!$H$5:$H$51),"")</f>
        <v/>
      </c>
      <c r="AS150">
        <f t="shared" si="106"/>
        <v>1</v>
      </c>
      <c r="AT150">
        <f>_xlfn.XLOOKUP(Q150,connection,Data!$D$51:$D$63)</f>
        <v>0</v>
      </c>
      <c r="AU150">
        <f t="shared" si="107"/>
        <v>0</v>
      </c>
      <c r="AV150">
        <f t="shared" si="108"/>
        <v>0</v>
      </c>
      <c r="AW150" t="str">
        <f t="shared" si="89"/>
        <v/>
      </c>
      <c r="AX150" t="str">
        <f>IF(AW150&lt;&gt;"",_xlfn.XLOOKUP(AW150,FracWEEE!$G$5:$G$51,FracWEEE!$H$5:$H$51),"")</f>
        <v/>
      </c>
      <c r="AY150">
        <f t="shared" si="109"/>
        <v>1</v>
      </c>
      <c r="AZ150">
        <f>_xlfn.XLOOKUP(T150,connection,Data!$D$51:$D$63)</f>
        <v>0</v>
      </c>
      <c r="BA150">
        <f t="shared" si="110"/>
        <v>0</v>
      </c>
      <c r="BB150">
        <f t="shared" si="111"/>
        <v>0</v>
      </c>
      <c r="BC150" t="str">
        <f t="shared" si="90"/>
        <v/>
      </c>
      <c r="BD150" t="str">
        <f>IF(BC150&lt;&gt;"",_xlfn.XLOOKUP(BC150,FracWEEE!$G$5:$G$51,FracWEEE!$H$5:$H$51),"")</f>
        <v/>
      </c>
      <c r="BE150">
        <f t="shared" si="112"/>
        <v>1</v>
      </c>
      <c r="BF150">
        <f>_xlfn.XLOOKUP(W150,connection,Data!$D$51:$D$63)</f>
        <v>0</v>
      </c>
      <c r="BG150">
        <f t="shared" si="113"/>
        <v>0</v>
      </c>
      <c r="BH150">
        <f t="shared" si="114"/>
        <v>0</v>
      </c>
      <c r="BJ150" s="16">
        <f>IF(cat=1,_xlfn.XLOOKUP(F150,FracWEEE!G$5:G$51,FracWEEE!P$5:P$51),IF(cat=5,_xlfn.XLOOKUP(F150,FracWEEE!G$5:G$51,FracWEEE!AF$5:AF$51)))</f>
        <v>0</v>
      </c>
      <c r="BK150" s="16">
        <f t="shared" si="115"/>
        <v>1</v>
      </c>
      <c r="BL150" s="16">
        <f>IF(cat=1,_xlfn.XLOOKUP(F150,FRACTIONS!$C$3:$C$51,FRACTIONS!$F$3:$F$51),IF(cat=5,_xlfn.XLOOKUP(F150,FRACTIONS!O$3:O$51,FRACTIONS!R$3:R$51)))</f>
        <v>1</v>
      </c>
      <c r="BM150" s="16">
        <f>IF(AA150=1,_xlfn.XLOOKUP(G150,additive,Data!D$4:D$11,0),0)</f>
        <v>0</v>
      </c>
      <c r="BN150" s="16">
        <f t="shared" si="91"/>
        <v>1</v>
      </c>
      <c r="BO150" s="16">
        <f t="shared" si="118"/>
        <v>0</v>
      </c>
      <c r="BP150" s="16">
        <f t="shared" si="116"/>
        <v>1</v>
      </c>
      <c r="BR150" s="122">
        <f t="shared" si="92"/>
        <v>0</v>
      </c>
      <c r="BS150" s="123">
        <f t="shared" si="93"/>
        <v>0</v>
      </c>
      <c r="BT150" s="123">
        <f t="shared" si="94"/>
        <v>0</v>
      </c>
      <c r="BU150" s="123">
        <f t="shared" si="95"/>
        <v>0</v>
      </c>
      <c r="BW150" s="104">
        <f>ROUND(IF(F150=FracWEEE!G$10,D150*BL150*BP150,"0"),1)</f>
        <v>0</v>
      </c>
      <c r="BX150">
        <f>ROUND(IF(OR(F150=FracWEEE!G$5,F150=FracWEEE!G$8),D150*BL150*BP150,0),1)</f>
        <v>0</v>
      </c>
      <c r="BY150">
        <f>ROUND(IF(OR(F150=FracWEEE!G$6,F150=FracWEEE!G$7),D150*BL150*BP150,0),1)</f>
        <v>0</v>
      </c>
      <c r="BZ150">
        <f>ROUND(IF(E150=FracWEEE!F$27,D150*BL150*BP150,0),1)</f>
        <v>0</v>
      </c>
      <c r="CA150">
        <f>ROUND(IF(OR(F150=FracWEEE!G$11,F150=FracWEEE!G$12,F150=FracWEEE!G$13),D150*BL150*BP150,0),1)</f>
        <v>0</v>
      </c>
      <c r="CB150" s="104">
        <f>ROUND(IF(F150=FracWEEE!G$15,D150*BL150*BP150,"0"),1)</f>
        <v>0</v>
      </c>
      <c r="CC150" s="104">
        <f>ROUND(IF(F150=FracWEEE!G$16,D150*BL150*BP150,"0"),1)</f>
        <v>0</v>
      </c>
      <c r="CD150" s="104">
        <f>ROUND(IF(F150=FracWEEE!G$14,D150*BL150*BP150,"0"),1)</f>
        <v>0</v>
      </c>
      <c r="CE150">
        <f>ROUND(IF(OR(F150=FracWEEE!G$17,F150=FracWEEE!G$18,F150=FracWEEE!G$19),D150*BL150*BP150,0),1)</f>
        <v>0</v>
      </c>
      <c r="CF150">
        <f t="shared" si="96"/>
        <v>0</v>
      </c>
      <c r="CG150" s="82">
        <f t="shared" si="97"/>
        <v>0</v>
      </c>
      <c r="CH150" s="22"/>
      <c r="CI150" s="22">
        <f t="shared" si="98"/>
        <v>0</v>
      </c>
      <c r="CJ150" s="22"/>
      <c r="CK150" s="22">
        <f t="shared" si="99"/>
        <v>0</v>
      </c>
      <c r="CL150" s="22">
        <f t="shared" si="117"/>
        <v>0</v>
      </c>
      <c r="CM150" s="22"/>
      <c r="CN150" s="22">
        <v>0</v>
      </c>
      <c r="CO150" s="22">
        <v>0</v>
      </c>
      <c r="CP150" s="22"/>
      <c r="CQ150" s="22"/>
      <c r="CR150" s="22"/>
      <c r="CS150" s="22"/>
      <c r="CT150" s="22"/>
      <c r="CU150" s="22"/>
      <c r="CV150" s="22"/>
      <c r="CW150" s="22"/>
      <c r="CX150" s="22"/>
      <c r="CY150" s="22"/>
      <c r="CZ150" s="22"/>
      <c r="DA150" s="22"/>
      <c r="DB150" s="22"/>
      <c r="DC150" s="22"/>
      <c r="DD150" s="22"/>
      <c r="DE150" s="22"/>
      <c r="DF150" s="22"/>
      <c r="DG150" s="22"/>
      <c r="DH150" s="22"/>
      <c r="DI150" s="22"/>
      <c r="DJ150" s="22"/>
      <c r="DK150" s="22"/>
      <c r="DL150" s="22"/>
      <c r="DM150" s="22"/>
      <c r="DN150" s="22"/>
      <c r="DO150" s="22"/>
      <c r="DP150" s="22"/>
      <c r="DQ150" s="22"/>
      <c r="DR150" s="22"/>
      <c r="DS150" s="22"/>
      <c r="DT150" s="22"/>
      <c r="DU150" s="22"/>
      <c r="DV150" s="22"/>
      <c r="DW150" s="22"/>
      <c r="DX150" s="22"/>
      <c r="DY150" s="22"/>
    </row>
    <row r="151" spans="1:129" x14ac:dyDescent="0.35">
      <c r="A151" s="22"/>
      <c r="B151" s="388">
        <v>144</v>
      </c>
      <c r="C151" s="392"/>
      <c r="D151" s="392"/>
      <c r="E151" s="392"/>
      <c r="F151" s="392"/>
      <c r="G151" s="392"/>
      <c r="H151" s="393"/>
      <c r="I151" s="394"/>
      <c r="J151" s="392"/>
      <c r="K151" s="392"/>
      <c r="L151" s="393"/>
      <c r="M151" s="392"/>
      <c r="N151" s="392"/>
      <c r="O151" s="393"/>
      <c r="P151" s="392"/>
      <c r="Q151" s="392"/>
      <c r="R151" s="393"/>
      <c r="S151" s="392"/>
      <c r="T151" s="392"/>
      <c r="U151" s="393"/>
      <c r="V151" s="392"/>
      <c r="W151" s="392"/>
      <c r="X151" s="393"/>
      <c r="Y151" s="22"/>
      <c r="Z151">
        <f t="shared" si="84"/>
        <v>0</v>
      </c>
      <c r="AA151">
        <f>IF(E151=FracWEEE!F$27,1,0)</f>
        <v>0</v>
      </c>
      <c r="AB151">
        <f t="shared" si="85"/>
        <v>0</v>
      </c>
      <c r="AC151" s="13">
        <f>_xlfn.XLOOKUP($F151,FracWEEE!$G$5:$G$51,FracWEEE!$H$5:$H$51)</f>
        <v>0</v>
      </c>
      <c r="AD151" s="13">
        <f t="shared" si="83"/>
        <v>0</v>
      </c>
      <c r="AE151" t="str">
        <f t="shared" si="86"/>
        <v/>
      </c>
      <c r="AF151" t="str">
        <f>IF(AE151&lt;&gt;"",_xlfn.XLOOKUP(AE151,FracWEEE!$G$5:$G$51,FracWEEE!$H$5:$H$51),"")</f>
        <v/>
      </c>
      <c r="AG151">
        <f t="shared" si="100"/>
        <v>1</v>
      </c>
      <c r="AH151">
        <f>_xlfn.XLOOKUP(K151,connection,Data!$D$51:$D$63)</f>
        <v>0</v>
      </c>
      <c r="AI151">
        <f t="shared" si="101"/>
        <v>0</v>
      </c>
      <c r="AJ151">
        <f t="shared" si="102"/>
        <v>0</v>
      </c>
      <c r="AK151" t="str">
        <f t="shared" si="87"/>
        <v/>
      </c>
      <c r="AL151" t="str">
        <f>IF(AK151&lt;&gt;"",_xlfn.XLOOKUP(AK151,FracWEEE!$G$5:$G$51,FracWEEE!$H$5:$H$51),"")</f>
        <v/>
      </c>
      <c r="AM151">
        <f t="shared" si="103"/>
        <v>1</v>
      </c>
      <c r="AN151">
        <f>_xlfn.XLOOKUP(N151,connection,Data!$D$51:$D$63)</f>
        <v>0</v>
      </c>
      <c r="AO151">
        <f t="shared" si="104"/>
        <v>0</v>
      </c>
      <c r="AP151">
        <f t="shared" si="105"/>
        <v>0</v>
      </c>
      <c r="AQ151" t="str">
        <f t="shared" si="88"/>
        <v/>
      </c>
      <c r="AR151" t="str">
        <f>IF(AQ151&lt;&gt;"",_xlfn.XLOOKUP(AQ151,FracWEEE!$G$5:$G$51,FracWEEE!$H$5:$H$51),"")</f>
        <v/>
      </c>
      <c r="AS151">
        <f t="shared" si="106"/>
        <v>1</v>
      </c>
      <c r="AT151">
        <f>_xlfn.XLOOKUP(Q151,connection,Data!$D$51:$D$63)</f>
        <v>0</v>
      </c>
      <c r="AU151">
        <f t="shared" si="107"/>
        <v>0</v>
      </c>
      <c r="AV151">
        <f t="shared" si="108"/>
        <v>0</v>
      </c>
      <c r="AW151" t="str">
        <f t="shared" si="89"/>
        <v/>
      </c>
      <c r="AX151" t="str">
        <f>IF(AW151&lt;&gt;"",_xlfn.XLOOKUP(AW151,FracWEEE!$G$5:$G$51,FracWEEE!$H$5:$H$51),"")</f>
        <v/>
      </c>
      <c r="AY151">
        <f t="shared" si="109"/>
        <v>1</v>
      </c>
      <c r="AZ151">
        <f>_xlfn.XLOOKUP(T151,connection,Data!$D$51:$D$63)</f>
        <v>0</v>
      </c>
      <c r="BA151">
        <f t="shared" si="110"/>
        <v>0</v>
      </c>
      <c r="BB151">
        <f t="shared" si="111"/>
        <v>0</v>
      </c>
      <c r="BC151" t="str">
        <f t="shared" si="90"/>
        <v/>
      </c>
      <c r="BD151" t="str">
        <f>IF(BC151&lt;&gt;"",_xlfn.XLOOKUP(BC151,FracWEEE!$G$5:$G$51,FracWEEE!$H$5:$H$51),"")</f>
        <v/>
      </c>
      <c r="BE151">
        <f t="shared" si="112"/>
        <v>1</v>
      </c>
      <c r="BF151">
        <f>_xlfn.XLOOKUP(W151,connection,Data!$D$51:$D$63)</f>
        <v>0</v>
      </c>
      <c r="BG151">
        <f t="shared" si="113"/>
        <v>0</v>
      </c>
      <c r="BH151">
        <f t="shared" si="114"/>
        <v>0</v>
      </c>
      <c r="BJ151" s="16">
        <f>IF(cat=1,_xlfn.XLOOKUP(F151,FracWEEE!G$5:G$51,FracWEEE!P$5:P$51),IF(cat=5,_xlfn.XLOOKUP(F151,FracWEEE!G$5:G$51,FracWEEE!AF$5:AF$51)))</f>
        <v>0</v>
      </c>
      <c r="BK151" s="16">
        <f t="shared" si="115"/>
        <v>1</v>
      </c>
      <c r="BL151" s="16">
        <f>IF(cat=1,_xlfn.XLOOKUP(F151,FRACTIONS!$C$3:$C$51,FRACTIONS!$F$3:$F$51),IF(cat=5,_xlfn.XLOOKUP(F151,FRACTIONS!O$3:O$51,FRACTIONS!R$3:R$51)))</f>
        <v>1</v>
      </c>
      <c r="BM151" s="16">
        <f>IF(AA151=1,_xlfn.XLOOKUP(G151,additive,Data!D$4:D$11,0),0)</f>
        <v>0</v>
      </c>
      <c r="BN151" s="16">
        <f t="shared" si="91"/>
        <v>1</v>
      </c>
      <c r="BO151" s="16">
        <f t="shared" si="118"/>
        <v>0</v>
      </c>
      <c r="BP151" s="16">
        <f t="shared" si="116"/>
        <v>1</v>
      </c>
      <c r="BR151" s="122">
        <f t="shared" si="92"/>
        <v>0</v>
      </c>
      <c r="BS151" s="123">
        <f t="shared" si="93"/>
        <v>0</v>
      </c>
      <c r="BT151" s="123">
        <f t="shared" si="94"/>
        <v>0</v>
      </c>
      <c r="BU151" s="123">
        <f t="shared" si="95"/>
        <v>0</v>
      </c>
      <c r="BW151" s="104">
        <f>ROUND(IF(F151=FracWEEE!G$10,D151*BL151*BP151,"0"),1)</f>
        <v>0</v>
      </c>
      <c r="BX151">
        <f>ROUND(IF(OR(F151=FracWEEE!G$5,F151=FracWEEE!G$8),D151*BL151*BP151,0),1)</f>
        <v>0</v>
      </c>
      <c r="BY151">
        <f>ROUND(IF(OR(F151=FracWEEE!G$6,F151=FracWEEE!G$7),D151*BL151*BP151,0),1)</f>
        <v>0</v>
      </c>
      <c r="BZ151">
        <f>ROUND(IF(E151=FracWEEE!F$27,D151*BL151*BP151,0),1)</f>
        <v>0</v>
      </c>
      <c r="CA151">
        <f>ROUND(IF(OR(F151=FracWEEE!G$11,F151=FracWEEE!G$12,F151=FracWEEE!G$13),D151*BL151*BP151,0),1)</f>
        <v>0</v>
      </c>
      <c r="CB151" s="104">
        <f>ROUND(IF(F151=FracWEEE!G$15,D151*BL151*BP151,"0"),1)</f>
        <v>0</v>
      </c>
      <c r="CC151" s="104">
        <f>ROUND(IF(F151=FracWEEE!G$16,D151*BL151*BP151,"0"),1)</f>
        <v>0</v>
      </c>
      <c r="CD151" s="104">
        <f>ROUND(IF(F151=FracWEEE!G$14,D151*BL151*BP151,"0"),1)</f>
        <v>0</v>
      </c>
      <c r="CE151">
        <f>ROUND(IF(OR(F151=FracWEEE!G$17,F151=FracWEEE!G$18,F151=FracWEEE!G$19),D151*BL151*BP151,0),1)</f>
        <v>0</v>
      </c>
      <c r="CF151">
        <f t="shared" si="96"/>
        <v>0</v>
      </c>
      <c r="CG151" s="82">
        <f t="shared" si="97"/>
        <v>0</v>
      </c>
      <c r="CH151" s="22"/>
      <c r="CI151" s="22">
        <f t="shared" si="98"/>
        <v>0</v>
      </c>
      <c r="CJ151" s="22"/>
      <c r="CK151" s="22">
        <f t="shared" si="99"/>
        <v>0</v>
      </c>
      <c r="CL151" s="22">
        <f t="shared" si="117"/>
        <v>0</v>
      </c>
      <c r="CM151" s="22"/>
      <c r="CN151" s="22">
        <v>0</v>
      </c>
      <c r="CO151" s="22">
        <v>0</v>
      </c>
      <c r="CP151" s="22"/>
      <c r="CQ151" s="22"/>
      <c r="CR151" s="22"/>
      <c r="CS151" s="22"/>
      <c r="CT151" s="22"/>
      <c r="CU151" s="22"/>
      <c r="CV151" s="22"/>
      <c r="CW151" s="22"/>
      <c r="CX151" s="22"/>
      <c r="CY151" s="22"/>
      <c r="CZ151" s="22"/>
      <c r="DA151" s="22"/>
      <c r="DB151" s="22"/>
      <c r="DC151" s="22"/>
      <c r="DD151" s="22"/>
      <c r="DE151" s="22"/>
      <c r="DF151" s="22"/>
      <c r="DG151" s="22"/>
      <c r="DH151" s="22"/>
      <c r="DI151" s="22"/>
      <c r="DJ151" s="22"/>
      <c r="DK151" s="22"/>
      <c r="DL151" s="22"/>
      <c r="DM151" s="22"/>
      <c r="DN151" s="22"/>
      <c r="DO151" s="22"/>
      <c r="DP151" s="22"/>
      <c r="DQ151" s="22"/>
      <c r="DR151" s="22"/>
      <c r="DS151" s="22"/>
      <c r="DT151" s="22"/>
      <c r="DU151" s="22"/>
      <c r="DV151" s="22"/>
      <c r="DW151" s="22"/>
      <c r="DX151" s="22"/>
      <c r="DY151" s="22"/>
    </row>
    <row r="152" spans="1:129" x14ac:dyDescent="0.35">
      <c r="A152" s="22"/>
      <c r="B152" s="388">
        <v>145</v>
      </c>
      <c r="C152" s="392"/>
      <c r="D152" s="392"/>
      <c r="E152" s="392"/>
      <c r="F152" s="392"/>
      <c r="G152" s="392"/>
      <c r="H152" s="393"/>
      <c r="I152" s="394"/>
      <c r="J152" s="392"/>
      <c r="K152" s="392"/>
      <c r="L152" s="393"/>
      <c r="M152" s="392"/>
      <c r="N152" s="392"/>
      <c r="O152" s="393"/>
      <c r="P152" s="392"/>
      <c r="Q152" s="392"/>
      <c r="R152" s="393"/>
      <c r="S152" s="392"/>
      <c r="T152" s="392"/>
      <c r="U152" s="393"/>
      <c r="V152" s="392"/>
      <c r="W152" s="392"/>
      <c r="X152" s="393"/>
      <c r="Y152" s="22"/>
      <c r="Z152">
        <f t="shared" si="84"/>
        <v>0</v>
      </c>
      <c r="AA152">
        <f>IF(E152=FracWEEE!F$27,1,0)</f>
        <v>0</v>
      </c>
      <c r="AB152">
        <f t="shared" si="85"/>
        <v>0</v>
      </c>
      <c r="AC152" s="13">
        <f>_xlfn.XLOOKUP($F152,FracWEEE!$G$5:$G$51,FracWEEE!$H$5:$H$51)</f>
        <v>0</v>
      </c>
      <c r="AD152" s="13">
        <f t="shared" si="83"/>
        <v>0</v>
      </c>
      <c r="AE152" t="str">
        <f t="shared" si="86"/>
        <v/>
      </c>
      <c r="AF152" t="str">
        <f>IF(AE152&lt;&gt;"",_xlfn.XLOOKUP(AE152,FracWEEE!$G$5:$G$51,FracWEEE!$H$5:$H$51),"")</f>
        <v/>
      </c>
      <c r="AG152">
        <f t="shared" si="100"/>
        <v>1</v>
      </c>
      <c r="AH152">
        <f>_xlfn.XLOOKUP(K152,connection,Data!$D$51:$D$63)</f>
        <v>0</v>
      </c>
      <c r="AI152">
        <f t="shared" si="101"/>
        <v>0</v>
      </c>
      <c r="AJ152">
        <f t="shared" si="102"/>
        <v>0</v>
      </c>
      <c r="AK152" t="str">
        <f t="shared" si="87"/>
        <v/>
      </c>
      <c r="AL152" t="str">
        <f>IF(AK152&lt;&gt;"",_xlfn.XLOOKUP(AK152,FracWEEE!$G$5:$G$51,FracWEEE!$H$5:$H$51),"")</f>
        <v/>
      </c>
      <c r="AM152">
        <f t="shared" si="103"/>
        <v>1</v>
      </c>
      <c r="AN152">
        <f>_xlfn.XLOOKUP(N152,connection,Data!$D$51:$D$63)</f>
        <v>0</v>
      </c>
      <c r="AO152">
        <f t="shared" si="104"/>
        <v>0</v>
      </c>
      <c r="AP152">
        <f t="shared" si="105"/>
        <v>0</v>
      </c>
      <c r="AQ152" t="str">
        <f t="shared" si="88"/>
        <v/>
      </c>
      <c r="AR152" t="str">
        <f>IF(AQ152&lt;&gt;"",_xlfn.XLOOKUP(AQ152,FracWEEE!$G$5:$G$51,FracWEEE!$H$5:$H$51),"")</f>
        <v/>
      </c>
      <c r="AS152">
        <f t="shared" si="106"/>
        <v>1</v>
      </c>
      <c r="AT152">
        <f>_xlfn.XLOOKUP(Q152,connection,Data!$D$51:$D$63)</f>
        <v>0</v>
      </c>
      <c r="AU152">
        <f t="shared" si="107"/>
        <v>0</v>
      </c>
      <c r="AV152">
        <f t="shared" si="108"/>
        <v>0</v>
      </c>
      <c r="AW152" t="str">
        <f t="shared" si="89"/>
        <v/>
      </c>
      <c r="AX152" t="str">
        <f>IF(AW152&lt;&gt;"",_xlfn.XLOOKUP(AW152,FracWEEE!$G$5:$G$51,FracWEEE!$H$5:$H$51),"")</f>
        <v/>
      </c>
      <c r="AY152">
        <f t="shared" si="109"/>
        <v>1</v>
      </c>
      <c r="AZ152">
        <f>_xlfn.XLOOKUP(T152,connection,Data!$D$51:$D$63)</f>
        <v>0</v>
      </c>
      <c r="BA152">
        <f t="shared" si="110"/>
        <v>0</v>
      </c>
      <c r="BB152">
        <f t="shared" si="111"/>
        <v>0</v>
      </c>
      <c r="BC152" t="str">
        <f t="shared" si="90"/>
        <v/>
      </c>
      <c r="BD152" t="str">
        <f>IF(BC152&lt;&gt;"",_xlfn.XLOOKUP(BC152,FracWEEE!$G$5:$G$51,FracWEEE!$H$5:$H$51),"")</f>
        <v/>
      </c>
      <c r="BE152">
        <f t="shared" si="112"/>
        <v>1</v>
      </c>
      <c r="BF152">
        <f>_xlfn.XLOOKUP(W152,connection,Data!$D$51:$D$63)</f>
        <v>0</v>
      </c>
      <c r="BG152">
        <f t="shared" si="113"/>
        <v>0</v>
      </c>
      <c r="BH152">
        <f t="shared" si="114"/>
        <v>0</v>
      </c>
      <c r="BJ152" s="16">
        <f>IF(cat=1,_xlfn.XLOOKUP(F152,FracWEEE!G$5:G$51,FracWEEE!P$5:P$51),IF(cat=5,_xlfn.XLOOKUP(F152,FracWEEE!G$5:G$51,FracWEEE!AF$5:AF$51)))</f>
        <v>0</v>
      </c>
      <c r="BK152" s="16">
        <f t="shared" si="115"/>
        <v>1</v>
      </c>
      <c r="BL152" s="16">
        <f>IF(cat=1,_xlfn.XLOOKUP(F152,FRACTIONS!$C$3:$C$51,FRACTIONS!$F$3:$F$51),IF(cat=5,_xlfn.XLOOKUP(F152,FRACTIONS!O$3:O$51,FRACTIONS!R$3:R$51)))</f>
        <v>1</v>
      </c>
      <c r="BM152" s="16">
        <f>IF(AA152=1,_xlfn.XLOOKUP(G152,additive,Data!D$4:D$11,0),0)</f>
        <v>0</v>
      </c>
      <c r="BN152" s="16">
        <f t="shared" si="91"/>
        <v>1</v>
      </c>
      <c r="BO152" s="16">
        <f t="shared" si="118"/>
        <v>0</v>
      </c>
      <c r="BP152" s="16">
        <f t="shared" si="116"/>
        <v>1</v>
      </c>
      <c r="BR152" s="122">
        <f t="shared" si="92"/>
        <v>0</v>
      </c>
      <c r="BS152" s="123">
        <f t="shared" si="93"/>
        <v>0</v>
      </c>
      <c r="BT152" s="123">
        <f t="shared" si="94"/>
        <v>0</v>
      </c>
      <c r="BU152" s="123">
        <f t="shared" si="95"/>
        <v>0</v>
      </c>
      <c r="BW152" s="104">
        <f>ROUND(IF(F152=FracWEEE!G$10,D152*BL152*BP152,"0"),1)</f>
        <v>0</v>
      </c>
      <c r="BX152">
        <f>ROUND(IF(OR(F152=FracWEEE!G$5,F152=FracWEEE!G$8),D152*BL152*BP152,0),1)</f>
        <v>0</v>
      </c>
      <c r="BY152">
        <f>ROUND(IF(OR(F152=FracWEEE!G$6,F152=FracWEEE!G$7),D152*BL152*BP152,0),1)</f>
        <v>0</v>
      </c>
      <c r="BZ152">
        <f>ROUND(IF(E152=FracWEEE!F$27,D152*BL152*BP152,0),1)</f>
        <v>0</v>
      </c>
      <c r="CA152">
        <f>ROUND(IF(OR(F152=FracWEEE!G$11,F152=FracWEEE!G$12,F152=FracWEEE!G$13),D152*BL152*BP152,0),1)</f>
        <v>0</v>
      </c>
      <c r="CB152" s="104">
        <f>ROUND(IF(F152=FracWEEE!G$15,D152*BL152*BP152,"0"),1)</f>
        <v>0</v>
      </c>
      <c r="CC152" s="104">
        <f>ROUND(IF(F152=FracWEEE!G$16,D152*BL152*BP152,"0"),1)</f>
        <v>0</v>
      </c>
      <c r="CD152" s="104">
        <f>ROUND(IF(F152=FracWEEE!G$14,D152*BL152*BP152,"0"),1)</f>
        <v>0</v>
      </c>
      <c r="CE152">
        <f>ROUND(IF(OR(F152=FracWEEE!G$17,F152=FracWEEE!G$18,F152=FracWEEE!G$19),D152*BL152*BP152,0),1)</f>
        <v>0</v>
      </c>
      <c r="CF152">
        <f t="shared" si="96"/>
        <v>0</v>
      </c>
      <c r="CG152" s="82">
        <f t="shared" si="97"/>
        <v>0</v>
      </c>
      <c r="CH152" s="22"/>
      <c r="CI152" s="22">
        <f t="shared" si="98"/>
        <v>0</v>
      </c>
      <c r="CJ152" s="22"/>
      <c r="CK152" s="22">
        <f t="shared" si="99"/>
        <v>0</v>
      </c>
      <c r="CL152" s="22">
        <f t="shared" si="117"/>
        <v>0</v>
      </c>
      <c r="CM152" s="22"/>
      <c r="CN152" s="22">
        <v>0</v>
      </c>
      <c r="CO152" s="22">
        <v>0</v>
      </c>
      <c r="CP152" s="22"/>
      <c r="CQ152" s="22"/>
      <c r="CR152" s="22"/>
      <c r="CS152" s="22"/>
      <c r="CT152" s="22"/>
      <c r="CU152" s="22"/>
      <c r="CV152" s="22"/>
      <c r="CW152" s="22"/>
      <c r="CX152" s="22"/>
      <c r="CY152" s="22"/>
      <c r="CZ152" s="22"/>
      <c r="DA152" s="22"/>
      <c r="DB152" s="22"/>
      <c r="DC152" s="22"/>
      <c r="DD152" s="22"/>
      <c r="DE152" s="22"/>
      <c r="DF152" s="22"/>
      <c r="DG152" s="22"/>
      <c r="DH152" s="22"/>
      <c r="DI152" s="22"/>
      <c r="DJ152" s="22"/>
      <c r="DK152" s="22"/>
      <c r="DL152" s="22"/>
      <c r="DM152" s="22"/>
      <c r="DN152" s="22"/>
      <c r="DO152" s="22"/>
      <c r="DP152" s="22"/>
      <c r="DQ152" s="22"/>
      <c r="DR152" s="22"/>
      <c r="DS152" s="22"/>
      <c r="DT152" s="22"/>
      <c r="DU152" s="22"/>
      <c r="DV152" s="22"/>
      <c r="DW152" s="22"/>
      <c r="DX152" s="22"/>
      <c r="DY152" s="22"/>
    </row>
    <row r="153" spans="1:129" x14ac:dyDescent="0.35">
      <c r="A153" s="22"/>
      <c r="B153" s="388">
        <v>146</v>
      </c>
      <c r="C153" s="392"/>
      <c r="D153" s="392"/>
      <c r="E153" s="392"/>
      <c r="F153" s="392"/>
      <c r="G153" s="392"/>
      <c r="H153" s="393"/>
      <c r="I153" s="394"/>
      <c r="J153" s="392"/>
      <c r="K153" s="392"/>
      <c r="L153" s="393"/>
      <c r="M153" s="392"/>
      <c r="N153" s="392"/>
      <c r="O153" s="393"/>
      <c r="P153" s="392"/>
      <c r="Q153" s="392"/>
      <c r="R153" s="393"/>
      <c r="S153" s="392"/>
      <c r="T153" s="392"/>
      <c r="U153" s="393"/>
      <c r="V153" s="392"/>
      <c r="W153" s="392"/>
      <c r="X153" s="393"/>
      <c r="Y153" s="22"/>
      <c r="Z153">
        <f t="shared" si="84"/>
        <v>0</v>
      </c>
      <c r="AA153">
        <f>IF(E153=FracWEEE!F$27,1,0)</f>
        <v>0</v>
      </c>
      <c r="AB153">
        <f t="shared" si="85"/>
        <v>0</v>
      </c>
      <c r="AC153" s="13">
        <f>_xlfn.XLOOKUP($F153,FracWEEE!$G$5:$G$51,FracWEEE!$H$5:$H$51)</f>
        <v>0</v>
      </c>
      <c r="AD153" s="13">
        <f t="shared" si="83"/>
        <v>0</v>
      </c>
      <c r="AE153" t="str">
        <f t="shared" si="86"/>
        <v/>
      </c>
      <c r="AF153" t="str">
        <f>IF(AE153&lt;&gt;"",_xlfn.XLOOKUP(AE153,FracWEEE!$G$5:$G$51,FracWEEE!$H$5:$H$51),"")</f>
        <v/>
      </c>
      <c r="AG153">
        <f t="shared" si="100"/>
        <v>1</v>
      </c>
      <c r="AH153">
        <f>_xlfn.XLOOKUP(K153,connection,Data!$D$51:$D$63)</f>
        <v>0</v>
      </c>
      <c r="AI153">
        <f t="shared" si="101"/>
        <v>0</v>
      </c>
      <c r="AJ153">
        <f t="shared" si="102"/>
        <v>0</v>
      </c>
      <c r="AK153" t="str">
        <f t="shared" si="87"/>
        <v/>
      </c>
      <c r="AL153" t="str">
        <f>IF(AK153&lt;&gt;"",_xlfn.XLOOKUP(AK153,FracWEEE!$G$5:$G$51,FracWEEE!$H$5:$H$51),"")</f>
        <v/>
      </c>
      <c r="AM153">
        <f t="shared" si="103"/>
        <v>1</v>
      </c>
      <c r="AN153">
        <f>_xlfn.XLOOKUP(N153,connection,Data!$D$51:$D$63)</f>
        <v>0</v>
      </c>
      <c r="AO153">
        <f t="shared" si="104"/>
        <v>0</v>
      </c>
      <c r="AP153">
        <f t="shared" si="105"/>
        <v>0</v>
      </c>
      <c r="AQ153" t="str">
        <f t="shared" si="88"/>
        <v/>
      </c>
      <c r="AR153" t="str">
        <f>IF(AQ153&lt;&gt;"",_xlfn.XLOOKUP(AQ153,FracWEEE!$G$5:$G$51,FracWEEE!$H$5:$H$51),"")</f>
        <v/>
      </c>
      <c r="AS153">
        <f t="shared" si="106"/>
        <v>1</v>
      </c>
      <c r="AT153">
        <f>_xlfn.XLOOKUP(Q153,connection,Data!$D$51:$D$63)</f>
        <v>0</v>
      </c>
      <c r="AU153">
        <f t="shared" si="107"/>
        <v>0</v>
      </c>
      <c r="AV153">
        <f t="shared" si="108"/>
        <v>0</v>
      </c>
      <c r="AW153" t="str">
        <f t="shared" si="89"/>
        <v/>
      </c>
      <c r="AX153" t="str">
        <f>IF(AW153&lt;&gt;"",_xlfn.XLOOKUP(AW153,FracWEEE!$G$5:$G$51,FracWEEE!$H$5:$H$51),"")</f>
        <v/>
      </c>
      <c r="AY153">
        <f t="shared" si="109"/>
        <v>1</v>
      </c>
      <c r="AZ153">
        <f>_xlfn.XLOOKUP(T153,connection,Data!$D$51:$D$63)</f>
        <v>0</v>
      </c>
      <c r="BA153">
        <f t="shared" si="110"/>
        <v>0</v>
      </c>
      <c r="BB153">
        <f t="shared" si="111"/>
        <v>0</v>
      </c>
      <c r="BC153" t="str">
        <f t="shared" si="90"/>
        <v/>
      </c>
      <c r="BD153" t="str">
        <f>IF(BC153&lt;&gt;"",_xlfn.XLOOKUP(BC153,FracWEEE!$G$5:$G$51,FracWEEE!$H$5:$H$51),"")</f>
        <v/>
      </c>
      <c r="BE153">
        <f t="shared" si="112"/>
        <v>1</v>
      </c>
      <c r="BF153">
        <f>_xlfn.XLOOKUP(W153,connection,Data!$D$51:$D$63)</f>
        <v>0</v>
      </c>
      <c r="BG153">
        <f t="shared" si="113"/>
        <v>0</v>
      </c>
      <c r="BH153">
        <f t="shared" si="114"/>
        <v>0</v>
      </c>
      <c r="BJ153" s="16">
        <f>IF(cat=1,_xlfn.XLOOKUP(F153,FracWEEE!G$5:G$51,FracWEEE!P$5:P$51),IF(cat=5,_xlfn.XLOOKUP(F153,FracWEEE!G$5:G$51,FracWEEE!AF$5:AF$51)))</f>
        <v>0</v>
      </c>
      <c r="BK153" s="16">
        <f t="shared" si="115"/>
        <v>1</v>
      </c>
      <c r="BL153" s="16">
        <f>IF(cat=1,_xlfn.XLOOKUP(F153,FRACTIONS!$C$3:$C$51,FRACTIONS!$F$3:$F$51),IF(cat=5,_xlfn.XLOOKUP(F153,FRACTIONS!O$3:O$51,FRACTIONS!R$3:R$51)))</f>
        <v>1</v>
      </c>
      <c r="BM153" s="16">
        <f>IF(AA153=1,_xlfn.XLOOKUP(G153,additive,Data!D$4:D$11,0),0)</f>
        <v>0</v>
      </c>
      <c r="BN153" s="16">
        <f t="shared" si="91"/>
        <v>1</v>
      </c>
      <c r="BO153" s="16">
        <f t="shared" si="118"/>
        <v>0</v>
      </c>
      <c r="BP153" s="16">
        <f t="shared" si="116"/>
        <v>1</v>
      </c>
      <c r="BR153" s="122">
        <f t="shared" si="92"/>
        <v>0</v>
      </c>
      <c r="BS153" s="123">
        <f t="shared" si="93"/>
        <v>0</v>
      </c>
      <c r="BT153" s="123">
        <f t="shared" si="94"/>
        <v>0</v>
      </c>
      <c r="BU153" s="123">
        <f t="shared" si="95"/>
        <v>0</v>
      </c>
      <c r="BW153" s="104">
        <f>ROUND(IF(F153=FracWEEE!G$10,D153*BL153*BP153,"0"),1)</f>
        <v>0</v>
      </c>
      <c r="BX153">
        <f>ROUND(IF(OR(F153=FracWEEE!G$5,F153=FracWEEE!G$8),D153*BL153*BP153,0),1)</f>
        <v>0</v>
      </c>
      <c r="BY153">
        <f>ROUND(IF(OR(F153=FracWEEE!G$6,F153=FracWEEE!G$7),D153*BL153*BP153,0),1)</f>
        <v>0</v>
      </c>
      <c r="BZ153">
        <f>ROUND(IF(E153=FracWEEE!F$27,D153*BL153*BP153,0),1)</f>
        <v>0</v>
      </c>
      <c r="CA153">
        <f>ROUND(IF(OR(F153=FracWEEE!G$11,F153=FracWEEE!G$12,F153=FracWEEE!G$13),D153*BL153*BP153,0),1)</f>
        <v>0</v>
      </c>
      <c r="CB153" s="104">
        <f>ROUND(IF(F153=FracWEEE!G$15,D153*BL153*BP153,"0"),1)</f>
        <v>0</v>
      </c>
      <c r="CC153" s="104">
        <f>ROUND(IF(F153=FracWEEE!G$16,D153*BL153*BP153,"0"),1)</f>
        <v>0</v>
      </c>
      <c r="CD153" s="104">
        <f>ROUND(IF(F153=FracWEEE!G$14,D153*BL153*BP153,"0"),1)</f>
        <v>0</v>
      </c>
      <c r="CE153">
        <f>ROUND(IF(OR(F153=FracWEEE!G$17,F153=FracWEEE!G$18,F153=FracWEEE!G$19),D153*BL153*BP153,0),1)</f>
        <v>0</v>
      </c>
      <c r="CF153">
        <f t="shared" si="96"/>
        <v>0</v>
      </c>
      <c r="CG153" s="82">
        <f t="shared" si="97"/>
        <v>0</v>
      </c>
      <c r="CH153" s="22"/>
      <c r="CI153" s="22">
        <f t="shared" si="98"/>
        <v>0</v>
      </c>
      <c r="CJ153" s="22"/>
      <c r="CK153" s="22">
        <f t="shared" si="99"/>
        <v>0</v>
      </c>
      <c r="CL153" s="22">
        <f t="shared" si="117"/>
        <v>0</v>
      </c>
      <c r="CM153" s="22"/>
      <c r="CN153" s="22">
        <v>0</v>
      </c>
      <c r="CO153" s="22">
        <v>0</v>
      </c>
      <c r="CP153" s="22"/>
      <c r="CQ153" s="22"/>
      <c r="CR153" s="22"/>
      <c r="CS153" s="22"/>
      <c r="CT153" s="22"/>
      <c r="CU153" s="22"/>
      <c r="CV153" s="22"/>
      <c r="CW153" s="22"/>
      <c r="CX153" s="22"/>
      <c r="CY153" s="22"/>
      <c r="CZ153" s="22"/>
      <c r="DA153" s="22"/>
      <c r="DB153" s="22"/>
      <c r="DC153" s="22"/>
      <c r="DD153" s="22"/>
      <c r="DE153" s="22"/>
      <c r="DF153" s="22"/>
      <c r="DG153" s="22"/>
      <c r="DH153" s="22"/>
      <c r="DI153" s="22"/>
      <c r="DJ153" s="22"/>
      <c r="DK153" s="22"/>
      <c r="DL153" s="22"/>
      <c r="DM153" s="22"/>
      <c r="DN153" s="22"/>
      <c r="DO153" s="22"/>
      <c r="DP153" s="22"/>
      <c r="DQ153" s="22"/>
      <c r="DR153" s="22"/>
      <c r="DS153" s="22"/>
      <c r="DT153" s="22"/>
      <c r="DU153" s="22"/>
      <c r="DV153" s="22"/>
      <c r="DW153" s="22"/>
      <c r="DX153" s="22"/>
      <c r="DY153" s="22"/>
    </row>
    <row r="154" spans="1:129" x14ac:dyDescent="0.35">
      <c r="A154" s="22"/>
      <c r="B154" s="388">
        <v>147</v>
      </c>
      <c r="C154" s="392"/>
      <c r="D154" s="392"/>
      <c r="E154" s="392"/>
      <c r="F154" s="392"/>
      <c r="G154" s="392"/>
      <c r="H154" s="393"/>
      <c r="I154" s="394"/>
      <c r="J154" s="392"/>
      <c r="K154" s="392"/>
      <c r="L154" s="393"/>
      <c r="M154" s="392"/>
      <c r="N154" s="392"/>
      <c r="O154" s="393"/>
      <c r="P154" s="392"/>
      <c r="Q154" s="392"/>
      <c r="R154" s="393"/>
      <c r="S154" s="392"/>
      <c r="T154" s="392"/>
      <c r="U154" s="393"/>
      <c r="V154" s="392"/>
      <c r="W154" s="392"/>
      <c r="X154" s="393"/>
      <c r="Y154" s="22"/>
      <c r="Z154">
        <f t="shared" si="84"/>
        <v>0</v>
      </c>
      <c r="AA154">
        <f>IF(E154=FracWEEE!F$27,1,0)</f>
        <v>0</v>
      </c>
      <c r="AB154">
        <f t="shared" si="85"/>
        <v>0</v>
      </c>
      <c r="AC154" s="13">
        <f>_xlfn.XLOOKUP($F154,FracWEEE!$G$5:$G$51,FracWEEE!$H$5:$H$51)</f>
        <v>0</v>
      </c>
      <c r="AD154" s="13">
        <f t="shared" si="83"/>
        <v>0</v>
      </c>
      <c r="AE154" t="str">
        <f t="shared" si="86"/>
        <v/>
      </c>
      <c r="AF154" t="str">
        <f>IF(AE154&lt;&gt;"",_xlfn.XLOOKUP(AE154,FracWEEE!$G$5:$G$51,FracWEEE!$H$5:$H$51),"")</f>
        <v/>
      </c>
      <c r="AG154">
        <f t="shared" si="100"/>
        <v>1</v>
      </c>
      <c r="AH154">
        <f>_xlfn.XLOOKUP(K154,connection,Data!$D$51:$D$63)</f>
        <v>0</v>
      </c>
      <c r="AI154">
        <f t="shared" si="101"/>
        <v>0</v>
      </c>
      <c r="AJ154">
        <f t="shared" si="102"/>
        <v>0</v>
      </c>
      <c r="AK154" t="str">
        <f t="shared" si="87"/>
        <v/>
      </c>
      <c r="AL154" t="str">
        <f>IF(AK154&lt;&gt;"",_xlfn.XLOOKUP(AK154,FracWEEE!$G$5:$G$51,FracWEEE!$H$5:$H$51),"")</f>
        <v/>
      </c>
      <c r="AM154">
        <f t="shared" si="103"/>
        <v>1</v>
      </c>
      <c r="AN154">
        <f>_xlfn.XLOOKUP(N154,connection,Data!$D$51:$D$63)</f>
        <v>0</v>
      </c>
      <c r="AO154">
        <f t="shared" si="104"/>
        <v>0</v>
      </c>
      <c r="AP154">
        <f t="shared" si="105"/>
        <v>0</v>
      </c>
      <c r="AQ154" t="str">
        <f t="shared" si="88"/>
        <v/>
      </c>
      <c r="AR154" t="str">
        <f>IF(AQ154&lt;&gt;"",_xlfn.XLOOKUP(AQ154,FracWEEE!$G$5:$G$51,FracWEEE!$H$5:$H$51),"")</f>
        <v/>
      </c>
      <c r="AS154">
        <f t="shared" si="106"/>
        <v>1</v>
      </c>
      <c r="AT154">
        <f>_xlfn.XLOOKUP(Q154,connection,Data!$D$51:$D$63)</f>
        <v>0</v>
      </c>
      <c r="AU154">
        <f t="shared" si="107"/>
        <v>0</v>
      </c>
      <c r="AV154">
        <f t="shared" si="108"/>
        <v>0</v>
      </c>
      <c r="AW154" t="str">
        <f t="shared" si="89"/>
        <v/>
      </c>
      <c r="AX154" t="str">
        <f>IF(AW154&lt;&gt;"",_xlfn.XLOOKUP(AW154,FracWEEE!$G$5:$G$51,FracWEEE!$H$5:$H$51),"")</f>
        <v/>
      </c>
      <c r="AY154">
        <f t="shared" si="109"/>
        <v>1</v>
      </c>
      <c r="AZ154">
        <f>_xlfn.XLOOKUP(T154,connection,Data!$D$51:$D$63)</f>
        <v>0</v>
      </c>
      <c r="BA154">
        <f t="shared" si="110"/>
        <v>0</v>
      </c>
      <c r="BB154">
        <f t="shared" si="111"/>
        <v>0</v>
      </c>
      <c r="BC154" t="str">
        <f t="shared" si="90"/>
        <v/>
      </c>
      <c r="BD154" t="str">
        <f>IF(BC154&lt;&gt;"",_xlfn.XLOOKUP(BC154,FracWEEE!$G$5:$G$51,FracWEEE!$H$5:$H$51),"")</f>
        <v/>
      </c>
      <c r="BE154">
        <f t="shared" si="112"/>
        <v>1</v>
      </c>
      <c r="BF154">
        <f>_xlfn.XLOOKUP(W154,connection,Data!$D$51:$D$63)</f>
        <v>0</v>
      </c>
      <c r="BG154">
        <f t="shared" si="113"/>
        <v>0</v>
      </c>
      <c r="BH154">
        <f t="shared" si="114"/>
        <v>0</v>
      </c>
      <c r="BJ154" s="16">
        <f>IF(cat=1,_xlfn.XLOOKUP(F154,FracWEEE!G$5:G$51,FracWEEE!P$5:P$51),IF(cat=5,_xlfn.XLOOKUP(F154,FracWEEE!G$5:G$51,FracWEEE!AF$5:AF$51)))</f>
        <v>0</v>
      </c>
      <c r="BK154" s="16">
        <f t="shared" si="115"/>
        <v>1</v>
      </c>
      <c r="BL154" s="16">
        <f>IF(cat=1,_xlfn.XLOOKUP(F154,FRACTIONS!$C$3:$C$51,FRACTIONS!$F$3:$F$51),IF(cat=5,_xlfn.XLOOKUP(F154,FRACTIONS!O$3:O$51,FRACTIONS!R$3:R$51)))</f>
        <v>1</v>
      </c>
      <c r="BM154" s="16">
        <f>IF(AA154=1,_xlfn.XLOOKUP(G154,additive,Data!D$4:D$11,0),0)</f>
        <v>0</v>
      </c>
      <c r="BN154" s="16">
        <f t="shared" si="91"/>
        <v>1</v>
      </c>
      <c r="BO154" s="16">
        <f t="shared" si="118"/>
        <v>0</v>
      </c>
      <c r="BP154" s="16">
        <f t="shared" si="116"/>
        <v>1</v>
      </c>
      <c r="BR154" s="122">
        <f t="shared" si="92"/>
        <v>0</v>
      </c>
      <c r="BS154" s="123">
        <f t="shared" si="93"/>
        <v>0</v>
      </c>
      <c r="BT154" s="123">
        <f t="shared" si="94"/>
        <v>0</v>
      </c>
      <c r="BU154" s="123">
        <f t="shared" si="95"/>
        <v>0</v>
      </c>
      <c r="BW154" s="104">
        <f>ROUND(IF(F154=FracWEEE!G$10,D154*BL154*BP154,"0"),1)</f>
        <v>0</v>
      </c>
      <c r="BX154">
        <f>ROUND(IF(OR(F154=FracWEEE!G$5,F154=FracWEEE!G$8),D154*BL154*BP154,0),1)</f>
        <v>0</v>
      </c>
      <c r="BY154">
        <f>ROUND(IF(OR(F154=FracWEEE!G$6,F154=FracWEEE!G$7),D154*BL154*BP154,0),1)</f>
        <v>0</v>
      </c>
      <c r="BZ154">
        <f>ROUND(IF(E154=FracWEEE!F$27,D154*BL154*BP154,0),1)</f>
        <v>0</v>
      </c>
      <c r="CA154">
        <f>ROUND(IF(OR(F154=FracWEEE!G$11,F154=FracWEEE!G$12,F154=FracWEEE!G$13),D154*BL154*BP154,0),1)</f>
        <v>0</v>
      </c>
      <c r="CB154" s="104">
        <f>ROUND(IF(F154=FracWEEE!G$15,D154*BL154*BP154,"0"),1)</f>
        <v>0</v>
      </c>
      <c r="CC154" s="104">
        <f>ROUND(IF(F154=FracWEEE!G$16,D154*BL154*BP154,"0"),1)</f>
        <v>0</v>
      </c>
      <c r="CD154" s="104">
        <f>ROUND(IF(F154=FracWEEE!G$14,D154*BL154*BP154,"0"),1)</f>
        <v>0</v>
      </c>
      <c r="CE154">
        <f>ROUND(IF(OR(F154=FracWEEE!G$17,F154=FracWEEE!G$18,F154=FracWEEE!G$19),D154*BL154*BP154,0),1)</f>
        <v>0</v>
      </c>
      <c r="CF154">
        <f t="shared" si="96"/>
        <v>0</v>
      </c>
      <c r="CG154" s="82">
        <f t="shared" si="97"/>
        <v>0</v>
      </c>
      <c r="CH154" s="22"/>
      <c r="CI154" s="22">
        <f t="shared" si="98"/>
        <v>0</v>
      </c>
      <c r="CJ154" s="22"/>
      <c r="CK154" s="22">
        <f t="shared" si="99"/>
        <v>0</v>
      </c>
      <c r="CL154" s="22">
        <f t="shared" si="117"/>
        <v>0</v>
      </c>
      <c r="CM154" s="22"/>
      <c r="CN154" s="22">
        <v>0</v>
      </c>
      <c r="CO154" s="22">
        <v>0</v>
      </c>
      <c r="CP154" s="22"/>
      <c r="CQ154" s="22"/>
      <c r="CR154" s="22"/>
      <c r="CS154" s="22"/>
      <c r="CT154" s="22"/>
      <c r="CU154" s="22"/>
      <c r="CV154" s="22"/>
      <c r="CW154" s="22"/>
      <c r="CX154" s="22"/>
      <c r="CY154" s="22"/>
      <c r="CZ154" s="22"/>
      <c r="DA154" s="22"/>
      <c r="DB154" s="22"/>
      <c r="DC154" s="22"/>
      <c r="DD154" s="22"/>
      <c r="DE154" s="22"/>
      <c r="DF154" s="22"/>
      <c r="DG154" s="22"/>
      <c r="DH154" s="22"/>
      <c r="DI154" s="22"/>
      <c r="DJ154" s="22"/>
      <c r="DK154" s="22"/>
      <c r="DL154" s="22"/>
      <c r="DM154" s="22"/>
      <c r="DN154" s="22"/>
      <c r="DO154" s="22"/>
      <c r="DP154" s="22"/>
      <c r="DQ154" s="22"/>
      <c r="DR154" s="22"/>
      <c r="DS154" s="22"/>
      <c r="DT154" s="22"/>
      <c r="DU154" s="22"/>
      <c r="DV154" s="22"/>
      <c r="DW154" s="22"/>
      <c r="DX154" s="22"/>
      <c r="DY154" s="22"/>
    </row>
    <row r="155" spans="1:129" x14ac:dyDescent="0.35">
      <c r="A155" s="22"/>
      <c r="B155" s="388">
        <v>148</v>
      </c>
      <c r="C155" s="392"/>
      <c r="D155" s="392"/>
      <c r="E155" s="392"/>
      <c r="F155" s="392"/>
      <c r="G155" s="392"/>
      <c r="H155" s="393"/>
      <c r="I155" s="394"/>
      <c r="J155" s="392"/>
      <c r="K155" s="392"/>
      <c r="L155" s="393"/>
      <c r="M155" s="392"/>
      <c r="N155" s="392"/>
      <c r="O155" s="393"/>
      <c r="P155" s="392"/>
      <c r="Q155" s="392"/>
      <c r="R155" s="393"/>
      <c r="S155" s="392"/>
      <c r="T155" s="392"/>
      <c r="U155" s="393"/>
      <c r="V155" s="392"/>
      <c r="W155" s="392"/>
      <c r="X155" s="393"/>
      <c r="Y155" s="22"/>
      <c r="Z155">
        <f t="shared" si="84"/>
        <v>0</v>
      </c>
      <c r="AA155">
        <f>IF(E155=FracWEEE!F$27,1,0)</f>
        <v>0</v>
      </c>
      <c r="AB155">
        <f t="shared" si="85"/>
        <v>0</v>
      </c>
      <c r="AC155" s="13">
        <f>_xlfn.XLOOKUP($F155,FracWEEE!$G$5:$G$51,FracWEEE!$H$5:$H$51)</f>
        <v>0</v>
      </c>
      <c r="AD155" s="13">
        <f t="shared" si="83"/>
        <v>0</v>
      </c>
      <c r="AE155" t="str">
        <f t="shared" si="86"/>
        <v/>
      </c>
      <c r="AF155" t="str">
        <f>IF(AE155&lt;&gt;"",_xlfn.XLOOKUP(AE155,FracWEEE!$G$5:$G$51,FracWEEE!$H$5:$H$51),"")</f>
        <v/>
      </c>
      <c r="AG155">
        <f t="shared" si="100"/>
        <v>1</v>
      </c>
      <c r="AH155">
        <f>_xlfn.XLOOKUP(K155,connection,Data!$D$51:$D$63)</f>
        <v>0</v>
      </c>
      <c r="AI155">
        <f t="shared" si="101"/>
        <v>0</v>
      </c>
      <c r="AJ155">
        <f t="shared" si="102"/>
        <v>0</v>
      </c>
      <c r="AK155" t="str">
        <f t="shared" si="87"/>
        <v/>
      </c>
      <c r="AL155" t="str">
        <f>IF(AK155&lt;&gt;"",_xlfn.XLOOKUP(AK155,FracWEEE!$G$5:$G$51,FracWEEE!$H$5:$H$51),"")</f>
        <v/>
      </c>
      <c r="AM155">
        <f t="shared" si="103"/>
        <v>1</v>
      </c>
      <c r="AN155">
        <f>_xlfn.XLOOKUP(N155,connection,Data!$D$51:$D$63)</f>
        <v>0</v>
      </c>
      <c r="AO155">
        <f t="shared" si="104"/>
        <v>0</v>
      </c>
      <c r="AP155">
        <f t="shared" si="105"/>
        <v>0</v>
      </c>
      <c r="AQ155" t="str">
        <f t="shared" si="88"/>
        <v/>
      </c>
      <c r="AR155" t="str">
        <f>IF(AQ155&lt;&gt;"",_xlfn.XLOOKUP(AQ155,FracWEEE!$G$5:$G$51,FracWEEE!$H$5:$H$51),"")</f>
        <v/>
      </c>
      <c r="AS155">
        <f t="shared" si="106"/>
        <v>1</v>
      </c>
      <c r="AT155">
        <f>_xlfn.XLOOKUP(Q155,connection,Data!$D$51:$D$63)</f>
        <v>0</v>
      </c>
      <c r="AU155">
        <f t="shared" si="107"/>
        <v>0</v>
      </c>
      <c r="AV155">
        <f t="shared" si="108"/>
        <v>0</v>
      </c>
      <c r="AW155" t="str">
        <f t="shared" si="89"/>
        <v/>
      </c>
      <c r="AX155" t="str">
        <f>IF(AW155&lt;&gt;"",_xlfn.XLOOKUP(AW155,FracWEEE!$G$5:$G$51,FracWEEE!$H$5:$H$51),"")</f>
        <v/>
      </c>
      <c r="AY155">
        <f t="shared" si="109"/>
        <v>1</v>
      </c>
      <c r="AZ155">
        <f>_xlfn.XLOOKUP(T155,connection,Data!$D$51:$D$63)</f>
        <v>0</v>
      </c>
      <c r="BA155">
        <f t="shared" si="110"/>
        <v>0</v>
      </c>
      <c r="BB155">
        <f t="shared" si="111"/>
        <v>0</v>
      </c>
      <c r="BC155" t="str">
        <f t="shared" si="90"/>
        <v/>
      </c>
      <c r="BD155" t="str">
        <f>IF(BC155&lt;&gt;"",_xlfn.XLOOKUP(BC155,FracWEEE!$G$5:$G$51,FracWEEE!$H$5:$H$51),"")</f>
        <v/>
      </c>
      <c r="BE155">
        <f t="shared" si="112"/>
        <v>1</v>
      </c>
      <c r="BF155">
        <f>_xlfn.XLOOKUP(W155,connection,Data!$D$51:$D$63)</f>
        <v>0</v>
      </c>
      <c r="BG155">
        <f t="shared" si="113"/>
        <v>0</v>
      </c>
      <c r="BH155">
        <f t="shared" si="114"/>
        <v>0</v>
      </c>
      <c r="BJ155" s="16">
        <f>IF(cat=1,_xlfn.XLOOKUP(F155,FracWEEE!G$5:G$51,FracWEEE!P$5:P$51),IF(cat=5,_xlfn.XLOOKUP(F155,FracWEEE!G$5:G$51,FracWEEE!AF$5:AF$51)))</f>
        <v>0</v>
      </c>
      <c r="BK155" s="16">
        <f t="shared" si="115"/>
        <v>1</v>
      </c>
      <c r="BL155" s="16">
        <f>IF(cat=1,_xlfn.XLOOKUP(F155,FRACTIONS!$C$3:$C$51,FRACTIONS!$F$3:$F$51),IF(cat=5,_xlfn.XLOOKUP(F155,FRACTIONS!O$3:O$51,FRACTIONS!R$3:R$51)))</f>
        <v>1</v>
      </c>
      <c r="BM155" s="16">
        <f>IF(AA155=1,_xlfn.XLOOKUP(G155,additive,Data!D$4:D$11,0),0)</f>
        <v>0</v>
      </c>
      <c r="BN155" s="16">
        <f t="shared" si="91"/>
        <v>1</v>
      </c>
      <c r="BO155" s="16">
        <f t="shared" si="118"/>
        <v>0</v>
      </c>
      <c r="BP155" s="16">
        <f t="shared" si="116"/>
        <v>1</v>
      </c>
      <c r="BR155" s="122">
        <f t="shared" si="92"/>
        <v>0</v>
      </c>
      <c r="BS155" s="123">
        <f t="shared" si="93"/>
        <v>0</v>
      </c>
      <c r="BT155" s="123">
        <f t="shared" si="94"/>
        <v>0</v>
      </c>
      <c r="BU155" s="123">
        <f t="shared" si="95"/>
        <v>0</v>
      </c>
      <c r="BW155" s="104">
        <f>ROUND(IF(F155=FracWEEE!G$10,D155*BL155*BP155,"0"),1)</f>
        <v>0</v>
      </c>
      <c r="BX155">
        <f>ROUND(IF(OR(F155=FracWEEE!G$5,F155=FracWEEE!G$8),D155*BL155*BP155,0),1)</f>
        <v>0</v>
      </c>
      <c r="BY155">
        <f>ROUND(IF(OR(F155=FracWEEE!G$6,F155=FracWEEE!G$7),D155*BL155*BP155,0),1)</f>
        <v>0</v>
      </c>
      <c r="BZ155">
        <f>ROUND(IF(E155=FracWEEE!F$27,D155*BL155*BP155,0),1)</f>
        <v>0</v>
      </c>
      <c r="CA155">
        <f>ROUND(IF(OR(F155=FracWEEE!G$11,F155=FracWEEE!G$12,F155=FracWEEE!G$13),D155*BL155*BP155,0),1)</f>
        <v>0</v>
      </c>
      <c r="CB155" s="104">
        <f>ROUND(IF(F155=FracWEEE!G$15,D155*BL155*BP155,"0"),1)</f>
        <v>0</v>
      </c>
      <c r="CC155" s="104">
        <f>ROUND(IF(F155=FracWEEE!G$16,D155*BL155*BP155,"0"),1)</f>
        <v>0</v>
      </c>
      <c r="CD155" s="104">
        <f>ROUND(IF(F155=FracWEEE!G$14,D155*BL155*BP155,"0"),1)</f>
        <v>0</v>
      </c>
      <c r="CE155">
        <f>ROUND(IF(OR(F155=FracWEEE!G$17,F155=FracWEEE!G$18,F155=FracWEEE!G$19),D155*BL155*BP155,0),1)</f>
        <v>0</v>
      </c>
      <c r="CF155">
        <f t="shared" si="96"/>
        <v>0</v>
      </c>
      <c r="CG155" s="82">
        <f t="shared" si="97"/>
        <v>0</v>
      </c>
      <c r="CH155" s="22"/>
      <c r="CI155" s="22">
        <f t="shared" si="98"/>
        <v>0</v>
      </c>
      <c r="CJ155" s="22"/>
      <c r="CK155" s="22">
        <f t="shared" si="99"/>
        <v>0</v>
      </c>
      <c r="CL155" s="22">
        <f t="shared" si="117"/>
        <v>0</v>
      </c>
      <c r="CM155" s="22"/>
      <c r="CN155" s="22">
        <v>0</v>
      </c>
      <c r="CO155" s="22">
        <v>0</v>
      </c>
      <c r="CP155" s="22"/>
      <c r="CQ155" s="22"/>
      <c r="CR155" s="22"/>
      <c r="CS155" s="22"/>
      <c r="CT155" s="22"/>
      <c r="CU155" s="22"/>
      <c r="CV155" s="22"/>
      <c r="CW155" s="22"/>
      <c r="CX155" s="22"/>
      <c r="CY155" s="22"/>
      <c r="CZ155" s="22"/>
      <c r="DA155" s="22"/>
      <c r="DB155" s="22"/>
      <c r="DC155" s="22"/>
      <c r="DD155" s="22"/>
      <c r="DE155" s="22"/>
      <c r="DF155" s="22"/>
      <c r="DG155" s="22"/>
      <c r="DH155" s="22"/>
      <c r="DI155" s="22"/>
      <c r="DJ155" s="22"/>
      <c r="DK155" s="22"/>
      <c r="DL155" s="22"/>
      <c r="DM155" s="22"/>
      <c r="DN155" s="22"/>
      <c r="DO155" s="22"/>
      <c r="DP155" s="22"/>
      <c r="DQ155" s="22"/>
      <c r="DR155" s="22"/>
      <c r="DS155" s="22"/>
      <c r="DT155" s="22"/>
      <c r="DU155" s="22"/>
      <c r="DV155" s="22"/>
      <c r="DW155" s="22"/>
      <c r="DX155" s="22"/>
      <c r="DY155" s="22"/>
    </row>
    <row r="156" spans="1:129" x14ac:dyDescent="0.35">
      <c r="A156" s="22"/>
      <c r="B156" s="388">
        <v>149</v>
      </c>
      <c r="C156" s="392"/>
      <c r="D156" s="392"/>
      <c r="E156" s="392"/>
      <c r="F156" s="392"/>
      <c r="G156" s="392"/>
      <c r="H156" s="393"/>
      <c r="I156" s="394"/>
      <c r="J156" s="392"/>
      <c r="K156" s="392"/>
      <c r="L156" s="393"/>
      <c r="M156" s="392"/>
      <c r="N156" s="392"/>
      <c r="O156" s="393"/>
      <c r="P156" s="392"/>
      <c r="Q156" s="392"/>
      <c r="R156" s="393"/>
      <c r="S156" s="392"/>
      <c r="T156" s="392"/>
      <c r="U156" s="393"/>
      <c r="V156" s="392"/>
      <c r="W156" s="392"/>
      <c r="X156" s="393"/>
      <c r="Y156" s="22"/>
      <c r="Z156">
        <f t="shared" si="84"/>
        <v>0</v>
      </c>
      <c r="AA156">
        <f>IF(E156=FracWEEE!F$27,1,0)</f>
        <v>0</v>
      </c>
      <c r="AB156">
        <f t="shared" si="85"/>
        <v>0</v>
      </c>
      <c r="AC156" s="13">
        <f>_xlfn.XLOOKUP($F156,FracWEEE!$G$5:$G$51,FracWEEE!$H$5:$H$51)</f>
        <v>0</v>
      </c>
      <c r="AD156" s="13">
        <f t="shared" si="83"/>
        <v>0</v>
      </c>
      <c r="AE156" t="str">
        <f t="shared" si="86"/>
        <v/>
      </c>
      <c r="AF156" t="str">
        <f>IF(AE156&lt;&gt;"",_xlfn.XLOOKUP(AE156,FracWEEE!$G$5:$G$51,FracWEEE!$H$5:$H$51),"")</f>
        <v/>
      </c>
      <c r="AG156">
        <f t="shared" si="100"/>
        <v>1</v>
      </c>
      <c r="AH156">
        <f>_xlfn.XLOOKUP(K156,connection,Data!$D$51:$D$63)</f>
        <v>0</v>
      </c>
      <c r="AI156">
        <f t="shared" si="101"/>
        <v>0</v>
      </c>
      <c r="AJ156">
        <f t="shared" si="102"/>
        <v>0</v>
      </c>
      <c r="AK156" t="str">
        <f t="shared" si="87"/>
        <v/>
      </c>
      <c r="AL156" t="str">
        <f>IF(AK156&lt;&gt;"",_xlfn.XLOOKUP(AK156,FracWEEE!$G$5:$G$51,FracWEEE!$H$5:$H$51),"")</f>
        <v/>
      </c>
      <c r="AM156">
        <f t="shared" si="103"/>
        <v>1</v>
      </c>
      <c r="AN156">
        <f>_xlfn.XLOOKUP(N156,connection,Data!$D$51:$D$63)</f>
        <v>0</v>
      </c>
      <c r="AO156">
        <f t="shared" si="104"/>
        <v>0</v>
      </c>
      <c r="AP156">
        <f t="shared" si="105"/>
        <v>0</v>
      </c>
      <c r="AQ156" t="str">
        <f t="shared" si="88"/>
        <v/>
      </c>
      <c r="AR156" t="str">
        <f>IF(AQ156&lt;&gt;"",_xlfn.XLOOKUP(AQ156,FracWEEE!$G$5:$G$51,FracWEEE!$H$5:$H$51),"")</f>
        <v/>
      </c>
      <c r="AS156">
        <f t="shared" si="106"/>
        <v>1</v>
      </c>
      <c r="AT156">
        <f>_xlfn.XLOOKUP(Q156,connection,Data!$D$51:$D$63)</f>
        <v>0</v>
      </c>
      <c r="AU156">
        <f t="shared" si="107"/>
        <v>0</v>
      </c>
      <c r="AV156">
        <f t="shared" si="108"/>
        <v>0</v>
      </c>
      <c r="AW156" t="str">
        <f t="shared" si="89"/>
        <v/>
      </c>
      <c r="AX156" t="str">
        <f>IF(AW156&lt;&gt;"",_xlfn.XLOOKUP(AW156,FracWEEE!$G$5:$G$51,FracWEEE!$H$5:$H$51),"")</f>
        <v/>
      </c>
      <c r="AY156">
        <f t="shared" si="109"/>
        <v>1</v>
      </c>
      <c r="AZ156">
        <f>_xlfn.XLOOKUP(T156,connection,Data!$D$51:$D$63)</f>
        <v>0</v>
      </c>
      <c r="BA156">
        <f t="shared" si="110"/>
        <v>0</v>
      </c>
      <c r="BB156">
        <f t="shared" si="111"/>
        <v>0</v>
      </c>
      <c r="BC156" t="str">
        <f t="shared" si="90"/>
        <v/>
      </c>
      <c r="BD156" t="str">
        <f>IF(BC156&lt;&gt;"",_xlfn.XLOOKUP(BC156,FracWEEE!$G$5:$G$51,FracWEEE!$H$5:$H$51),"")</f>
        <v/>
      </c>
      <c r="BE156">
        <f t="shared" si="112"/>
        <v>1</v>
      </c>
      <c r="BF156">
        <f>_xlfn.XLOOKUP(W156,connection,Data!$D$51:$D$63)</f>
        <v>0</v>
      </c>
      <c r="BG156">
        <f t="shared" si="113"/>
        <v>0</v>
      </c>
      <c r="BH156">
        <f t="shared" si="114"/>
        <v>0</v>
      </c>
      <c r="BJ156" s="16">
        <f>IF(cat=1,_xlfn.XLOOKUP(F156,FracWEEE!G$5:G$51,FracWEEE!P$5:P$51),IF(cat=5,_xlfn.XLOOKUP(F156,FracWEEE!G$5:G$51,FracWEEE!AF$5:AF$51)))</f>
        <v>0</v>
      </c>
      <c r="BK156" s="16">
        <f t="shared" si="115"/>
        <v>1</v>
      </c>
      <c r="BL156" s="16">
        <f>IF(cat=1,_xlfn.XLOOKUP(F156,FRACTIONS!$C$3:$C$51,FRACTIONS!$F$3:$F$51),IF(cat=5,_xlfn.XLOOKUP(F156,FRACTIONS!O$3:O$51,FRACTIONS!R$3:R$51)))</f>
        <v>1</v>
      </c>
      <c r="BM156" s="16">
        <f>IF(AA156=1,_xlfn.XLOOKUP(G156,additive,Data!D$4:D$11,0),0)</f>
        <v>0</v>
      </c>
      <c r="BN156" s="16">
        <f t="shared" si="91"/>
        <v>1</v>
      </c>
      <c r="BO156" s="16">
        <f t="shared" si="118"/>
        <v>0</v>
      </c>
      <c r="BP156" s="16">
        <f t="shared" si="116"/>
        <v>1</v>
      </c>
      <c r="BR156" s="122">
        <f t="shared" si="92"/>
        <v>0</v>
      </c>
      <c r="BS156" s="123">
        <f t="shared" si="93"/>
        <v>0</v>
      </c>
      <c r="BT156" s="123">
        <f t="shared" si="94"/>
        <v>0</v>
      </c>
      <c r="BU156" s="123">
        <f t="shared" si="95"/>
        <v>0</v>
      </c>
      <c r="BW156" s="104">
        <f>ROUND(IF(F156=FracWEEE!G$10,D156*BL156*BP156,"0"),1)</f>
        <v>0</v>
      </c>
      <c r="BX156">
        <f>ROUND(IF(OR(F156=FracWEEE!G$5,F156=FracWEEE!G$8),D156*BL156*BP156,0),1)</f>
        <v>0</v>
      </c>
      <c r="BY156">
        <f>ROUND(IF(OR(F156=FracWEEE!G$6,F156=FracWEEE!G$7),D156*BL156*BP156,0),1)</f>
        <v>0</v>
      </c>
      <c r="BZ156">
        <f>ROUND(IF(E156=FracWEEE!F$27,D156*BL156*BP156,0),1)</f>
        <v>0</v>
      </c>
      <c r="CA156">
        <f>ROUND(IF(OR(F156=FracWEEE!G$11,F156=FracWEEE!G$12,F156=FracWEEE!G$13),D156*BL156*BP156,0),1)</f>
        <v>0</v>
      </c>
      <c r="CB156" s="104">
        <f>ROUND(IF(F156=FracWEEE!G$15,D156*BL156*BP156,"0"),1)</f>
        <v>0</v>
      </c>
      <c r="CC156" s="104">
        <f>ROUND(IF(F156=FracWEEE!G$16,D156*BL156*BP156,"0"),1)</f>
        <v>0</v>
      </c>
      <c r="CD156" s="104">
        <f>ROUND(IF(F156=FracWEEE!G$14,D156*BL156*BP156,"0"),1)</f>
        <v>0</v>
      </c>
      <c r="CE156">
        <f>ROUND(IF(OR(F156=FracWEEE!G$17,F156=FracWEEE!G$18,F156=FracWEEE!G$19),D156*BL156*BP156,0),1)</f>
        <v>0</v>
      </c>
      <c r="CF156">
        <f t="shared" si="96"/>
        <v>0</v>
      </c>
      <c r="CG156" s="82">
        <f t="shared" si="97"/>
        <v>0</v>
      </c>
      <c r="CH156" s="22"/>
      <c r="CI156" s="22">
        <f t="shared" si="98"/>
        <v>0</v>
      </c>
      <c r="CJ156" s="22"/>
      <c r="CK156" s="22">
        <f t="shared" si="99"/>
        <v>0</v>
      </c>
      <c r="CL156" s="22">
        <f t="shared" si="117"/>
        <v>0</v>
      </c>
      <c r="CM156" s="22"/>
      <c r="CN156" s="22">
        <v>0</v>
      </c>
      <c r="CO156" s="22">
        <v>0</v>
      </c>
      <c r="CP156" s="22"/>
      <c r="CQ156" s="22"/>
      <c r="CR156" s="22"/>
      <c r="CS156" s="22"/>
      <c r="CT156" s="22"/>
      <c r="CU156" s="22"/>
      <c r="CV156" s="22"/>
      <c r="CW156" s="22"/>
      <c r="CX156" s="22"/>
      <c r="CY156" s="22"/>
      <c r="CZ156" s="22"/>
      <c r="DA156" s="22"/>
      <c r="DB156" s="22"/>
      <c r="DC156" s="22"/>
      <c r="DD156" s="22"/>
      <c r="DE156" s="22"/>
      <c r="DF156" s="22"/>
      <c r="DG156" s="22"/>
      <c r="DH156" s="22"/>
      <c r="DI156" s="22"/>
      <c r="DJ156" s="22"/>
      <c r="DK156" s="22"/>
      <c r="DL156" s="22"/>
      <c r="DM156" s="22"/>
      <c r="DN156" s="22"/>
      <c r="DO156" s="22"/>
      <c r="DP156" s="22"/>
      <c r="DQ156" s="22"/>
      <c r="DR156" s="22"/>
      <c r="DS156" s="22"/>
      <c r="DT156" s="22"/>
      <c r="DU156" s="22"/>
      <c r="DV156" s="22"/>
      <c r="DW156" s="22"/>
      <c r="DX156" s="22"/>
      <c r="DY156" s="22"/>
    </row>
    <row r="157" spans="1:129" x14ac:dyDescent="0.35">
      <c r="A157" s="22"/>
      <c r="B157" s="388">
        <v>150</v>
      </c>
      <c r="C157" s="392"/>
      <c r="D157" s="392"/>
      <c r="E157" s="392"/>
      <c r="F157" s="392"/>
      <c r="G157" s="392"/>
      <c r="H157" s="393"/>
      <c r="I157" s="394"/>
      <c r="J157" s="392"/>
      <c r="K157" s="392"/>
      <c r="L157" s="393"/>
      <c r="M157" s="392"/>
      <c r="N157" s="392"/>
      <c r="O157" s="393"/>
      <c r="P157" s="392"/>
      <c r="Q157" s="392"/>
      <c r="R157" s="393"/>
      <c r="S157" s="392"/>
      <c r="T157" s="392"/>
      <c r="U157" s="393"/>
      <c r="V157" s="392"/>
      <c r="W157" s="392"/>
      <c r="X157" s="393"/>
      <c r="Y157" s="22"/>
      <c r="Z157">
        <f t="shared" si="84"/>
        <v>0</v>
      </c>
      <c r="AA157">
        <f>IF(E157=FracWEEE!F$27,1,0)</f>
        <v>0</v>
      </c>
      <c r="AB157">
        <f t="shared" si="85"/>
        <v>0</v>
      </c>
      <c r="AC157" s="13">
        <f>_xlfn.XLOOKUP($F157,FracWEEE!$G$5:$G$51,FracWEEE!$H$5:$H$51)</f>
        <v>0</v>
      </c>
      <c r="AD157" s="13">
        <f t="shared" si="83"/>
        <v>0</v>
      </c>
      <c r="AE157" t="str">
        <f t="shared" si="86"/>
        <v/>
      </c>
      <c r="AF157" t="str">
        <f>IF(AE157&lt;&gt;"",_xlfn.XLOOKUP(AE157,FracWEEE!$G$5:$G$51,FracWEEE!$H$5:$H$51),"")</f>
        <v/>
      </c>
      <c r="AG157">
        <f t="shared" si="100"/>
        <v>1</v>
      </c>
      <c r="AH157">
        <f>_xlfn.XLOOKUP(K157,connection,Data!$D$51:$D$63)</f>
        <v>0</v>
      </c>
      <c r="AI157">
        <f t="shared" si="101"/>
        <v>0</v>
      </c>
      <c r="AJ157">
        <f t="shared" si="102"/>
        <v>0</v>
      </c>
      <c r="AK157" t="str">
        <f t="shared" si="87"/>
        <v/>
      </c>
      <c r="AL157" t="str">
        <f>IF(AK157&lt;&gt;"",_xlfn.XLOOKUP(AK157,FracWEEE!$G$5:$G$51,FracWEEE!$H$5:$H$51),"")</f>
        <v/>
      </c>
      <c r="AM157">
        <f t="shared" si="103"/>
        <v>1</v>
      </c>
      <c r="AN157">
        <f>_xlfn.XLOOKUP(N157,connection,Data!$D$51:$D$63)</f>
        <v>0</v>
      </c>
      <c r="AO157">
        <f t="shared" si="104"/>
        <v>0</v>
      </c>
      <c r="AP157">
        <f t="shared" si="105"/>
        <v>0</v>
      </c>
      <c r="AQ157" t="str">
        <f t="shared" si="88"/>
        <v/>
      </c>
      <c r="AR157" t="str">
        <f>IF(AQ157&lt;&gt;"",_xlfn.XLOOKUP(AQ157,FracWEEE!$G$5:$G$51,FracWEEE!$H$5:$H$51),"")</f>
        <v/>
      </c>
      <c r="AS157">
        <f t="shared" si="106"/>
        <v>1</v>
      </c>
      <c r="AT157">
        <f>_xlfn.XLOOKUP(Q157,connection,Data!$D$51:$D$63)</f>
        <v>0</v>
      </c>
      <c r="AU157">
        <f t="shared" si="107"/>
        <v>0</v>
      </c>
      <c r="AV157">
        <f t="shared" si="108"/>
        <v>0</v>
      </c>
      <c r="AW157" t="str">
        <f t="shared" si="89"/>
        <v/>
      </c>
      <c r="AX157" t="str">
        <f>IF(AW157&lt;&gt;"",_xlfn.XLOOKUP(AW157,FracWEEE!$G$5:$G$51,FracWEEE!$H$5:$H$51),"")</f>
        <v/>
      </c>
      <c r="AY157">
        <f t="shared" si="109"/>
        <v>1</v>
      </c>
      <c r="AZ157">
        <f>_xlfn.XLOOKUP(T157,connection,Data!$D$51:$D$63)</f>
        <v>0</v>
      </c>
      <c r="BA157">
        <f t="shared" si="110"/>
        <v>0</v>
      </c>
      <c r="BB157">
        <f t="shared" si="111"/>
        <v>0</v>
      </c>
      <c r="BC157" t="str">
        <f t="shared" si="90"/>
        <v/>
      </c>
      <c r="BD157" t="str">
        <f>IF(BC157&lt;&gt;"",_xlfn.XLOOKUP(BC157,FracWEEE!$G$5:$G$51,FracWEEE!$H$5:$H$51),"")</f>
        <v/>
      </c>
      <c r="BE157">
        <f t="shared" si="112"/>
        <v>1</v>
      </c>
      <c r="BF157">
        <f>_xlfn.XLOOKUP(W157,connection,Data!$D$51:$D$63)</f>
        <v>0</v>
      </c>
      <c r="BG157">
        <f t="shared" si="113"/>
        <v>0</v>
      </c>
      <c r="BH157">
        <f t="shared" si="114"/>
        <v>0</v>
      </c>
      <c r="BJ157" s="16">
        <f>IF(cat=1,_xlfn.XLOOKUP(F157,FracWEEE!G$5:G$51,FracWEEE!P$5:P$51),IF(cat=5,_xlfn.XLOOKUP(F157,FracWEEE!G$5:G$51,FracWEEE!AF$5:AF$51)))</f>
        <v>0</v>
      </c>
      <c r="BK157" s="16">
        <f t="shared" si="115"/>
        <v>1</v>
      </c>
      <c r="BL157" s="16">
        <f>IF(cat=1,_xlfn.XLOOKUP(F157,FRACTIONS!$C$3:$C$51,FRACTIONS!$F$3:$F$51),IF(cat=5,_xlfn.XLOOKUP(F157,FRACTIONS!O$3:O$51,FRACTIONS!R$3:R$51)))</f>
        <v>1</v>
      </c>
      <c r="BM157" s="16">
        <f>IF(AA157=1,_xlfn.XLOOKUP(G157,additive,Data!D$4:D$11,0),0)</f>
        <v>0</v>
      </c>
      <c r="BN157" s="16">
        <f t="shared" si="91"/>
        <v>1</v>
      </c>
      <c r="BO157" s="16">
        <f t="shared" si="118"/>
        <v>0</v>
      </c>
      <c r="BP157" s="16">
        <f t="shared" si="116"/>
        <v>1</v>
      </c>
      <c r="BR157" s="122">
        <f t="shared" si="92"/>
        <v>0</v>
      </c>
      <c r="BS157" s="123">
        <f t="shared" si="93"/>
        <v>0</v>
      </c>
      <c r="BT157" s="123">
        <f t="shared" si="94"/>
        <v>0</v>
      </c>
      <c r="BU157" s="123">
        <f t="shared" si="95"/>
        <v>0</v>
      </c>
      <c r="BW157" s="104">
        <f>ROUND(IF(F157=FracWEEE!G$10,D157*BL157*BP157,"0"),1)</f>
        <v>0</v>
      </c>
      <c r="BX157">
        <f>ROUND(IF(OR(F157=FracWEEE!G$5,F157=FracWEEE!G$8),D157*BL157*BP157,0),1)</f>
        <v>0</v>
      </c>
      <c r="BY157">
        <f>ROUND(IF(OR(F157=FracWEEE!G$6,F157=FracWEEE!G$7),D157*BL157*BP157,0),1)</f>
        <v>0</v>
      </c>
      <c r="BZ157">
        <f>ROUND(IF(E157=FracWEEE!F$27,D157*BL157*BP157,0),1)</f>
        <v>0</v>
      </c>
      <c r="CA157">
        <f>ROUND(IF(OR(F157=FracWEEE!G$11,F157=FracWEEE!G$12,F157=FracWEEE!G$13),D157*BL157*BP157,0),1)</f>
        <v>0</v>
      </c>
      <c r="CB157" s="104">
        <f>ROUND(IF(F157=FracWEEE!G$15,D157*BL157*BP157,"0"),1)</f>
        <v>0</v>
      </c>
      <c r="CC157" s="104">
        <f>ROUND(IF(F157=FracWEEE!G$16,D157*BL157*BP157,"0"),1)</f>
        <v>0</v>
      </c>
      <c r="CD157" s="104">
        <f>ROUND(IF(F157=FracWEEE!G$14,D157*BL157*BP157,"0"),1)</f>
        <v>0</v>
      </c>
      <c r="CE157">
        <f>ROUND(IF(OR(F157=FracWEEE!G$17,F157=FracWEEE!G$18,F157=FracWEEE!G$19),D157*BL157*BP157,0),1)</f>
        <v>0</v>
      </c>
      <c r="CF157">
        <f t="shared" si="96"/>
        <v>0</v>
      </c>
      <c r="CG157" s="82">
        <f t="shared" si="97"/>
        <v>0</v>
      </c>
      <c r="CH157" s="22"/>
      <c r="CI157" s="22">
        <f t="shared" si="98"/>
        <v>0</v>
      </c>
      <c r="CJ157" s="22"/>
      <c r="CK157" s="22">
        <f t="shared" si="99"/>
        <v>0</v>
      </c>
      <c r="CL157" s="22">
        <f t="shared" si="117"/>
        <v>0</v>
      </c>
      <c r="CM157" s="22"/>
      <c r="CN157" s="22">
        <v>0</v>
      </c>
      <c r="CO157" s="22">
        <v>0</v>
      </c>
      <c r="CP157" s="22"/>
      <c r="CQ157" s="22"/>
      <c r="CR157" s="22"/>
      <c r="CS157" s="22"/>
      <c r="CT157" s="22"/>
      <c r="CU157" s="22"/>
      <c r="CV157" s="22"/>
      <c r="CW157" s="22"/>
      <c r="CX157" s="22"/>
      <c r="CY157" s="22"/>
      <c r="CZ157" s="22"/>
      <c r="DA157" s="22"/>
      <c r="DB157" s="22"/>
      <c r="DC157" s="22"/>
      <c r="DD157" s="22"/>
      <c r="DE157" s="22"/>
      <c r="DF157" s="22"/>
      <c r="DG157" s="22"/>
      <c r="DH157" s="22"/>
      <c r="DI157" s="22"/>
      <c r="DJ157" s="22"/>
      <c r="DK157" s="22"/>
      <c r="DL157" s="22"/>
      <c r="DM157" s="22"/>
      <c r="DN157" s="22"/>
      <c r="DO157" s="22"/>
      <c r="DP157" s="22"/>
      <c r="DQ157" s="22"/>
      <c r="DR157" s="22"/>
      <c r="DS157" s="22"/>
      <c r="DT157" s="22"/>
      <c r="DU157" s="22"/>
      <c r="DV157" s="22"/>
      <c r="DW157" s="22"/>
      <c r="DX157" s="22"/>
      <c r="DY157" s="22"/>
    </row>
    <row r="158" spans="1:129" x14ac:dyDescent="0.35">
      <c r="A158" s="22"/>
      <c r="B158" s="388">
        <v>151</v>
      </c>
      <c r="C158" s="392"/>
      <c r="D158" s="392"/>
      <c r="E158" s="392"/>
      <c r="F158" s="392"/>
      <c r="G158" s="392"/>
      <c r="H158" s="393"/>
      <c r="I158" s="394"/>
      <c r="J158" s="392"/>
      <c r="K158" s="392"/>
      <c r="L158" s="393"/>
      <c r="M158" s="392"/>
      <c r="N158" s="392"/>
      <c r="O158" s="393"/>
      <c r="P158" s="392"/>
      <c r="Q158" s="392"/>
      <c r="R158" s="393"/>
      <c r="S158" s="392"/>
      <c r="T158" s="392"/>
      <c r="U158" s="393"/>
      <c r="V158" s="392"/>
      <c r="W158" s="392"/>
      <c r="X158" s="393"/>
      <c r="Y158" s="22"/>
      <c r="Z158">
        <f t="shared" si="84"/>
        <v>0</v>
      </c>
      <c r="AA158">
        <f>IF(E158=FracWEEE!F$27,1,0)</f>
        <v>0</v>
      </c>
      <c r="AB158">
        <f t="shared" si="85"/>
        <v>0</v>
      </c>
      <c r="AC158" s="13">
        <f>_xlfn.XLOOKUP($F158,FracWEEE!$G$5:$G$51,FracWEEE!$H$5:$H$51)</f>
        <v>0</v>
      </c>
      <c r="AD158" s="13">
        <f t="shared" si="83"/>
        <v>0</v>
      </c>
      <c r="AE158" t="str">
        <f t="shared" si="86"/>
        <v/>
      </c>
      <c r="AF158" t="str">
        <f>IF(AE158&lt;&gt;"",_xlfn.XLOOKUP(AE158,FracWEEE!$G$5:$G$51,FracWEEE!$H$5:$H$51),"")</f>
        <v/>
      </c>
      <c r="AG158">
        <f t="shared" si="100"/>
        <v>1</v>
      </c>
      <c r="AH158">
        <f>_xlfn.XLOOKUP(K158,connection,Data!$D$51:$D$63)</f>
        <v>0</v>
      </c>
      <c r="AI158">
        <f t="shared" si="101"/>
        <v>0</v>
      </c>
      <c r="AJ158">
        <f t="shared" si="102"/>
        <v>0</v>
      </c>
      <c r="AK158" t="str">
        <f t="shared" si="87"/>
        <v/>
      </c>
      <c r="AL158" t="str">
        <f>IF(AK158&lt;&gt;"",_xlfn.XLOOKUP(AK158,FracWEEE!$G$5:$G$51,FracWEEE!$H$5:$H$51),"")</f>
        <v/>
      </c>
      <c r="AM158">
        <f t="shared" si="103"/>
        <v>1</v>
      </c>
      <c r="AN158">
        <f>_xlfn.XLOOKUP(N158,connection,Data!$D$51:$D$63)</f>
        <v>0</v>
      </c>
      <c r="AO158">
        <f t="shared" si="104"/>
        <v>0</v>
      </c>
      <c r="AP158">
        <f t="shared" si="105"/>
        <v>0</v>
      </c>
      <c r="AQ158" t="str">
        <f t="shared" si="88"/>
        <v/>
      </c>
      <c r="AR158" t="str">
        <f>IF(AQ158&lt;&gt;"",_xlfn.XLOOKUP(AQ158,FracWEEE!$G$5:$G$51,FracWEEE!$H$5:$H$51),"")</f>
        <v/>
      </c>
      <c r="AS158">
        <f t="shared" si="106"/>
        <v>1</v>
      </c>
      <c r="AT158">
        <f>_xlfn.XLOOKUP(Q158,connection,Data!$D$51:$D$63)</f>
        <v>0</v>
      </c>
      <c r="AU158">
        <f t="shared" si="107"/>
        <v>0</v>
      </c>
      <c r="AV158">
        <f t="shared" si="108"/>
        <v>0</v>
      </c>
      <c r="AW158" t="str">
        <f t="shared" si="89"/>
        <v/>
      </c>
      <c r="AX158" t="str">
        <f>IF(AW158&lt;&gt;"",_xlfn.XLOOKUP(AW158,FracWEEE!$G$5:$G$51,FracWEEE!$H$5:$H$51),"")</f>
        <v/>
      </c>
      <c r="AY158">
        <f t="shared" si="109"/>
        <v>1</v>
      </c>
      <c r="AZ158">
        <f>_xlfn.XLOOKUP(T158,connection,Data!$D$51:$D$63)</f>
        <v>0</v>
      </c>
      <c r="BA158">
        <f t="shared" si="110"/>
        <v>0</v>
      </c>
      <c r="BB158">
        <f t="shared" si="111"/>
        <v>0</v>
      </c>
      <c r="BC158" t="str">
        <f t="shared" si="90"/>
        <v/>
      </c>
      <c r="BD158" t="str">
        <f>IF(BC158&lt;&gt;"",_xlfn.XLOOKUP(BC158,FracWEEE!$G$5:$G$51,FracWEEE!$H$5:$H$51),"")</f>
        <v/>
      </c>
      <c r="BE158">
        <f t="shared" si="112"/>
        <v>1</v>
      </c>
      <c r="BF158">
        <f>_xlfn.XLOOKUP(W158,connection,Data!$D$51:$D$63)</f>
        <v>0</v>
      </c>
      <c r="BG158">
        <f t="shared" si="113"/>
        <v>0</v>
      </c>
      <c r="BH158">
        <f t="shared" si="114"/>
        <v>0</v>
      </c>
      <c r="BJ158" s="16">
        <f>IF(cat=1,_xlfn.XLOOKUP(F158,FracWEEE!G$5:G$51,FracWEEE!P$5:P$51),IF(cat=5,_xlfn.XLOOKUP(F158,FracWEEE!G$5:G$51,FracWEEE!AF$5:AF$51)))</f>
        <v>0</v>
      </c>
      <c r="BK158" s="16">
        <f t="shared" si="115"/>
        <v>1</v>
      </c>
      <c r="BL158" s="16">
        <f>IF(cat=1,_xlfn.XLOOKUP(F158,FRACTIONS!$C$3:$C$51,FRACTIONS!$F$3:$F$51),IF(cat=5,_xlfn.XLOOKUP(F158,FRACTIONS!O$3:O$51,FRACTIONS!R$3:R$51)))</f>
        <v>1</v>
      </c>
      <c r="BM158" s="16">
        <f>IF(AA158=1,_xlfn.XLOOKUP(G158,additive,Data!D$4:D$11,0),0)</f>
        <v>0</v>
      </c>
      <c r="BN158" s="16">
        <f t="shared" si="91"/>
        <v>1</v>
      </c>
      <c r="BO158" s="16">
        <f t="shared" si="118"/>
        <v>0</v>
      </c>
      <c r="BP158" s="16">
        <f t="shared" si="116"/>
        <v>1</v>
      </c>
      <c r="BR158" s="122">
        <f t="shared" si="92"/>
        <v>0</v>
      </c>
      <c r="BS158" s="123">
        <f t="shared" si="93"/>
        <v>0</v>
      </c>
      <c r="BT158" s="123">
        <f t="shared" si="94"/>
        <v>0</v>
      </c>
      <c r="BU158" s="123">
        <f t="shared" si="95"/>
        <v>0</v>
      </c>
      <c r="BW158" s="104">
        <f>ROUND(IF(F158=FracWEEE!G$10,D158*BL158*BP158,"0"),1)</f>
        <v>0</v>
      </c>
      <c r="BX158">
        <f>ROUND(IF(OR(F158=FracWEEE!G$5,F158=FracWEEE!G$8),D158*BL158*BP158,0),1)</f>
        <v>0</v>
      </c>
      <c r="BY158">
        <f>ROUND(IF(OR(F158=FracWEEE!G$6,F158=FracWEEE!G$7),D158*BL158*BP158,0),1)</f>
        <v>0</v>
      </c>
      <c r="BZ158">
        <f>ROUND(IF(E158=FracWEEE!F$27,D158*BL158*BP158,0),1)</f>
        <v>0</v>
      </c>
      <c r="CA158">
        <f>ROUND(IF(OR(F158=FracWEEE!G$11,F158=FracWEEE!G$12,F158=FracWEEE!G$13),D158*BL158*BP158,0),1)</f>
        <v>0</v>
      </c>
      <c r="CB158" s="104">
        <f>ROUND(IF(F158=FracWEEE!G$15,D158*BL158*BP158,"0"),1)</f>
        <v>0</v>
      </c>
      <c r="CC158" s="104">
        <f>ROUND(IF(F158=FracWEEE!G$16,D158*BL158*BP158,"0"),1)</f>
        <v>0</v>
      </c>
      <c r="CD158" s="104">
        <f>ROUND(IF(F158=FracWEEE!G$14,D158*BL158*BP158,"0"),1)</f>
        <v>0</v>
      </c>
      <c r="CE158">
        <f>ROUND(IF(OR(F158=FracWEEE!G$17,F158=FracWEEE!G$18,F158=FracWEEE!G$19),D158*BL158*BP158,0),1)</f>
        <v>0</v>
      </c>
      <c r="CF158">
        <f t="shared" si="96"/>
        <v>0</v>
      </c>
      <c r="CG158" s="82">
        <f t="shared" si="97"/>
        <v>0</v>
      </c>
      <c r="CH158" s="22"/>
      <c r="CI158" s="22">
        <f t="shared" si="98"/>
        <v>0</v>
      </c>
      <c r="CJ158" s="22"/>
      <c r="CK158" s="22">
        <f t="shared" si="99"/>
        <v>0</v>
      </c>
      <c r="CL158" s="22">
        <f t="shared" si="117"/>
        <v>0</v>
      </c>
      <c r="CM158" s="22"/>
      <c r="CN158" s="22">
        <v>0</v>
      </c>
      <c r="CO158" s="22">
        <v>0</v>
      </c>
      <c r="CP158" s="22"/>
      <c r="CQ158" s="22"/>
      <c r="CR158" s="22"/>
      <c r="CS158" s="22"/>
      <c r="CT158" s="22"/>
      <c r="CU158" s="22"/>
      <c r="CV158" s="22"/>
      <c r="CW158" s="22"/>
      <c r="CX158" s="22"/>
      <c r="CY158" s="22"/>
      <c r="CZ158" s="22"/>
      <c r="DA158" s="22"/>
      <c r="DB158" s="22"/>
      <c r="DC158" s="22"/>
      <c r="DD158" s="22"/>
      <c r="DE158" s="22"/>
      <c r="DF158" s="22"/>
      <c r="DG158" s="22"/>
      <c r="DH158" s="22"/>
      <c r="DI158" s="22"/>
      <c r="DJ158" s="22"/>
      <c r="DK158" s="22"/>
      <c r="DL158" s="22"/>
      <c r="DM158" s="22"/>
      <c r="DN158" s="22"/>
      <c r="DO158" s="22"/>
      <c r="DP158" s="22"/>
      <c r="DQ158" s="22"/>
      <c r="DR158" s="22"/>
      <c r="DS158" s="22"/>
      <c r="DT158" s="22"/>
      <c r="DU158" s="22"/>
      <c r="DV158" s="22"/>
      <c r="DW158" s="22"/>
      <c r="DX158" s="22"/>
      <c r="DY158" s="22"/>
    </row>
    <row r="159" spans="1:129" x14ac:dyDescent="0.35">
      <c r="A159" s="22"/>
      <c r="B159" s="388">
        <v>152</v>
      </c>
      <c r="C159" s="392"/>
      <c r="D159" s="392"/>
      <c r="E159" s="392"/>
      <c r="F159" s="392"/>
      <c r="G159" s="392"/>
      <c r="H159" s="393"/>
      <c r="I159" s="394"/>
      <c r="J159" s="392"/>
      <c r="K159" s="392"/>
      <c r="L159" s="393"/>
      <c r="M159" s="392"/>
      <c r="N159" s="392"/>
      <c r="O159" s="393"/>
      <c r="P159" s="392"/>
      <c r="Q159" s="392"/>
      <c r="R159" s="393"/>
      <c r="S159" s="392"/>
      <c r="T159" s="392"/>
      <c r="U159" s="393"/>
      <c r="V159" s="392"/>
      <c r="W159" s="392"/>
      <c r="X159" s="393"/>
      <c r="Y159" s="22"/>
      <c r="Z159">
        <f t="shared" si="84"/>
        <v>0</v>
      </c>
      <c r="AA159">
        <f>IF(E159=FracWEEE!F$27,1,0)</f>
        <v>0</v>
      </c>
      <c r="AB159">
        <f t="shared" si="85"/>
        <v>0</v>
      </c>
      <c r="AC159" s="13">
        <f>_xlfn.XLOOKUP($F159,FracWEEE!$G$5:$G$51,FracWEEE!$H$5:$H$51)</f>
        <v>0</v>
      </c>
      <c r="AD159" s="13">
        <f t="shared" si="83"/>
        <v>0</v>
      </c>
      <c r="AE159" t="str">
        <f t="shared" si="86"/>
        <v/>
      </c>
      <c r="AF159" t="str">
        <f>IF(AE159&lt;&gt;"",_xlfn.XLOOKUP(AE159,FracWEEE!$G$5:$G$51,FracWEEE!$H$5:$H$51),"")</f>
        <v/>
      </c>
      <c r="AG159">
        <f t="shared" si="100"/>
        <v>1</v>
      </c>
      <c r="AH159">
        <f>_xlfn.XLOOKUP(K159,connection,Data!$D$51:$D$63)</f>
        <v>0</v>
      </c>
      <c r="AI159">
        <f t="shared" si="101"/>
        <v>0</v>
      </c>
      <c r="AJ159">
        <f t="shared" si="102"/>
        <v>0</v>
      </c>
      <c r="AK159" t="str">
        <f t="shared" si="87"/>
        <v/>
      </c>
      <c r="AL159" t="str">
        <f>IF(AK159&lt;&gt;"",_xlfn.XLOOKUP(AK159,FracWEEE!$G$5:$G$51,FracWEEE!$H$5:$H$51),"")</f>
        <v/>
      </c>
      <c r="AM159">
        <f t="shared" si="103"/>
        <v>1</v>
      </c>
      <c r="AN159">
        <f>_xlfn.XLOOKUP(N159,connection,Data!$D$51:$D$63)</f>
        <v>0</v>
      </c>
      <c r="AO159">
        <f t="shared" si="104"/>
        <v>0</v>
      </c>
      <c r="AP159">
        <f t="shared" si="105"/>
        <v>0</v>
      </c>
      <c r="AQ159" t="str">
        <f t="shared" si="88"/>
        <v/>
      </c>
      <c r="AR159" t="str">
        <f>IF(AQ159&lt;&gt;"",_xlfn.XLOOKUP(AQ159,FracWEEE!$G$5:$G$51,FracWEEE!$H$5:$H$51),"")</f>
        <v/>
      </c>
      <c r="AS159">
        <f t="shared" si="106"/>
        <v>1</v>
      </c>
      <c r="AT159">
        <f>_xlfn.XLOOKUP(Q159,connection,Data!$D$51:$D$63)</f>
        <v>0</v>
      </c>
      <c r="AU159">
        <f t="shared" si="107"/>
        <v>0</v>
      </c>
      <c r="AV159">
        <f t="shared" si="108"/>
        <v>0</v>
      </c>
      <c r="AW159" t="str">
        <f t="shared" si="89"/>
        <v/>
      </c>
      <c r="AX159" t="str">
        <f>IF(AW159&lt;&gt;"",_xlfn.XLOOKUP(AW159,FracWEEE!$G$5:$G$51,FracWEEE!$H$5:$H$51),"")</f>
        <v/>
      </c>
      <c r="AY159">
        <f t="shared" si="109"/>
        <v>1</v>
      </c>
      <c r="AZ159">
        <f>_xlfn.XLOOKUP(T159,connection,Data!$D$51:$D$63)</f>
        <v>0</v>
      </c>
      <c r="BA159">
        <f t="shared" si="110"/>
        <v>0</v>
      </c>
      <c r="BB159">
        <f t="shared" si="111"/>
        <v>0</v>
      </c>
      <c r="BC159" t="str">
        <f t="shared" si="90"/>
        <v/>
      </c>
      <c r="BD159" t="str">
        <f>IF(BC159&lt;&gt;"",_xlfn.XLOOKUP(BC159,FracWEEE!$G$5:$G$51,FracWEEE!$H$5:$H$51),"")</f>
        <v/>
      </c>
      <c r="BE159">
        <f t="shared" si="112"/>
        <v>1</v>
      </c>
      <c r="BF159">
        <f>_xlfn.XLOOKUP(W159,connection,Data!$D$51:$D$63)</f>
        <v>0</v>
      </c>
      <c r="BG159">
        <f t="shared" si="113"/>
        <v>0</v>
      </c>
      <c r="BH159">
        <f t="shared" si="114"/>
        <v>0</v>
      </c>
      <c r="BJ159" s="16">
        <f>IF(cat=1,_xlfn.XLOOKUP(F159,FracWEEE!G$5:G$51,FracWEEE!P$5:P$51),IF(cat=5,_xlfn.XLOOKUP(F159,FracWEEE!G$5:G$51,FracWEEE!AF$5:AF$51)))</f>
        <v>0</v>
      </c>
      <c r="BK159" s="16">
        <f t="shared" si="115"/>
        <v>1</v>
      </c>
      <c r="BL159" s="16">
        <f>IF(cat=1,_xlfn.XLOOKUP(F159,FRACTIONS!$C$3:$C$51,FRACTIONS!$F$3:$F$51),IF(cat=5,_xlfn.XLOOKUP(F159,FRACTIONS!O$3:O$51,FRACTIONS!R$3:R$51)))</f>
        <v>1</v>
      </c>
      <c r="BM159" s="16">
        <f>IF(AA159=1,_xlfn.XLOOKUP(G159,additive,Data!D$4:D$11,0),0)</f>
        <v>0</v>
      </c>
      <c r="BN159" s="16">
        <f t="shared" si="91"/>
        <v>1</v>
      </c>
      <c r="BO159" s="16">
        <f t="shared" si="118"/>
        <v>0</v>
      </c>
      <c r="BP159" s="16">
        <f t="shared" si="116"/>
        <v>1</v>
      </c>
      <c r="BR159" s="122">
        <f t="shared" si="92"/>
        <v>0</v>
      </c>
      <c r="BS159" s="123">
        <f t="shared" si="93"/>
        <v>0</v>
      </c>
      <c r="BT159" s="123">
        <f t="shared" si="94"/>
        <v>0</v>
      </c>
      <c r="BU159" s="123">
        <f t="shared" si="95"/>
        <v>0</v>
      </c>
      <c r="BW159" s="104">
        <f>ROUND(IF(F159=FracWEEE!G$10,D159*BL159*BP159,"0"),1)</f>
        <v>0</v>
      </c>
      <c r="BX159">
        <f>ROUND(IF(OR(F159=FracWEEE!G$5,F159=FracWEEE!G$8),D159*BL159*BP159,0),1)</f>
        <v>0</v>
      </c>
      <c r="BY159">
        <f>ROUND(IF(OR(F159=FracWEEE!G$6,F159=FracWEEE!G$7),D159*BL159*BP159,0),1)</f>
        <v>0</v>
      </c>
      <c r="BZ159">
        <f>ROUND(IF(E159=FracWEEE!F$27,D159*BL159*BP159,0),1)</f>
        <v>0</v>
      </c>
      <c r="CA159">
        <f>ROUND(IF(OR(F159=FracWEEE!G$11,F159=FracWEEE!G$12,F159=FracWEEE!G$13),D159*BL159*BP159,0),1)</f>
        <v>0</v>
      </c>
      <c r="CB159" s="104">
        <f>ROUND(IF(F159=FracWEEE!G$15,D159*BL159*BP159,"0"),1)</f>
        <v>0</v>
      </c>
      <c r="CC159" s="104">
        <f>ROUND(IF(F159=FracWEEE!G$16,D159*BL159*BP159,"0"),1)</f>
        <v>0</v>
      </c>
      <c r="CD159" s="104">
        <f>ROUND(IF(F159=FracWEEE!G$14,D159*BL159*BP159,"0"),1)</f>
        <v>0</v>
      </c>
      <c r="CE159">
        <f>ROUND(IF(OR(F159=FracWEEE!G$17,F159=FracWEEE!G$18,F159=FracWEEE!G$19),D159*BL159*BP159,0),1)</f>
        <v>0</v>
      </c>
      <c r="CF159">
        <f t="shared" si="96"/>
        <v>0</v>
      </c>
      <c r="CG159" s="82">
        <f t="shared" si="97"/>
        <v>0</v>
      </c>
      <c r="CH159" s="22"/>
      <c r="CI159" s="22">
        <f t="shared" si="98"/>
        <v>0</v>
      </c>
      <c r="CJ159" s="22"/>
      <c r="CK159" s="22">
        <f t="shared" si="99"/>
        <v>0</v>
      </c>
      <c r="CL159" s="22">
        <f t="shared" si="117"/>
        <v>0</v>
      </c>
      <c r="CM159" s="22"/>
      <c r="CN159" s="22">
        <v>0</v>
      </c>
      <c r="CO159" s="22">
        <v>0</v>
      </c>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2"/>
      <c r="DU159" s="22"/>
      <c r="DV159" s="22"/>
      <c r="DW159" s="22"/>
      <c r="DX159" s="22"/>
      <c r="DY159" s="22"/>
    </row>
    <row r="160" spans="1:129" x14ac:dyDescent="0.35">
      <c r="A160" s="22"/>
      <c r="B160" s="388">
        <v>153</v>
      </c>
      <c r="C160" s="392"/>
      <c r="D160" s="392"/>
      <c r="E160" s="392"/>
      <c r="F160" s="392"/>
      <c r="G160" s="392"/>
      <c r="H160" s="393"/>
      <c r="I160" s="394"/>
      <c r="J160" s="392"/>
      <c r="K160" s="392"/>
      <c r="L160" s="393"/>
      <c r="M160" s="392"/>
      <c r="N160" s="392"/>
      <c r="O160" s="393"/>
      <c r="P160" s="392"/>
      <c r="Q160" s="392"/>
      <c r="R160" s="393"/>
      <c r="S160" s="392"/>
      <c r="T160" s="392"/>
      <c r="U160" s="393"/>
      <c r="V160" s="392"/>
      <c r="W160" s="392"/>
      <c r="X160" s="393"/>
      <c r="Y160" s="22"/>
      <c r="Z160">
        <f t="shared" si="84"/>
        <v>0</v>
      </c>
      <c r="AA160">
        <f>IF(E160=FracWEEE!F$27,1,0)</f>
        <v>0</v>
      </c>
      <c r="AB160">
        <f t="shared" si="85"/>
        <v>0</v>
      </c>
      <c r="AC160" s="13">
        <f>_xlfn.XLOOKUP($F160,FracWEEE!$G$5:$G$51,FracWEEE!$H$5:$H$51)</f>
        <v>0</v>
      </c>
      <c r="AD160" s="13">
        <f t="shared" si="83"/>
        <v>0</v>
      </c>
      <c r="AE160" t="str">
        <f t="shared" si="86"/>
        <v/>
      </c>
      <c r="AF160" t="str">
        <f>IF(AE160&lt;&gt;"",_xlfn.XLOOKUP(AE160,FracWEEE!$G$5:$G$51,FracWEEE!$H$5:$H$51),"")</f>
        <v/>
      </c>
      <c r="AG160">
        <f t="shared" si="100"/>
        <v>1</v>
      </c>
      <c r="AH160">
        <f>_xlfn.XLOOKUP(K160,connection,Data!$D$51:$D$63)</f>
        <v>0</v>
      </c>
      <c r="AI160">
        <f t="shared" si="101"/>
        <v>0</v>
      </c>
      <c r="AJ160">
        <f t="shared" si="102"/>
        <v>0</v>
      </c>
      <c r="AK160" t="str">
        <f t="shared" si="87"/>
        <v/>
      </c>
      <c r="AL160" t="str">
        <f>IF(AK160&lt;&gt;"",_xlfn.XLOOKUP(AK160,FracWEEE!$G$5:$G$51,FracWEEE!$H$5:$H$51),"")</f>
        <v/>
      </c>
      <c r="AM160">
        <f t="shared" si="103"/>
        <v>1</v>
      </c>
      <c r="AN160">
        <f>_xlfn.XLOOKUP(N160,connection,Data!$D$51:$D$63)</f>
        <v>0</v>
      </c>
      <c r="AO160">
        <f t="shared" si="104"/>
        <v>0</v>
      </c>
      <c r="AP160">
        <f t="shared" si="105"/>
        <v>0</v>
      </c>
      <c r="AQ160" t="str">
        <f t="shared" si="88"/>
        <v/>
      </c>
      <c r="AR160" t="str">
        <f>IF(AQ160&lt;&gt;"",_xlfn.XLOOKUP(AQ160,FracWEEE!$G$5:$G$51,FracWEEE!$H$5:$H$51),"")</f>
        <v/>
      </c>
      <c r="AS160">
        <f t="shared" si="106"/>
        <v>1</v>
      </c>
      <c r="AT160">
        <f>_xlfn.XLOOKUP(Q160,connection,Data!$D$51:$D$63)</f>
        <v>0</v>
      </c>
      <c r="AU160">
        <f t="shared" si="107"/>
        <v>0</v>
      </c>
      <c r="AV160">
        <f t="shared" si="108"/>
        <v>0</v>
      </c>
      <c r="AW160" t="str">
        <f t="shared" si="89"/>
        <v/>
      </c>
      <c r="AX160" t="str">
        <f>IF(AW160&lt;&gt;"",_xlfn.XLOOKUP(AW160,FracWEEE!$G$5:$G$51,FracWEEE!$H$5:$H$51),"")</f>
        <v/>
      </c>
      <c r="AY160">
        <f t="shared" si="109"/>
        <v>1</v>
      </c>
      <c r="AZ160">
        <f>_xlfn.XLOOKUP(T160,connection,Data!$D$51:$D$63)</f>
        <v>0</v>
      </c>
      <c r="BA160">
        <f t="shared" si="110"/>
        <v>0</v>
      </c>
      <c r="BB160">
        <f t="shared" si="111"/>
        <v>0</v>
      </c>
      <c r="BC160" t="str">
        <f t="shared" si="90"/>
        <v/>
      </c>
      <c r="BD160" t="str">
        <f>IF(BC160&lt;&gt;"",_xlfn.XLOOKUP(BC160,FracWEEE!$G$5:$G$51,FracWEEE!$H$5:$H$51),"")</f>
        <v/>
      </c>
      <c r="BE160">
        <f t="shared" si="112"/>
        <v>1</v>
      </c>
      <c r="BF160">
        <f>_xlfn.XLOOKUP(W160,connection,Data!$D$51:$D$63)</f>
        <v>0</v>
      </c>
      <c r="BG160">
        <f t="shared" si="113"/>
        <v>0</v>
      </c>
      <c r="BH160">
        <f t="shared" si="114"/>
        <v>0</v>
      </c>
      <c r="BJ160" s="16">
        <f>IF(cat=1,_xlfn.XLOOKUP(F160,FracWEEE!G$5:G$51,FracWEEE!P$5:P$51),IF(cat=5,_xlfn.XLOOKUP(F160,FracWEEE!G$5:G$51,FracWEEE!AF$5:AF$51)))</f>
        <v>0</v>
      </c>
      <c r="BK160" s="16">
        <f t="shared" si="115"/>
        <v>1</v>
      </c>
      <c r="BL160" s="16">
        <f>IF(cat=1,_xlfn.XLOOKUP(F160,FRACTIONS!$C$3:$C$51,FRACTIONS!$F$3:$F$51),IF(cat=5,_xlfn.XLOOKUP(F160,FRACTIONS!O$3:O$51,FRACTIONS!R$3:R$51)))</f>
        <v>1</v>
      </c>
      <c r="BM160" s="16">
        <f>IF(AA160=1,_xlfn.XLOOKUP(G160,additive,Data!D$4:D$11,0),0)</f>
        <v>0</v>
      </c>
      <c r="BN160" s="16">
        <f t="shared" si="91"/>
        <v>1</v>
      </c>
      <c r="BO160" s="16">
        <f t="shared" si="118"/>
        <v>0</v>
      </c>
      <c r="BP160" s="16">
        <f t="shared" si="116"/>
        <v>1</v>
      </c>
      <c r="BR160" s="122">
        <f t="shared" si="92"/>
        <v>0</v>
      </c>
      <c r="BS160" s="123">
        <f t="shared" si="93"/>
        <v>0</v>
      </c>
      <c r="BT160" s="123">
        <f t="shared" si="94"/>
        <v>0</v>
      </c>
      <c r="BU160" s="123">
        <f t="shared" si="95"/>
        <v>0</v>
      </c>
      <c r="BW160" s="104">
        <f>ROUND(IF(F160=FracWEEE!G$10,D160*BL160*BP160,"0"),1)</f>
        <v>0</v>
      </c>
      <c r="BX160">
        <f>ROUND(IF(OR(F160=FracWEEE!G$5,F160=FracWEEE!G$8),D160*BL160*BP160,0),1)</f>
        <v>0</v>
      </c>
      <c r="BY160">
        <f>ROUND(IF(OR(F160=FracWEEE!G$6,F160=FracWEEE!G$7),D160*BL160*BP160,0),1)</f>
        <v>0</v>
      </c>
      <c r="BZ160">
        <f>ROUND(IF(E160=FracWEEE!F$27,D160*BL160*BP160,0),1)</f>
        <v>0</v>
      </c>
      <c r="CA160">
        <f>ROUND(IF(OR(F160=FracWEEE!G$11,F160=FracWEEE!G$12,F160=FracWEEE!G$13),D160*BL160*BP160,0),1)</f>
        <v>0</v>
      </c>
      <c r="CB160" s="104">
        <f>ROUND(IF(F160=FracWEEE!G$15,D160*BL160*BP160,"0"),1)</f>
        <v>0</v>
      </c>
      <c r="CC160" s="104">
        <f>ROUND(IF(F160=FracWEEE!G$16,D160*BL160*BP160,"0"),1)</f>
        <v>0</v>
      </c>
      <c r="CD160" s="104">
        <f>ROUND(IF(F160=FracWEEE!G$14,D160*BL160*BP160,"0"),1)</f>
        <v>0</v>
      </c>
      <c r="CE160">
        <f>ROUND(IF(OR(F160=FracWEEE!G$17,F160=FracWEEE!G$18,F160=FracWEEE!G$19),D160*BL160*BP160,0),1)</f>
        <v>0</v>
      </c>
      <c r="CF160">
        <f t="shared" si="96"/>
        <v>0</v>
      </c>
      <c r="CG160" s="82">
        <f t="shared" si="97"/>
        <v>0</v>
      </c>
      <c r="CH160" s="22"/>
      <c r="CI160" s="22">
        <f t="shared" si="98"/>
        <v>0</v>
      </c>
      <c r="CJ160" s="22"/>
      <c r="CK160" s="22">
        <f t="shared" si="99"/>
        <v>0</v>
      </c>
      <c r="CL160" s="22">
        <f t="shared" si="117"/>
        <v>0</v>
      </c>
      <c r="CM160" s="22"/>
      <c r="CN160" s="22">
        <v>0</v>
      </c>
      <c r="CO160" s="22">
        <v>0</v>
      </c>
      <c r="CP160" s="22"/>
      <c r="CQ160" s="22"/>
      <c r="CR160" s="22"/>
      <c r="CS160" s="22"/>
      <c r="CT160" s="22"/>
      <c r="CU160" s="22"/>
      <c r="CV160" s="22"/>
      <c r="CW160" s="22"/>
      <c r="CX160" s="22"/>
      <c r="CY160" s="22"/>
      <c r="CZ160" s="22"/>
      <c r="DA160" s="22"/>
      <c r="DB160" s="22"/>
      <c r="DC160" s="22"/>
      <c r="DD160" s="22"/>
      <c r="DE160" s="22"/>
      <c r="DF160" s="22"/>
      <c r="DG160" s="22"/>
      <c r="DH160" s="22"/>
      <c r="DI160" s="22"/>
      <c r="DJ160" s="22"/>
      <c r="DK160" s="22"/>
      <c r="DL160" s="22"/>
      <c r="DM160" s="22"/>
      <c r="DN160" s="22"/>
      <c r="DO160" s="22"/>
      <c r="DP160" s="22"/>
      <c r="DQ160" s="22"/>
      <c r="DR160" s="22"/>
      <c r="DS160" s="22"/>
      <c r="DT160" s="22"/>
      <c r="DU160" s="22"/>
      <c r="DV160" s="22"/>
      <c r="DW160" s="22"/>
      <c r="DX160" s="22"/>
      <c r="DY160" s="22"/>
    </row>
    <row r="161" spans="1:129" x14ac:dyDescent="0.35">
      <c r="A161" s="22"/>
      <c r="B161" s="388">
        <v>154</v>
      </c>
      <c r="C161" s="392"/>
      <c r="D161" s="392"/>
      <c r="E161" s="392"/>
      <c r="F161" s="392"/>
      <c r="G161" s="392"/>
      <c r="H161" s="393"/>
      <c r="I161" s="394"/>
      <c r="J161" s="392"/>
      <c r="K161" s="392"/>
      <c r="L161" s="393"/>
      <c r="M161" s="392"/>
      <c r="N161" s="392"/>
      <c r="O161" s="393"/>
      <c r="P161" s="392"/>
      <c r="Q161" s="392"/>
      <c r="R161" s="393"/>
      <c r="S161" s="392"/>
      <c r="T161" s="392"/>
      <c r="U161" s="393"/>
      <c r="V161" s="392"/>
      <c r="W161" s="392"/>
      <c r="X161" s="393"/>
      <c r="Y161" s="22"/>
      <c r="Z161">
        <f t="shared" si="84"/>
        <v>0</v>
      </c>
      <c r="AA161">
        <f>IF(E161=FracWEEE!F$27,1,0)</f>
        <v>0</v>
      </c>
      <c r="AB161">
        <f t="shared" si="85"/>
        <v>0</v>
      </c>
      <c r="AC161" s="13">
        <f>_xlfn.XLOOKUP($F161,FracWEEE!$G$5:$G$51,FracWEEE!$H$5:$H$51)</f>
        <v>0</v>
      </c>
      <c r="AD161" s="13">
        <f t="shared" si="83"/>
        <v>0</v>
      </c>
      <c r="AE161" t="str">
        <f t="shared" si="86"/>
        <v/>
      </c>
      <c r="AF161" t="str">
        <f>IF(AE161&lt;&gt;"",_xlfn.XLOOKUP(AE161,FracWEEE!$G$5:$G$51,FracWEEE!$H$5:$H$51),"")</f>
        <v/>
      </c>
      <c r="AG161">
        <f t="shared" si="100"/>
        <v>1</v>
      </c>
      <c r="AH161">
        <f>_xlfn.XLOOKUP(K161,connection,Data!$D$51:$D$63)</f>
        <v>0</v>
      </c>
      <c r="AI161">
        <f t="shared" si="101"/>
        <v>0</v>
      </c>
      <c r="AJ161">
        <f t="shared" si="102"/>
        <v>0</v>
      </c>
      <c r="AK161" t="str">
        <f t="shared" si="87"/>
        <v/>
      </c>
      <c r="AL161" t="str">
        <f>IF(AK161&lt;&gt;"",_xlfn.XLOOKUP(AK161,FracWEEE!$G$5:$G$51,FracWEEE!$H$5:$H$51),"")</f>
        <v/>
      </c>
      <c r="AM161">
        <f t="shared" si="103"/>
        <v>1</v>
      </c>
      <c r="AN161">
        <f>_xlfn.XLOOKUP(N161,connection,Data!$D$51:$D$63)</f>
        <v>0</v>
      </c>
      <c r="AO161">
        <f t="shared" si="104"/>
        <v>0</v>
      </c>
      <c r="AP161">
        <f t="shared" si="105"/>
        <v>0</v>
      </c>
      <c r="AQ161" t="str">
        <f t="shared" si="88"/>
        <v/>
      </c>
      <c r="AR161" t="str">
        <f>IF(AQ161&lt;&gt;"",_xlfn.XLOOKUP(AQ161,FracWEEE!$G$5:$G$51,FracWEEE!$H$5:$H$51),"")</f>
        <v/>
      </c>
      <c r="AS161">
        <f t="shared" si="106"/>
        <v>1</v>
      </c>
      <c r="AT161">
        <f>_xlfn.XLOOKUP(Q161,connection,Data!$D$51:$D$63)</f>
        <v>0</v>
      </c>
      <c r="AU161">
        <f t="shared" si="107"/>
        <v>0</v>
      </c>
      <c r="AV161">
        <f t="shared" si="108"/>
        <v>0</v>
      </c>
      <c r="AW161" t="str">
        <f t="shared" si="89"/>
        <v/>
      </c>
      <c r="AX161" t="str">
        <f>IF(AW161&lt;&gt;"",_xlfn.XLOOKUP(AW161,FracWEEE!$G$5:$G$51,FracWEEE!$H$5:$H$51),"")</f>
        <v/>
      </c>
      <c r="AY161">
        <f t="shared" si="109"/>
        <v>1</v>
      </c>
      <c r="AZ161">
        <f>_xlfn.XLOOKUP(T161,connection,Data!$D$51:$D$63)</f>
        <v>0</v>
      </c>
      <c r="BA161">
        <f t="shared" si="110"/>
        <v>0</v>
      </c>
      <c r="BB161">
        <f t="shared" si="111"/>
        <v>0</v>
      </c>
      <c r="BC161" t="str">
        <f t="shared" si="90"/>
        <v/>
      </c>
      <c r="BD161" t="str">
        <f>IF(BC161&lt;&gt;"",_xlfn.XLOOKUP(BC161,FracWEEE!$G$5:$G$51,FracWEEE!$H$5:$H$51),"")</f>
        <v/>
      </c>
      <c r="BE161">
        <f t="shared" si="112"/>
        <v>1</v>
      </c>
      <c r="BF161">
        <f>_xlfn.XLOOKUP(W161,connection,Data!$D$51:$D$63)</f>
        <v>0</v>
      </c>
      <c r="BG161">
        <f t="shared" si="113"/>
        <v>0</v>
      </c>
      <c r="BH161">
        <f t="shared" si="114"/>
        <v>0</v>
      </c>
      <c r="BJ161" s="16">
        <f>IF(cat=1,_xlfn.XLOOKUP(F161,FracWEEE!G$5:G$51,FracWEEE!P$5:P$51),IF(cat=5,_xlfn.XLOOKUP(F161,FracWEEE!G$5:G$51,FracWEEE!AF$5:AF$51)))</f>
        <v>0</v>
      </c>
      <c r="BK161" s="16">
        <f t="shared" si="115"/>
        <v>1</v>
      </c>
      <c r="BL161" s="16">
        <f>IF(cat=1,_xlfn.XLOOKUP(F161,FRACTIONS!$C$3:$C$51,FRACTIONS!$F$3:$F$51),IF(cat=5,_xlfn.XLOOKUP(F161,FRACTIONS!O$3:O$51,FRACTIONS!R$3:R$51)))</f>
        <v>1</v>
      </c>
      <c r="BM161" s="16">
        <f>IF(AA161=1,_xlfn.XLOOKUP(G161,additive,Data!D$4:D$11,0),0)</f>
        <v>0</v>
      </c>
      <c r="BN161" s="16">
        <f t="shared" si="91"/>
        <v>1</v>
      </c>
      <c r="BO161" s="16">
        <f t="shared" si="118"/>
        <v>0</v>
      </c>
      <c r="BP161" s="16">
        <f t="shared" si="116"/>
        <v>1</v>
      </c>
      <c r="BR161" s="122">
        <f t="shared" si="92"/>
        <v>0</v>
      </c>
      <c r="BS161" s="123">
        <f t="shared" si="93"/>
        <v>0</v>
      </c>
      <c r="BT161" s="123">
        <f t="shared" si="94"/>
        <v>0</v>
      </c>
      <c r="BU161" s="123">
        <f t="shared" si="95"/>
        <v>0</v>
      </c>
      <c r="BW161" s="104">
        <f>ROUND(IF(F161=FracWEEE!G$10,D161*BL161*BP161,"0"),1)</f>
        <v>0</v>
      </c>
      <c r="BX161">
        <f>ROUND(IF(OR(F161=FracWEEE!G$5,F161=FracWEEE!G$8),D161*BL161*BP161,0),1)</f>
        <v>0</v>
      </c>
      <c r="BY161">
        <f>ROUND(IF(OR(F161=FracWEEE!G$6,F161=FracWEEE!G$7),D161*BL161*BP161,0),1)</f>
        <v>0</v>
      </c>
      <c r="BZ161">
        <f>ROUND(IF(E161=FracWEEE!F$27,D161*BL161*BP161,0),1)</f>
        <v>0</v>
      </c>
      <c r="CA161">
        <f>ROUND(IF(OR(F161=FracWEEE!G$11,F161=FracWEEE!G$12,F161=FracWEEE!G$13),D161*BL161*BP161,0),1)</f>
        <v>0</v>
      </c>
      <c r="CB161" s="104">
        <f>ROUND(IF(F161=FracWEEE!G$15,D161*BL161*BP161,"0"),1)</f>
        <v>0</v>
      </c>
      <c r="CC161" s="104">
        <f>ROUND(IF(F161=FracWEEE!G$16,D161*BL161*BP161,"0"),1)</f>
        <v>0</v>
      </c>
      <c r="CD161" s="104">
        <f>ROUND(IF(F161=FracWEEE!G$14,D161*BL161*BP161,"0"),1)</f>
        <v>0</v>
      </c>
      <c r="CE161">
        <f>ROUND(IF(OR(F161=FracWEEE!G$17,F161=FracWEEE!G$18,F161=FracWEEE!G$19),D161*BL161*BP161,0),1)</f>
        <v>0</v>
      </c>
      <c r="CF161">
        <f t="shared" si="96"/>
        <v>0</v>
      </c>
      <c r="CG161" s="82">
        <f t="shared" si="97"/>
        <v>0</v>
      </c>
      <c r="CH161" s="22"/>
      <c r="CI161" s="22">
        <f t="shared" si="98"/>
        <v>0</v>
      </c>
      <c r="CJ161" s="22"/>
      <c r="CK161" s="22">
        <f t="shared" si="99"/>
        <v>0</v>
      </c>
      <c r="CL161" s="22">
        <f t="shared" si="117"/>
        <v>0</v>
      </c>
      <c r="CM161" s="22"/>
      <c r="CN161" s="22">
        <v>0</v>
      </c>
      <c r="CO161" s="22">
        <v>0</v>
      </c>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c r="DU161" s="22"/>
      <c r="DV161" s="22"/>
      <c r="DW161" s="22"/>
      <c r="DX161" s="22"/>
      <c r="DY161" s="22"/>
    </row>
    <row r="162" spans="1:129" x14ac:dyDescent="0.35">
      <c r="A162" s="22"/>
      <c r="B162" s="388">
        <v>155</v>
      </c>
      <c r="C162" s="392"/>
      <c r="D162" s="392"/>
      <c r="E162" s="392"/>
      <c r="F162" s="392"/>
      <c r="G162" s="392"/>
      <c r="H162" s="393"/>
      <c r="I162" s="394"/>
      <c r="J162" s="392"/>
      <c r="K162" s="392"/>
      <c r="L162" s="393"/>
      <c r="M162" s="392"/>
      <c r="N162" s="392"/>
      <c r="O162" s="393"/>
      <c r="P162" s="392"/>
      <c r="Q162" s="392"/>
      <c r="R162" s="393"/>
      <c r="S162" s="392"/>
      <c r="T162" s="392"/>
      <c r="U162" s="393"/>
      <c r="V162" s="392"/>
      <c r="W162" s="392"/>
      <c r="X162" s="393"/>
      <c r="Y162" s="22"/>
      <c r="Z162">
        <f t="shared" si="84"/>
        <v>0</v>
      </c>
      <c r="AA162">
        <f>IF(E162=FracWEEE!F$27,1,0)</f>
        <v>0</v>
      </c>
      <c r="AB162">
        <f t="shared" si="85"/>
        <v>0</v>
      </c>
      <c r="AC162" s="13">
        <f>_xlfn.XLOOKUP($F162,FracWEEE!$G$5:$G$51,FracWEEE!$H$5:$H$51)</f>
        <v>0</v>
      </c>
      <c r="AD162" s="13">
        <f t="shared" si="83"/>
        <v>0</v>
      </c>
      <c r="AE162" t="str">
        <f t="shared" si="86"/>
        <v/>
      </c>
      <c r="AF162" t="str">
        <f>IF(AE162&lt;&gt;"",_xlfn.XLOOKUP(AE162,FracWEEE!$G$5:$G$51,FracWEEE!$H$5:$H$51),"")</f>
        <v/>
      </c>
      <c r="AG162">
        <f t="shared" si="100"/>
        <v>1</v>
      </c>
      <c r="AH162">
        <f>_xlfn.XLOOKUP(K162,connection,Data!$D$51:$D$63)</f>
        <v>0</v>
      </c>
      <c r="AI162">
        <f t="shared" si="101"/>
        <v>0</v>
      </c>
      <c r="AJ162">
        <f t="shared" si="102"/>
        <v>0</v>
      </c>
      <c r="AK162" t="str">
        <f t="shared" si="87"/>
        <v/>
      </c>
      <c r="AL162" t="str">
        <f>IF(AK162&lt;&gt;"",_xlfn.XLOOKUP(AK162,FracWEEE!$G$5:$G$51,FracWEEE!$H$5:$H$51),"")</f>
        <v/>
      </c>
      <c r="AM162">
        <f t="shared" si="103"/>
        <v>1</v>
      </c>
      <c r="AN162">
        <f>_xlfn.XLOOKUP(N162,connection,Data!$D$51:$D$63)</f>
        <v>0</v>
      </c>
      <c r="AO162">
        <f t="shared" si="104"/>
        <v>0</v>
      </c>
      <c r="AP162">
        <f t="shared" si="105"/>
        <v>0</v>
      </c>
      <c r="AQ162" t="str">
        <f t="shared" si="88"/>
        <v/>
      </c>
      <c r="AR162" t="str">
        <f>IF(AQ162&lt;&gt;"",_xlfn.XLOOKUP(AQ162,FracWEEE!$G$5:$G$51,FracWEEE!$H$5:$H$51),"")</f>
        <v/>
      </c>
      <c r="AS162">
        <f t="shared" si="106"/>
        <v>1</v>
      </c>
      <c r="AT162">
        <f>_xlfn.XLOOKUP(Q162,connection,Data!$D$51:$D$63)</f>
        <v>0</v>
      </c>
      <c r="AU162">
        <f t="shared" si="107"/>
        <v>0</v>
      </c>
      <c r="AV162">
        <f t="shared" si="108"/>
        <v>0</v>
      </c>
      <c r="AW162" t="str">
        <f t="shared" si="89"/>
        <v/>
      </c>
      <c r="AX162" t="str">
        <f>IF(AW162&lt;&gt;"",_xlfn.XLOOKUP(AW162,FracWEEE!$G$5:$G$51,FracWEEE!$H$5:$H$51),"")</f>
        <v/>
      </c>
      <c r="AY162">
        <f t="shared" si="109"/>
        <v>1</v>
      </c>
      <c r="AZ162">
        <f>_xlfn.XLOOKUP(T162,connection,Data!$D$51:$D$63)</f>
        <v>0</v>
      </c>
      <c r="BA162">
        <f t="shared" si="110"/>
        <v>0</v>
      </c>
      <c r="BB162">
        <f t="shared" si="111"/>
        <v>0</v>
      </c>
      <c r="BC162" t="str">
        <f t="shared" si="90"/>
        <v/>
      </c>
      <c r="BD162" t="str">
        <f>IF(BC162&lt;&gt;"",_xlfn.XLOOKUP(BC162,FracWEEE!$G$5:$G$51,FracWEEE!$H$5:$H$51),"")</f>
        <v/>
      </c>
      <c r="BE162">
        <f t="shared" si="112"/>
        <v>1</v>
      </c>
      <c r="BF162">
        <f>_xlfn.XLOOKUP(W162,connection,Data!$D$51:$D$63)</f>
        <v>0</v>
      </c>
      <c r="BG162">
        <f t="shared" si="113"/>
        <v>0</v>
      </c>
      <c r="BH162">
        <f t="shared" si="114"/>
        <v>0</v>
      </c>
      <c r="BJ162" s="16">
        <f>IF(cat=1,_xlfn.XLOOKUP(F162,FracWEEE!G$5:G$51,FracWEEE!P$5:P$51),IF(cat=5,_xlfn.XLOOKUP(F162,FracWEEE!G$5:G$51,FracWEEE!AF$5:AF$51)))</f>
        <v>0</v>
      </c>
      <c r="BK162" s="16">
        <f t="shared" si="115"/>
        <v>1</v>
      </c>
      <c r="BL162" s="16">
        <f>IF(cat=1,_xlfn.XLOOKUP(F162,FRACTIONS!$C$3:$C$51,FRACTIONS!$F$3:$F$51),IF(cat=5,_xlfn.XLOOKUP(F162,FRACTIONS!O$3:O$51,FRACTIONS!R$3:R$51)))</f>
        <v>1</v>
      </c>
      <c r="BM162" s="16">
        <f>IF(AA162=1,_xlfn.XLOOKUP(G162,additive,Data!D$4:D$11,0),0)</f>
        <v>0</v>
      </c>
      <c r="BN162" s="16">
        <f t="shared" si="91"/>
        <v>1</v>
      </c>
      <c r="BO162" s="16">
        <f t="shared" si="118"/>
        <v>0</v>
      </c>
      <c r="BP162" s="16">
        <f t="shared" si="116"/>
        <v>1</v>
      </c>
      <c r="BR162" s="122">
        <f t="shared" si="92"/>
        <v>0</v>
      </c>
      <c r="BS162" s="123">
        <f t="shared" si="93"/>
        <v>0</v>
      </c>
      <c r="BT162" s="123">
        <f t="shared" si="94"/>
        <v>0</v>
      </c>
      <c r="BU162" s="123">
        <f t="shared" si="95"/>
        <v>0</v>
      </c>
      <c r="BW162" s="104">
        <f>ROUND(IF(F162=FracWEEE!G$10,D162*BL162*BP162,"0"),1)</f>
        <v>0</v>
      </c>
      <c r="BX162">
        <f>ROUND(IF(OR(F162=FracWEEE!G$5,F162=FracWEEE!G$8),D162*BL162*BP162,0),1)</f>
        <v>0</v>
      </c>
      <c r="BY162">
        <f>ROUND(IF(OR(F162=FracWEEE!G$6,F162=FracWEEE!G$7),D162*BL162*BP162,0),1)</f>
        <v>0</v>
      </c>
      <c r="BZ162">
        <f>ROUND(IF(E162=FracWEEE!F$27,D162*BL162*BP162,0),1)</f>
        <v>0</v>
      </c>
      <c r="CA162">
        <f>ROUND(IF(OR(F162=FracWEEE!G$11,F162=FracWEEE!G$12,F162=FracWEEE!G$13),D162*BL162*BP162,0),1)</f>
        <v>0</v>
      </c>
      <c r="CB162" s="104">
        <f>ROUND(IF(F162=FracWEEE!G$15,D162*BL162*BP162,"0"),1)</f>
        <v>0</v>
      </c>
      <c r="CC162" s="104">
        <f>ROUND(IF(F162=FracWEEE!G$16,D162*BL162*BP162,"0"),1)</f>
        <v>0</v>
      </c>
      <c r="CD162" s="104">
        <f>ROUND(IF(F162=FracWEEE!G$14,D162*BL162*BP162,"0"),1)</f>
        <v>0</v>
      </c>
      <c r="CE162">
        <f>ROUND(IF(OR(F162=FracWEEE!G$17,F162=FracWEEE!G$18,F162=FracWEEE!G$19),D162*BL162*BP162,0),1)</f>
        <v>0</v>
      </c>
      <c r="CF162">
        <f t="shared" si="96"/>
        <v>0</v>
      </c>
      <c r="CG162" s="82">
        <f t="shared" si="97"/>
        <v>0</v>
      </c>
      <c r="CH162" s="22"/>
      <c r="CI162" s="22">
        <f t="shared" si="98"/>
        <v>0</v>
      </c>
      <c r="CJ162" s="22"/>
      <c r="CK162" s="22">
        <f t="shared" si="99"/>
        <v>0</v>
      </c>
      <c r="CL162" s="22">
        <f t="shared" si="117"/>
        <v>0</v>
      </c>
      <c r="CM162" s="22"/>
      <c r="CN162" s="22">
        <v>0</v>
      </c>
      <c r="CO162" s="22">
        <v>0</v>
      </c>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c r="DU162" s="22"/>
      <c r="DV162" s="22"/>
      <c r="DW162" s="22"/>
      <c r="DX162" s="22"/>
      <c r="DY162" s="22"/>
    </row>
    <row r="163" spans="1:129" x14ac:dyDescent="0.35">
      <c r="A163" s="22"/>
      <c r="B163" s="388">
        <v>156</v>
      </c>
      <c r="C163" s="392"/>
      <c r="D163" s="392"/>
      <c r="E163" s="392"/>
      <c r="F163" s="392"/>
      <c r="G163" s="392"/>
      <c r="H163" s="393"/>
      <c r="I163" s="394"/>
      <c r="J163" s="392"/>
      <c r="K163" s="392"/>
      <c r="L163" s="393"/>
      <c r="M163" s="392"/>
      <c r="N163" s="392"/>
      <c r="O163" s="393"/>
      <c r="P163" s="392"/>
      <c r="Q163" s="392"/>
      <c r="R163" s="393"/>
      <c r="S163" s="392"/>
      <c r="T163" s="392"/>
      <c r="U163" s="393"/>
      <c r="V163" s="392"/>
      <c r="W163" s="392"/>
      <c r="X163" s="393"/>
      <c r="Y163" s="22"/>
      <c r="Z163">
        <f t="shared" si="84"/>
        <v>0</v>
      </c>
      <c r="AA163">
        <f>IF(E163=FracWEEE!F$27,1,0)</f>
        <v>0</v>
      </c>
      <c r="AB163">
        <f t="shared" si="85"/>
        <v>0</v>
      </c>
      <c r="AC163" s="13">
        <f>_xlfn.XLOOKUP($F163,FracWEEE!$G$5:$G$51,FracWEEE!$H$5:$H$51)</f>
        <v>0</v>
      </c>
      <c r="AD163" s="13">
        <f t="shared" si="83"/>
        <v>0</v>
      </c>
      <c r="AE163" t="str">
        <f t="shared" si="86"/>
        <v/>
      </c>
      <c r="AF163" t="str">
        <f>IF(AE163&lt;&gt;"",_xlfn.XLOOKUP(AE163,FracWEEE!$G$5:$G$51,FracWEEE!$H$5:$H$51),"")</f>
        <v/>
      </c>
      <c r="AG163">
        <f t="shared" si="100"/>
        <v>1</v>
      </c>
      <c r="AH163">
        <f>_xlfn.XLOOKUP(K163,connection,Data!$D$51:$D$63)</f>
        <v>0</v>
      </c>
      <c r="AI163">
        <f t="shared" si="101"/>
        <v>0</v>
      </c>
      <c r="AJ163">
        <f t="shared" si="102"/>
        <v>0</v>
      </c>
      <c r="AK163" t="str">
        <f t="shared" si="87"/>
        <v/>
      </c>
      <c r="AL163" t="str">
        <f>IF(AK163&lt;&gt;"",_xlfn.XLOOKUP(AK163,FracWEEE!$G$5:$G$51,FracWEEE!$H$5:$H$51),"")</f>
        <v/>
      </c>
      <c r="AM163">
        <f t="shared" si="103"/>
        <v>1</v>
      </c>
      <c r="AN163">
        <f>_xlfn.XLOOKUP(N163,connection,Data!$D$51:$D$63)</f>
        <v>0</v>
      </c>
      <c r="AO163">
        <f t="shared" si="104"/>
        <v>0</v>
      </c>
      <c r="AP163">
        <f t="shared" si="105"/>
        <v>0</v>
      </c>
      <c r="AQ163" t="str">
        <f t="shared" si="88"/>
        <v/>
      </c>
      <c r="AR163" t="str">
        <f>IF(AQ163&lt;&gt;"",_xlfn.XLOOKUP(AQ163,FracWEEE!$G$5:$G$51,FracWEEE!$H$5:$H$51),"")</f>
        <v/>
      </c>
      <c r="AS163">
        <f t="shared" si="106"/>
        <v>1</v>
      </c>
      <c r="AT163">
        <f>_xlfn.XLOOKUP(Q163,connection,Data!$D$51:$D$63)</f>
        <v>0</v>
      </c>
      <c r="AU163">
        <f t="shared" si="107"/>
        <v>0</v>
      </c>
      <c r="AV163">
        <f t="shared" si="108"/>
        <v>0</v>
      </c>
      <c r="AW163" t="str">
        <f t="shared" si="89"/>
        <v/>
      </c>
      <c r="AX163" t="str">
        <f>IF(AW163&lt;&gt;"",_xlfn.XLOOKUP(AW163,FracWEEE!$G$5:$G$51,FracWEEE!$H$5:$H$51),"")</f>
        <v/>
      </c>
      <c r="AY163">
        <f t="shared" si="109"/>
        <v>1</v>
      </c>
      <c r="AZ163">
        <f>_xlfn.XLOOKUP(T163,connection,Data!$D$51:$D$63)</f>
        <v>0</v>
      </c>
      <c r="BA163">
        <f t="shared" si="110"/>
        <v>0</v>
      </c>
      <c r="BB163">
        <f t="shared" si="111"/>
        <v>0</v>
      </c>
      <c r="BC163" t="str">
        <f t="shared" si="90"/>
        <v/>
      </c>
      <c r="BD163" t="str">
        <f>IF(BC163&lt;&gt;"",_xlfn.XLOOKUP(BC163,FracWEEE!$G$5:$G$51,FracWEEE!$H$5:$H$51),"")</f>
        <v/>
      </c>
      <c r="BE163">
        <f t="shared" si="112"/>
        <v>1</v>
      </c>
      <c r="BF163">
        <f>_xlfn.XLOOKUP(W163,connection,Data!$D$51:$D$63)</f>
        <v>0</v>
      </c>
      <c r="BG163">
        <f t="shared" si="113"/>
        <v>0</v>
      </c>
      <c r="BH163">
        <f t="shared" si="114"/>
        <v>0</v>
      </c>
      <c r="BJ163" s="16">
        <f>IF(cat=1,_xlfn.XLOOKUP(F163,FracWEEE!G$5:G$51,FracWEEE!P$5:P$51),IF(cat=5,_xlfn.XLOOKUP(F163,FracWEEE!G$5:G$51,FracWEEE!AF$5:AF$51)))</f>
        <v>0</v>
      </c>
      <c r="BK163" s="16">
        <f t="shared" si="115"/>
        <v>1</v>
      </c>
      <c r="BL163" s="16">
        <f>IF(cat=1,_xlfn.XLOOKUP(F163,FRACTIONS!$C$3:$C$51,FRACTIONS!$F$3:$F$51),IF(cat=5,_xlfn.XLOOKUP(F163,FRACTIONS!O$3:O$51,FRACTIONS!R$3:R$51)))</f>
        <v>1</v>
      </c>
      <c r="BM163" s="16">
        <f>IF(AA163=1,_xlfn.XLOOKUP(G163,additive,Data!D$4:D$11,0),0)</f>
        <v>0</v>
      </c>
      <c r="BN163" s="16">
        <f t="shared" si="91"/>
        <v>1</v>
      </c>
      <c r="BO163" s="16">
        <f t="shared" si="118"/>
        <v>0</v>
      </c>
      <c r="BP163" s="16">
        <f t="shared" si="116"/>
        <v>1</v>
      </c>
      <c r="BR163" s="122">
        <f t="shared" si="92"/>
        <v>0</v>
      </c>
      <c r="BS163" s="123">
        <f t="shared" si="93"/>
        <v>0</v>
      </c>
      <c r="BT163" s="123">
        <f t="shared" si="94"/>
        <v>0</v>
      </c>
      <c r="BU163" s="123">
        <f t="shared" si="95"/>
        <v>0</v>
      </c>
      <c r="BW163" s="104">
        <f>ROUND(IF(F163=FracWEEE!G$10,D163*BL163*BP163,"0"),1)</f>
        <v>0</v>
      </c>
      <c r="BX163">
        <f>ROUND(IF(OR(F163=FracWEEE!G$5,F163=FracWEEE!G$8),D163*BL163*BP163,0),1)</f>
        <v>0</v>
      </c>
      <c r="BY163">
        <f>ROUND(IF(OR(F163=FracWEEE!G$6,F163=FracWEEE!G$7),D163*BL163*BP163,0),1)</f>
        <v>0</v>
      </c>
      <c r="BZ163">
        <f>ROUND(IF(E163=FracWEEE!F$27,D163*BL163*BP163,0),1)</f>
        <v>0</v>
      </c>
      <c r="CA163">
        <f>ROUND(IF(OR(F163=FracWEEE!G$11,F163=FracWEEE!G$12,F163=FracWEEE!G$13),D163*BL163*BP163,0),1)</f>
        <v>0</v>
      </c>
      <c r="CB163" s="104">
        <f>ROUND(IF(F163=FracWEEE!G$15,D163*BL163*BP163,"0"),1)</f>
        <v>0</v>
      </c>
      <c r="CC163" s="104">
        <f>ROUND(IF(F163=FracWEEE!G$16,D163*BL163*BP163,"0"),1)</f>
        <v>0</v>
      </c>
      <c r="CD163" s="104">
        <f>ROUND(IF(F163=FracWEEE!G$14,D163*BL163*BP163,"0"),1)</f>
        <v>0</v>
      </c>
      <c r="CE163">
        <f>ROUND(IF(OR(F163=FracWEEE!G$17,F163=FracWEEE!G$18,F163=FracWEEE!G$19),D163*BL163*BP163,0),1)</f>
        <v>0</v>
      </c>
      <c r="CF163">
        <f t="shared" si="96"/>
        <v>0</v>
      </c>
      <c r="CG163" s="82">
        <f t="shared" si="97"/>
        <v>0</v>
      </c>
      <c r="CH163" s="22"/>
      <c r="CI163" s="22">
        <f t="shared" si="98"/>
        <v>0</v>
      </c>
      <c r="CJ163" s="22"/>
      <c r="CK163" s="22">
        <f t="shared" si="99"/>
        <v>0</v>
      </c>
      <c r="CL163" s="22">
        <f t="shared" si="117"/>
        <v>0</v>
      </c>
      <c r="CM163" s="22"/>
      <c r="CN163" s="22">
        <v>0</v>
      </c>
      <c r="CO163" s="22">
        <v>0</v>
      </c>
      <c r="CP163" s="22"/>
      <c r="CQ163" s="22"/>
      <c r="CR163" s="22"/>
      <c r="CS163" s="22"/>
      <c r="CT163" s="22"/>
      <c r="CU163" s="22"/>
      <c r="CV163" s="22"/>
      <c r="CW163" s="22"/>
      <c r="CX163" s="22"/>
      <c r="CY163" s="22"/>
      <c r="CZ163" s="22"/>
      <c r="DA163" s="22"/>
      <c r="DB163" s="22"/>
      <c r="DC163" s="22"/>
      <c r="DD163" s="22"/>
      <c r="DE163" s="22"/>
      <c r="DF163" s="22"/>
      <c r="DG163" s="22"/>
      <c r="DH163" s="22"/>
      <c r="DI163" s="22"/>
      <c r="DJ163" s="22"/>
      <c r="DK163" s="22"/>
      <c r="DL163" s="22"/>
      <c r="DM163" s="22"/>
      <c r="DN163" s="22"/>
      <c r="DO163" s="22"/>
      <c r="DP163" s="22"/>
      <c r="DQ163" s="22"/>
      <c r="DR163" s="22"/>
      <c r="DS163" s="22"/>
      <c r="DT163" s="22"/>
      <c r="DU163" s="22"/>
      <c r="DV163" s="22"/>
      <c r="DW163" s="22"/>
      <c r="DX163" s="22"/>
      <c r="DY163" s="22"/>
    </row>
    <row r="164" spans="1:129" x14ac:dyDescent="0.35">
      <c r="A164" s="22"/>
      <c r="B164" s="388">
        <v>157</v>
      </c>
      <c r="C164" s="392"/>
      <c r="D164" s="392"/>
      <c r="E164" s="392"/>
      <c r="F164" s="392"/>
      <c r="G164" s="392"/>
      <c r="H164" s="393"/>
      <c r="I164" s="394"/>
      <c r="J164" s="392"/>
      <c r="K164" s="392"/>
      <c r="L164" s="393"/>
      <c r="M164" s="392"/>
      <c r="N164" s="392"/>
      <c r="O164" s="393"/>
      <c r="P164" s="392"/>
      <c r="Q164" s="392"/>
      <c r="R164" s="393"/>
      <c r="S164" s="392"/>
      <c r="T164" s="392"/>
      <c r="U164" s="393"/>
      <c r="V164" s="392"/>
      <c r="W164" s="392"/>
      <c r="X164" s="393"/>
      <c r="Y164" s="22"/>
      <c r="Z164">
        <f t="shared" si="84"/>
        <v>0</v>
      </c>
      <c r="AA164">
        <f>IF(E164=FracWEEE!F$27,1,0)</f>
        <v>0</v>
      </c>
      <c r="AB164">
        <f t="shared" si="85"/>
        <v>0</v>
      </c>
      <c r="AC164" s="13">
        <f>_xlfn.XLOOKUP($F164,FracWEEE!$G$5:$G$51,FracWEEE!$H$5:$H$51)</f>
        <v>0</v>
      </c>
      <c r="AD164" s="13">
        <f t="shared" si="83"/>
        <v>0</v>
      </c>
      <c r="AE164" t="str">
        <f t="shared" si="86"/>
        <v/>
      </c>
      <c r="AF164" t="str">
        <f>IF(AE164&lt;&gt;"",_xlfn.XLOOKUP(AE164,FracWEEE!$G$5:$G$51,FracWEEE!$H$5:$H$51),"")</f>
        <v/>
      </c>
      <c r="AG164">
        <f t="shared" si="100"/>
        <v>1</v>
      </c>
      <c r="AH164">
        <f>_xlfn.XLOOKUP(K164,connection,Data!$D$51:$D$63)</f>
        <v>0</v>
      </c>
      <c r="AI164">
        <f t="shared" si="101"/>
        <v>0</v>
      </c>
      <c r="AJ164">
        <f t="shared" si="102"/>
        <v>0</v>
      </c>
      <c r="AK164" t="str">
        <f t="shared" si="87"/>
        <v/>
      </c>
      <c r="AL164" t="str">
        <f>IF(AK164&lt;&gt;"",_xlfn.XLOOKUP(AK164,FracWEEE!$G$5:$G$51,FracWEEE!$H$5:$H$51),"")</f>
        <v/>
      </c>
      <c r="AM164">
        <f t="shared" si="103"/>
        <v>1</v>
      </c>
      <c r="AN164">
        <f>_xlfn.XLOOKUP(N164,connection,Data!$D$51:$D$63)</f>
        <v>0</v>
      </c>
      <c r="AO164">
        <f t="shared" si="104"/>
        <v>0</v>
      </c>
      <c r="AP164">
        <f t="shared" si="105"/>
        <v>0</v>
      </c>
      <c r="AQ164" t="str">
        <f t="shared" si="88"/>
        <v/>
      </c>
      <c r="AR164" t="str">
        <f>IF(AQ164&lt;&gt;"",_xlfn.XLOOKUP(AQ164,FracWEEE!$G$5:$G$51,FracWEEE!$H$5:$H$51),"")</f>
        <v/>
      </c>
      <c r="AS164">
        <f t="shared" si="106"/>
        <v>1</v>
      </c>
      <c r="AT164">
        <f>_xlfn.XLOOKUP(Q164,connection,Data!$D$51:$D$63)</f>
        <v>0</v>
      </c>
      <c r="AU164">
        <f t="shared" si="107"/>
        <v>0</v>
      </c>
      <c r="AV164">
        <f t="shared" si="108"/>
        <v>0</v>
      </c>
      <c r="AW164" t="str">
        <f t="shared" si="89"/>
        <v/>
      </c>
      <c r="AX164" t="str">
        <f>IF(AW164&lt;&gt;"",_xlfn.XLOOKUP(AW164,FracWEEE!$G$5:$G$51,FracWEEE!$H$5:$H$51),"")</f>
        <v/>
      </c>
      <c r="AY164">
        <f t="shared" si="109"/>
        <v>1</v>
      </c>
      <c r="AZ164">
        <f>_xlfn.XLOOKUP(T164,connection,Data!$D$51:$D$63)</f>
        <v>0</v>
      </c>
      <c r="BA164">
        <f t="shared" si="110"/>
        <v>0</v>
      </c>
      <c r="BB164">
        <f t="shared" si="111"/>
        <v>0</v>
      </c>
      <c r="BC164" t="str">
        <f t="shared" si="90"/>
        <v/>
      </c>
      <c r="BD164" t="str">
        <f>IF(BC164&lt;&gt;"",_xlfn.XLOOKUP(BC164,FracWEEE!$G$5:$G$51,FracWEEE!$H$5:$H$51),"")</f>
        <v/>
      </c>
      <c r="BE164">
        <f t="shared" si="112"/>
        <v>1</v>
      </c>
      <c r="BF164">
        <f>_xlfn.XLOOKUP(W164,connection,Data!$D$51:$D$63)</f>
        <v>0</v>
      </c>
      <c r="BG164">
        <f t="shared" si="113"/>
        <v>0</v>
      </c>
      <c r="BH164">
        <f t="shared" si="114"/>
        <v>0</v>
      </c>
      <c r="BJ164" s="16">
        <f>IF(cat=1,_xlfn.XLOOKUP(F164,FracWEEE!G$5:G$51,FracWEEE!P$5:P$51),IF(cat=5,_xlfn.XLOOKUP(F164,FracWEEE!G$5:G$51,FracWEEE!AF$5:AF$51)))</f>
        <v>0</v>
      </c>
      <c r="BK164" s="16">
        <f t="shared" si="115"/>
        <v>1</v>
      </c>
      <c r="BL164" s="16">
        <f>IF(cat=1,_xlfn.XLOOKUP(F164,FRACTIONS!$C$3:$C$51,FRACTIONS!$F$3:$F$51),IF(cat=5,_xlfn.XLOOKUP(F164,FRACTIONS!O$3:O$51,FRACTIONS!R$3:R$51)))</f>
        <v>1</v>
      </c>
      <c r="BM164" s="16">
        <f>IF(AA164=1,_xlfn.XLOOKUP(G164,additive,Data!D$4:D$11,0),0)</f>
        <v>0</v>
      </c>
      <c r="BN164" s="16">
        <f t="shared" si="91"/>
        <v>1</v>
      </c>
      <c r="BO164" s="16">
        <f t="shared" si="118"/>
        <v>0</v>
      </c>
      <c r="BP164" s="16">
        <f t="shared" si="116"/>
        <v>1</v>
      </c>
      <c r="BR164" s="122">
        <f t="shared" si="92"/>
        <v>0</v>
      </c>
      <c r="BS164" s="123">
        <f t="shared" si="93"/>
        <v>0</v>
      </c>
      <c r="BT164" s="123">
        <f t="shared" si="94"/>
        <v>0</v>
      </c>
      <c r="BU164" s="123">
        <f t="shared" si="95"/>
        <v>0</v>
      </c>
      <c r="BW164" s="104">
        <f>ROUND(IF(F164=FracWEEE!G$10,D164*BL164*BP164,"0"),1)</f>
        <v>0</v>
      </c>
      <c r="BX164">
        <f>ROUND(IF(OR(F164=FracWEEE!G$5,F164=FracWEEE!G$8),D164*BL164*BP164,0),1)</f>
        <v>0</v>
      </c>
      <c r="BY164">
        <f>ROUND(IF(OR(F164=FracWEEE!G$6,F164=FracWEEE!G$7),D164*BL164*BP164,0),1)</f>
        <v>0</v>
      </c>
      <c r="BZ164">
        <f>ROUND(IF(E164=FracWEEE!F$27,D164*BL164*BP164,0),1)</f>
        <v>0</v>
      </c>
      <c r="CA164">
        <f>ROUND(IF(OR(F164=FracWEEE!G$11,F164=FracWEEE!G$12,F164=FracWEEE!G$13),D164*BL164*BP164,0),1)</f>
        <v>0</v>
      </c>
      <c r="CB164" s="104">
        <f>ROUND(IF(F164=FracWEEE!G$15,D164*BL164*BP164,"0"),1)</f>
        <v>0</v>
      </c>
      <c r="CC164" s="104">
        <f>ROUND(IF(F164=FracWEEE!G$16,D164*BL164*BP164,"0"),1)</f>
        <v>0</v>
      </c>
      <c r="CD164" s="104">
        <f>ROUND(IF(F164=FracWEEE!G$14,D164*BL164*BP164,"0"),1)</f>
        <v>0</v>
      </c>
      <c r="CE164">
        <f>ROUND(IF(OR(F164=FracWEEE!G$17,F164=FracWEEE!G$18,F164=FracWEEE!G$19),D164*BL164*BP164,0),1)</f>
        <v>0</v>
      </c>
      <c r="CF164">
        <f t="shared" si="96"/>
        <v>0</v>
      </c>
      <c r="CG164" s="82">
        <f t="shared" si="97"/>
        <v>0</v>
      </c>
      <c r="CH164" s="22"/>
      <c r="CI164" s="22">
        <f t="shared" si="98"/>
        <v>0</v>
      </c>
      <c r="CJ164" s="22"/>
      <c r="CK164" s="22">
        <f t="shared" si="99"/>
        <v>0</v>
      </c>
      <c r="CL164" s="22">
        <f t="shared" si="117"/>
        <v>0</v>
      </c>
      <c r="CM164" s="22"/>
      <c r="CN164" s="22">
        <v>0</v>
      </c>
      <c r="CO164" s="22">
        <v>0</v>
      </c>
      <c r="CP164" s="22"/>
      <c r="CQ164" s="22"/>
      <c r="CR164" s="22"/>
      <c r="CS164" s="22"/>
      <c r="CT164" s="22"/>
      <c r="CU164" s="22"/>
      <c r="CV164" s="22"/>
      <c r="CW164" s="22"/>
      <c r="CX164" s="22"/>
      <c r="CY164" s="22"/>
      <c r="CZ164" s="22"/>
      <c r="DA164" s="22"/>
      <c r="DB164" s="22"/>
      <c r="DC164" s="22"/>
      <c r="DD164" s="22"/>
      <c r="DE164" s="22"/>
      <c r="DF164" s="22"/>
      <c r="DG164" s="22"/>
      <c r="DH164" s="22"/>
      <c r="DI164" s="22"/>
      <c r="DJ164" s="22"/>
      <c r="DK164" s="22"/>
      <c r="DL164" s="22"/>
      <c r="DM164" s="22"/>
      <c r="DN164" s="22"/>
      <c r="DO164" s="22"/>
      <c r="DP164" s="22"/>
      <c r="DQ164" s="22"/>
      <c r="DR164" s="22"/>
      <c r="DS164" s="22"/>
      <c r="DT164" s="22"/>
      <c r="DU164" s="22"/>
      <c r="DV164" s="22"/>
      <c r="DW164" s="22"/>
      <c r="DX164" s="22"/>
      <c r="DY164" s="22"/>
    </row>
    <row r="165" spans="1:129" x14ac:dyDescent="0.35">
      <c r="A165" s="22"/>
      <c r="B165" s="388">
        <v>158</v>
      </c>
      <c r="C165" s="392"/>
      <c r="D165" s="392"/>
      <c r="E165" s="392"/>
      <c r="F165" s="392"/>
      <c r="G165" s="392"/>
      <c r="H165" s="393"/>
      <c r="I165" s="394"/>
      <c r="J165" s="392"/>
      <c r="K165" s="392"/>
      <c r="L165" s="393"/>
      <c r="M165" s="392"/>
      <c r="N165" s="392"/>
      <c r="O165" s="393"/>
      <c r="P165" s="392"/>
      <c r="Q165" s="392"/>
      <c r="R165" s="393"/>
      <c r="S165" s="392"/>
      <c r="T165" s="392"/>
      <c r="U165" s="393"/>
      <c r="V165" s="392"/>
      <c r="W165" s="392"/>
      <c r="X165" s="393"/>
      <c r="Y165" s="22"/>
      <c r="Z165">
        <f t="shared" si="84"/>
        <v>0</v>
      </c>
      <c r="AA165">
        <f>IF(E165=FracWEEE!F$27,1,0)</f>
        <v>0</v>
      </c>
      <c r="AB165">
        <f t="shared" si="85"/>
        <v>0</v>
      </c>
      <c r="AC165" s="13">
        <f>_xlfn.XLOOKUP($F165,FracWEEE!$G$5:$G$51,FracWEEE!$H$5:$H$51)</f>
        <v>0</v>
      </c>
      <c r="AD165" s="13">
        <f t="shared" si="83"/>
        <v>0</v>
      </c>
      <c r="AE165" t="str">
        <f t="shared" si="86"/>
        <v/>
      </c>
      <c r="AF165" t="str">
        <f>IF(AE165&lt;&gt;"",_xlfn.XLOOKUP(AE165,FracWEEE!$G$5:$G$51,FracWEEE!$H$5:$H$51),"")</f>
        <v/>
      </c>
      <c r="AG165">
        <f t="shared" si="100"/>
        <v>1</v>
      </c>
      <c r="AH165">
        <f>_xlfn.XLOOKUP(K165,connection,Data!$D$51:$D$63)</f>
        <v>0</v>
      </c>
      <c r="AI165">
        <f t="shared" si="101"/>
        <v>0</v>
      </c>
      <c r="AJ165">
        <f t="shared" si="102"/>
        <v>0</v>
      </c>
      <c r="AK165" t="str">
        <f t="shared" si="87"/>
        <v/>
      </c>
      <c r="AL165" t="str">
        <f>IF(AK165&lt;&gt;"",_xlfn.XLOOKUP(AK165,FracWEEE!$G$5:$G$51,FracWEEE!$H$5:$H$51),"")</f>
        <v/>
      </c>
      <c r="AM165">
        <f t="shared" si="103"/>
        <v>1</v>
      </c>
      <c r="AN165">
        <f>_xlfn.XLOOKUP(N165,connection,Data!$D$51:$D$63)</f>
        <v>0</v>
      </c>
      <c r="AO165">
        <f t="shared" si="104"/>
        <v>0</v>
      </c>
      <c r="AP165">
        <f t="shared" si="105"/>
        <v>0</v>
      </c>
      <c r="AQ165" t="str">
        <f t="shared" si="88"/>
        <v/>
      </c>
      <c r="AR165" t="str">
        <f>IF(AQ165&lt;&gt;"",_xlfn.XLOOKUP(AQ165,FracWEEE!$G$5:$G$51,FracWEEE!$H$5:$H$51),"")</f>
        <v/>
      </c>
      <c r="AS165">
        <f t="shared" si="106"/>
        <v>1</v>
      </c>
      <c r="AT165">
        <f>_xlfn.XLOOKUP(Q165,connection,Data!$D$51:$D$63)</f>
        <v>0</v>
      </c>
      <c r="AU165">
        <f t="shared" si="107"/>
        <v>0</v>
      </c>
      <c r="AV165">
        <f t="shared" si="108"/>
        <v>0</v>
      </c>
      <c r="AW165" t="str">
        <f t="shared" si="89"/>
        <v/>
      </c>
      <c r="AX165" t="str">
        <f>IF(AW165&lt;&gt;"",_xlfn.XLOOKUP(AW165,FracWEEE!$G$5:$G$51,FracWEEE!$H$5:$H$51),"")</f>
        <v/>
      </c>
      <c r="AY165">
        <f t="shared" si="109"/>
        <v>1</v>
      </c>
      <c r="AZ165">
        <f>_xlfn.XLOOKUP(T165,connection,Data!$D$51:$D$63)</f>
        <v>0</v>
      </c>
      <c r="BA165">
        <f t="shared" si="110"/>
        <v>0</v>
      </c>
      <c r="BB165">
        <f t="shared" si="111"/>
        <v>0</v>
      </c>
      <c r="BC165" t="str">
        <f t="shared" si="90"/>
        <v/>
      </c>
      <c r="BD165" t="str">
        <f>IF(BC165&lt;&gt;"",_xlfn.XLOOKUP(BC165,FracWEEE!$G$5:$G$51,FracWEEE!$H$5:$H$51),"")</f>
        <v/>
      </c>
      <c r="BE165">
        <f t="shared" si="112"/>
        <v>1</v>
      </c>
      <c r="BF165">
        <f>_xlfn.XLOOKUP(W165,connection,Data!$D$51:$D$63)</f>
        <v>0</v>
      </c>
      <c r="BG165">
        <f t="shared" si="113"/>
        <v>0</v>
      </c>
      <c r="BH165">
        <f t="shared" si="114"/>
        <v>0</v>
      </c>
      <c r="BJ165" s="16">
        <f>IF(cat=1,_xlfn.XLOOKUP(F165,FracWEEE!G$5:G$51,FracWEEE!P$5:P$51),IF(cat=5,_xlfn.XLOOKUP(F165,FracWEEE!G$5:G$51,FracWEEE!AF$5:AF$51)))</f>
        <v>0</v>
      </c>
      <c r="BK165" s="16">
        <f t="shared" si="115"/>
        <v>1</v>
      </c>
      <c r="BL165" s="16">
        <f>IF(cat=1,_xlfn.XLOOKUP(F165,FRACTIONS!$C$3:$C$51,FRACTIONS!$F$3:$F$51),IF(cat=5,_xlfn.XLOOKUP(F165,FRACTIONS!O$3:O$51,FRACTIONS!R$3:R$51)))</f>
        <v>1</v>
      </c>
      <c r="BM165" s="16">
        <f>IF(AA165=1,_xlfn.XLOOKUP(G165,additive,Data!D$4:D$11,0),0)</f>
        <v>0</v>
      </c>
      <c r="BN165" s="16">
        <f t="shared" si="91"/>
        <v>1</v>
      </c>
      <c r="BO165" s="16">
        <f t="shared" si="118"/>
        <v>0</v>
      </c>
      <c r="BP165" s="16">
        <f t="shared" si="116"/>
        <v>1</v>
      </c>
      <c r="BR165" s="122">
        <f t="shared" si="92"/>
        <v>0</v>
      </c>
      <c r="BS165" s="123">
        <f t="shared" si="93"/>
        <v>0</v>
      </c>
      <c r="BT165" s="123">
        <f t="shared" si="94"/>
        <v>0</v>
      </c>
      <c r="BU165" s="123">
        <f t="shared" si="95"/>
        <v>0</v>
      </c>
      <c r="BW165" s="104">
        <f>ROUND(IF(F165=FracWEEE!G$10,D165*BL165*BP165,"0"),1)</f>
        <v>0</v>
      </c>
      <c r="BX165">
        <f>ROUND(IF(OR(F165=FracWEEE!G$5,F165=FracWEEE!G$8),D165*BL165*BP165,0),1)</f>
        <v>0</v>
      </c>
      <c r="BY165">
        <f>ROUND(IF(OR(F165=FracWEEE!G$6,F165=FracWEEE!G$7),D165*BL165*BP165,0),1)</f>
        <v>0</v>
      </c>
      <c r="BZ165">
        <f>ROUND(IF(E165=FracWEEE!F$27,D165*BL165*BP165,0),1)</f>
        <v>0</v>
      </c>
      <c r="CA165">
        <f>ROUND(IF(OR(F165=FracWEEE!G$11,F165=FracWEEE!G$12,F165=FracWEEE!G$13),D165*BL165*BP165,0),1)</f>
        <v>0</v>
      </c>
      <c r="CB165" s="104">
        <f>ROUND(IF(F165=FracWEEE!G$15,D165*BL165*BP165,"0"),1)</f>
        <v>0</v>
      </c>
      <c r="CC165" s="104">
        <f>ROUND(IF(F165=FracWEEE!G$16,D165*BL165*BP165,"0"),1)</f>
        <v>0</v>
      </c>
      <c r="CD165" s="104">
        <f>ROUND(IF(F165=FracWEEE!G$14,D165*BL165*BP165,"0"),1)</f>
        <v>0</v>
      </c>
      <c r="CE165">
        <f>ROUND(IF(OR(F165=FracWEEE!G$17,F165=FracWEEE!G$18,F165=FracWEEE!G$19),D165*BL165*BP165,0),1)</f>
        <v>0</v>
      </c>
      <c r="CF165">
        <f t="shared" si="96"/>
        <v>0</v>
      </c>
      <c r="CG165" s="82">
        <f t="shared" si="97"/>
        <v>0</v>
      </c>
      <c r="CH165" s="22"/>
      <c r="CI165" s="22">
        <f t="shared" si="98"/>
        <v>0</v>
      </c>
      <c r="CJ165" s="22"/>
      <c r="CK165" s="22">
        <f t="shared" si="99"/>
        <v>0</v>
      </c>
      <c r="CL165" s="22">
        <f t="shared" si="117"/>
        <v>0</v>
      </c>
      <c r="CM165" s="22"/>
      <c r="CN165" s="22">
        <v>0</v>
      </c>
      <c r="CO165" s="22">
        <v>0</v>
      </c>
      <c r="CP165" s="22"/>
      <c r="CQ165" s="22"/>
      <c r="CR165" s="22"/>
      <c r="CS165" s="22"/>
      <c r="CT165" s="22"/>
      <c r="CU165" s="22"/>
      <c r="CV165" s="22"/>
      <c r="CW165" s="22"/>
      <c r="CX165" s="22"/>
      <c r="CY165" s="22"/>
      <c r="CZ165" s="22"/>
      <c r="DA165" s="22"/>
      <c r="DB165" s="22"/>
      <c r="DC165" s="22"/>
      <c r="DD165" s="22"/>
      <c r="DE165" s="22"/>
      <c r="DF165" s="22"/>
      <c r="DG165" s="22"/>
      <c r="DH165" s="22"/>
      <c r="DI165" s="22"/>
      <c r="DJ165" s="22"/>
      <c r="DK165" s="22"/>
      <c r="DL165" s="22"/>
      <c r="DM165" s="22"/>
      <c r="DN165" s="22"/>
      <c r="DO165" s="22"/>
      <c r="DP165" s="22"/>
      <c r="DQ165" s="22"/>
      <c r="DR165" s="22"/>
      <c r="DS165" s="22"/>
      <c r="DT165" s="22"/>
      <c r="DU165" s="22"/>
      <c r="DV165" s="22"/>
      <c r="DW165" s="22"/>
      <c r="DX165" s="22"/>
      <c r="DY165" s="22"/>
    </row>
    <row r="166" spans="1:129" x14ac:dyDescent="0.35">
      <c r="A166" s="22"/>
      <c r="B166" s="388">
        <v>159</v>
      </c>
      <c r="C166" s="392"/>
      <c r="D166" s="392"/>
      <c r="E166" s="392"/>
      <c r="F166" s="392"/>
      <c r="G166" s="392"/>
      <c r="H166" s="393"/>
      <c r="I166" s="394"/>
      <c r="J166" s="392"/>
      <c r="K166" s="392"/>
      <c r="L166" s="393"/>
      <c r="M166" s="392"/>
      <c r="N166" s="392"/>
      <c r="O166" s="393"/>
      <c r="P166" s="392"/>
      <c r="Q166" s="392"/>
      <c r="R166" s="393"/>
      <c r="S166" s="392"/>
      <c r="T166" s="392"/>
      <c r="U166" s="393"/>
      <c r="V166" s="392"/>
      <c r="W166" s="392"/>
      <c r="X166" s="393"/>
      <c r="Y166" s="22"/>
      <c r="Z166">
        <f t="shared" si="84"/>
        <v>0</v>
      </c>
      <c r="AA166">
        <f>IF(E166=FracWEEE!F$27,1,0)</f>
        <v>0</v>
      </c>
      <c r="AB166">
        <f t="shared" si="85"/>
        <v>0</v>
      </c>
      <c r="AC166" s="13">
        <f>_xlfn.XLOOKUP($F166,FracWEEE!$G$5:$G$51,FracWEEE!$H$5:$H$51)</f>
        <v>0</v>
      </c>
      <c r="AD166" s="13">
        <f t="shared" si="83"/>
        <v>0</v>
      </c>
      <c r="AE166" t="str">
        <f t="shared" si="86"/>
        <v/>
      </c>
      <c r="AF166" t="str">
        <f>IF(AE166&lt;&gt;"",_xlfn.XLOOKUP(AE166,FracWEEE!$G$5:$G$51,FracWEEE!$H$5:$H$51),"")</f>
        <v/>
      </c>
      <c r="AG166">
        <f t="shared" si="100"/>
        <v>1</v>
      </c>
      <c r="AH166">
        <f>_xlfn.XLOOKUP(K166,connection,Data!$D$51:$D$63)</f>
        <v>0</v>
      </c>
      <c r="AI166">
        <f t="shared" si="101"/>
        <v>0</v>
      </c>
      <c r="AJ166">
        <f t="shared" si="102"/>
        <v>0</v>
      </c>
      <c r="AK166" t="str">
        <f t="shared" si="87"/>
        <v/>
      </c>
      <c r="AL166" t="str">
        <f>IF(AK166&lt;&gt;"",_xlfn.XLOOKUP(AK166,FracWEEE!$G$5:$G$51,FracWEEE!$H$5:$H$51),"")</f>
        <v/>
      </c>
      <c r="AM166">
        <f t="shared" si="103"/>
        <v>1</v>
      </c>
      <c r="AN166">
        <f>_xlfn.XLOOKUP(N166,connection,Data!$D$51:$D$63)</f>
        <v>0</v>
      </c>
      <c r="AO166">
        <f t="shared" si="104"/>
        <v>0</v>
      </c>
      <c r="AP166">
        <f t="shared" si="105"/>
        <v>0</v>
      </c>
      <c r="AQ166" t="str">
        <f t="shared" si="88"/>
        <v/>
      </c>
      <c r="AR166" t="str">
        <f>IF(AQ166&lt;&gt;"",_xlfn.XLOOKUP(AQ166,FracWEEE!$G$5:$G$51,FracWEEE!$H$5:$H$51),"")</f>
        <v/>
      </c>
      <c r="AS166">
        <f t="shared" si="106"/>
        <v>1</v>
      </c>
      <c r="AT166">
        <f>_xlfn.XLOOKUP(Q166,connection,Data!$D$51:$D$63)</f>
        <v>0</v>
      </c>
      <c r="AU166">
        <f t="shared" si="107"/>
        <v>0</v>
      </c>
      <c r="AV166">
        <f t="shared" si="108"/>
        <v>0</v>
      </c>
      <c r="AW166" t="str">
        <f t="shared" si="89"/>
        <v/>
      </c>
      <c r="AX166" t="str">
        <f>IF(AW166&lt;&gt;"",_xlfn.XLOOKUP(AW166,FracWEEE!$G$5:$G$51,FracWEEE!$H$5:$H$51),"")</f>
        <v/>
      </c>
      <c r="AY166">
        <f t="shared" si="109"/>
        <v>1</v>
      </c>
      <c r="AZ166">
        <f>_xlfn.XLOOKUP(T166,connection,Data!$D$51:$D$63)</f>
        <v>0</v>
      </c>
      <c r="BA166">
        <f t="shared" si="110"/>
        <v>0</v>
      </c>
      <c r="BB166">
        <f t="shared" si="111"/>
        <v>0</v>
      </c>
      <c r="BC166" t="str">
        <f t="shared" si="90"/>
        <v/>
      </c>
      <c r="BD166" t="str">
        <f>IF(BC166&lt;&gt;"",_xlfn.XLOOKUP(BC166,FracWEEE!$G$5:$G$51,FracWEEE!$H$5:$H$51),"")</f>
        <v/>
      </c>
      <c r="BE166">
        <f t="shared" si="112"/>
        <v>1</v>
      </c>
      <c r="BF166">
        <f>_xlfn.XLOOKUP(W166,connection,Data!$D$51:$D$63)</f>
        <v>0</v>
      </c>
      <c r="BG166">
        <f t="shared" si="113"/>
        <v>0</v>
      </c>
      <c r="BH166">
        <f t="shared" si="114"/>
        <v>0</v>
      </c>
      <c r="BJ166" s="16">
        <f>IF(cat=1,_xlfn.XLOOKUP(F166,FracWEEE!G$5:G$51,FracWEEE!P$5:P$51),IF(cat=5,_xlfn.XLOOKUP(F166,FracWEEE!G$5:G$51,FracWEEE!AF$5:AF$51)))</f>
        <v>0</v>
      </c>
      <c r="BK166" s="16">
        <f t="shared" si="115"/>
        <v>1</v>
      </c>
      <c r="BL166" s="16">
        <f>IF(cat=1,_xlfn.XLOOKUP(F166,FRACTIONS!$C$3:$C$51,FRACTIONS!$F$3:$F$51),IF(cat=5,_xlfn.XLOOKUP(F166,FRACTIONS!O$3:O$51,FRACTIONS!R$3:R$51)))</f>
        <v>1</v>
      </c>
      <c r="BM166" s="16">
        <f>IF(AA166=1,_xlfn.XLOOKUP(G166,additive,Data!D$4:D$11,0),0)</f>
        <v>0</v>
      </c>
      <c r="BN166" s="16">
        <f t="shared" si="91"/>
        <v>1</v>
      </c>
      <c r="BO166" s="16">
        <f t="shared" si="118"/>
        <v>0</v>
      </c>
      <c r="BP166" s="16">
        <f t="shared" si="116"/>
        <v>1</v>
      </c>
      <c r="BR166" s="122">
        <f t="shared" si="92"/>
        <v>0</v>
      </c>
      <c r="BS166" s="123">
        <f t="shared" si="93"/>
        <v>0</v>
      </c>
      <c r="BT166" s="123">
        <f t="shared" si="94"/>
        <v>0</v>
      </c>
      <c r="BU166" s="123">
        <f t="shared" si="95"/>
        <v>0</v>
      </c>
      <c r="BW166" s="104">
        <f>ROUND(IF(F166=FracWEEE!G$10,D166*BL166*BP166,"0"),1)</f>
        <v>0</v>
      </c>
      <c r="BX166">
        <f>ROUND(IF(OR(F166=FracWEEE!G$5,F166=FracWEEE!G$8),D166*BL166*BP166,0),1)</f>
        <v>0</v>
      </c>
      <c r="BY166">
        <f>ROUND(IF(OR(F166=FracWEEE!G$6,F166=FracWEEE!G$7),D166*BL166*BP166,0),1)</f>
        <v>0</v>
      </c>
      <c r="BZ166">
        <f>ROUND(IF(E166=FracWEEE!F$27,D166*BL166*BP166,0),1)</f>
        <v>0</v>
      </c>
      <c r="CA166">
        <f>ROUND(IF(OR(F166=FracWEEE!G$11,F166=FracWEEE!G$12,F166=FracWEEE!G$13),D166*BL166*BP166,0),1)</f>
        <v>0</v>
      </c>
      <c r="CB166" s="104">
        <f>ROUND(IF(F166=FracWEEE!G$15,D166*BL166*BP166,"0"),1)</f>
        <v>0</v>
      </c>
      <c r="CC166" s="104">
        <f>ROUND(IF(F166=FracWEEE!G$16,D166*BL166*BP166,"0"),1)</f>
        <v>0</v>
      </c>
      <c r="CD166" s="104">
        <f>ROUND(IF(F166=FracWEEE!G$14,D166*BL166*BP166,"0"),1)</f>
        <v>0</v>
      </c>
      <c r="CE166">
        <f>ROUND(IF(OR(F166=FracWEEE!G$17,F166=FracWEEE!G$18,F166=FracWEEE!G$19),D166*BL166*BP166,0),1)</f>
        <v>0</v>
      </c>
      <c r="CF166">
        <f t="shared" si="96"/>
        <v>0</v>
      </c>
      <c r="CG166" s="82">
        <f t="shared" si="97"/>
        <v>0</v>
      </c>
      <c r="CH166" s="22"/>
      <c r="CI166" s="22">
        <f t="shared" si="98"/>
        <v>0</v>
      </c>
      <c r="CJ166" s="22"/>
      <c r="CK166" s="22">
        <f t="shared" si="99"/>
        <v>0</v>
      </c>
      <c r="CL166" s="22">
        <f t="shared" si="117"/>
        <v>0</v>
      </c>
      <c r="CM166" s="22"/>
      <c r="CN166" s="22">
        <v>0</v>
      </c>
      <c r="CO166" s="22">
        <v>0</v>
      </c>
      <c r="CP166" s="22"/>
      <c r="CQ166" s="22"/>
      <c r="CR166" s="22"/>
      <c r="CS166" s="22"/>
      <c r="CT166" s="22"/>
      <c r="CU166" s="22"/>
      <c r="CV166" s="22"/>
      <c r="CW166" s="22"/>
      <c r="CX166" s="22"/>
      <c r="CY166" s="22"/>
      <c r="CZ166" s="22"/>
      <c r="DA166" s="22"/>
      <c r="DB166" s="22"/>
      <c r="DC166" s="22"/>
      <c r="DD166" s="22"/>
      <c r="DE166" s="22"/>
      <c r="DF166" s="22"/>
      <c r="DG166" s="22"/>
      <c r="DH166" s="22"/>
      <c r="DI166" s="22"/>
      <c r="DJ166" s="22"/>
      <c r="DK166" s="22"/>
      <c r="DL166" s="22"/>
      <c r="DM166" s="22"/>
      <c r="DN166" s="22"/>
      <c r="DO166" s="22"/>
      <c r="DP166" s="22"/>
      <c r="DQ166" s="22"/>
      <c r="DR166" s="22"/>
      <c r="DS166" s="22"/>
      <c r="DT166" s="22"/>
      <c r="DU166" s="22"/>
      <c r="DV166" s="22"/>
      <c r="DW166" s="22"/>
      <c r="DX166" s="22"/>
      <c r="DY166" s="22"/>
    </row>
    <row r="167" spans="1:129" x14ac:dyDescent="0.35">
      <c r="A167" s="22"/>
      <c r="B167" s="388">
        <v>160</v>
      </c>
      <c r="C167" s="392"/>
      <c r="D167" s="392"/>
      <c r="E167" s="392"/>
      <c r="F167" s="392"/>
      <c r="G167" s="392"/>
      <c r="H167" s="393"/>
      <c r="I167" s="394"/>
      <c r="J167" s="392"/>
      <c r="K167" s="392"/>
      <c r="L167" s="393"/>
      <c r="M167" s="392"/>
      <c r="N167" s="392"/>
      <c r="O167" s="393"/>
      <c r="P167" s="392"/>
      <c r="Q167" s="392"/>
      <c r="R167" s="393"/>
      <c r="S167" s="392"/>
      <c r="T167" s="392"/>
      <c r="U167" s="393"/>
      <c r="V167" s="392"/>
      <c r="W167" s="392"/>
      <c r="X167" s="393"/>
      <c r="Y167" s="22"/>
      <c r="Z167">
        <f t="shared" si="84"/>
        <v>0</v>
      </c>
      <c r="AA167">
        <f>IF(E167=FracWEEE!F$27,1,0)</f>
        <v>0</v>
      </c>
      <c r="AB167">
        <f t="shared" si="85"/>
        <v>0</v>
      </c>
      <c r="AC167" s="13">
        <f>_xlfn.XLOOKUP($F167,FracWEEE!$G$5:$G$51,FracWEEE!$H$5:$H$51)</f>
        <v>0</v>
      </c>
      <c r="AD167" s="13">
        <f t="shared" si="83"/>
        <v>0</v>
      </c>
      <c r="AE167" t="str">
        <f t="shared" si="86"/>
        <v/>
      </c>
      <c r="AF167" t="str">
        <f>IF(AE167&lt;&gt;"",_xlfn.XLOOKUP(AE167,FracWEEE!$G$5:$G$51,FracWEEE!$H$5:$H$51),"")</f>
        <v/>
      </c>
      <c r="AG167">
        <f t="shared" si="100"/>
        <v>1</v>
      </c>
      <c r="AH167">
        <f>_xlfn.XLOOKUP(K167,connection,Data!$D$51:$D$63)</f>
        <v>0</v>
      </c>
      <c r="AI167">
        <f t="shared" si="101"/>
        <v>0</v>
      </c>
      <c r="AJ167">
        <f t="shared" si="102"/>
        <v>0</v>
      </c>
      <c r="AK167" t="str">
        <f t="shared" si="87"/>
        <v/>
      </c>
      <c r="AL167" t="str">
        <f>IF(AK167&lt;&gt;"",_xlfn.XLOOKUP(AK167,FracWEEE!$G$5:$G$51,FracWEEE!$H$5:$H$51),"")</f>
        <v/>
      </c>
      <c r="AM167">
        <f t="shared" si="103"/>
        <v>1</v>
      </c>
      <c r="AN167">
        <f>_xlfn.XLOOKUP(N167,connection,Data!$D$51:$D$63)</f>
        <v>0</v>
      </c>
      <c r="AO167">
        <f t="shared" si="104"/>
        <v>0</v>
      </c>
      <c r="AP167">
        <f t="shared" si="105"/>
        <v>0</v>
      </c>
      <c r="AQ167" t="str">
        <f t="shared" si="88"/>
        <v/>
      </c>
      <c r="AR167" t="str">
        <f>IF(AQ167&lt;&gt;"",_xlfn.XLOOKUP(AQ167,FracWEEE!$G$5:$G$51,FracWEEE!$H$5:$H$51),"")</f>
        <v/>
      </c>
      <c r="AS167">
        <f t="shared" si="106"/>
        <v>1</v>
      </c>
      <c r="AT167">
        <f>_xlfn.XLOOKUP(Q167,connection,Data!$D$51:$D$63)</f>
        <v>0</v>
      </c>
      <c r="AU167">
        <f t="shared" si="107"/>
        <v>0</v>
      </c>
      <c r="AV167">
        <f t="shared" si="108"/>
        <v>0</v>
      </c>
      <c r="AW167" t="str">
        <f t="shared" si="89"/>
        <v/>
      </c>
      <c r="AX167" t="str">
        <f>IF(AW167&lt;&gt;"",_xlfn.XLOOKUP(AW167,FracWEEE!$G$5:$G$51,FracWEEE!$H$5:$H$51),"")</f>
        <v/>
      </c>
      <c r="AY167">
        <f t="shared" si="109"/>
        <v>1</v>
      </c>
      <c r="AZ167">
        <f>_xlfn.XLOOKUP(T167,connection,Data!$D$51:$D$63)</f>
        <v>0</v>
      </c>
      <c r="BA167">
        <f t="shared" si="110"/>
        <v>0</v>
      </c>
      <c r="BB167">
        <f t="shared" si="111"/>
        <v>0</v>
      </c>
      <c r="BC167" t="str">
        <f t="shared" si="90"/>
        <v/>
      </c>
      <c r="BD167" t="str">
        <f>IF(BC167&lt;&gt;"",_xlfn.XLOOKUP(BC167,FracWEEE!$G$5:$G$51,FracWEEE!$H$5:$H$51),"")</f>
        <v/>
      </c>
      <c r="BE167">
        <f t="shared" si="112"/>
        <v>1</v>
      </c>
      <c r="BF167">
        <f>_xlfn.XLOOKUP(W167,connection,Data!$D$51:$D$63)</f>
        <v>0</v>
      </c>
      <c r="BG167">
        <f t="shared" si="113"/>
        <v>0</v>
      </c>
      <c r="BH167">
        <f t="shared" si="114"/>
        <v>0</v>
      </c>
      <c r="BJ167" s="16">
        <f>IF(cat=1,_xlfn.XLOOKUP(F167,FracWEEE!G$5:G$51,FracWEEE!P$5:P$51),IF(cat=5,_xlfn.XLOOKUP(F167,FracWEEE!G$5:G$51,FracWEEE!AF$5:AF$51)))</f>
        <v>0</v>
      </c>
      <c r="BK167" s="16">
        <f t="shared" si="115"/>
        <v>1</v>
      </c>
      <c r="BL167" s="16">
        <f>IF(cat=1,_xlfn.XLOOKUP(F167,FRACTIONS!$C$3:$C$51,FRACTIONS!$F$3:$F$51),IF(cat=5,_xlfn.XLOOKUP(F167,FRACTIONS!O$3:O$51,FRACTIONS!R$3:R$51)))</f>
        <v>1</v>
      </c>
      <c r="BM167" s="16">
        <f>IF(AA167=1,_xlfn.XLOOKUP(G167,additive,Data!D$4:D$11,0),0)</f>
        <v>0</v>
      </c>
      <c r="BN167" s="16">
        <f t="shared" si="91"/>
        <v>1</v>
      </c>
      <c r="BO167" s="16">
        <f t="shared" si="118"/>
        <v>0</v>
      </c>
      <c r="BP167" s="16">
        <f t="shared" si="116"/>
        <v>1</v>
      </c>
      <c r="BR167" s="122">
        <f t="shared" si="92"/>
        <v>0</v>
      </c>
      <c r="BS167" s="123">
        <f t="shared" si="93"/>
        <v>0</v>
      </c>
      <c r="BT167" s="123">
        <f t="shared" si="94"/>
        <v>0</v>
      </c>
      <c r="BU167" s="123">
        <f t="shared" si="95"/>
        <v>0</v>
      </c>
      <c r="BW167" s="104">
        <f>ROUND(IF(F167=FracWEEE!G$10,D167*BL167*BP167,"0"),1)</f>
        <v>0</v>
      </c>
      <c r="BX167">
        <f>ROUND(IF(OR(F167=FracWEEE!G$5,F167=FracWEEE!G$8),D167*BL167*BP167,0),1)</f>
        <v>0</v>
      </c>
      <c r="BY167">
        <f>ROUND(IF(OR(F167=FracWEEE!G$6,F167=FracWEEE!G$7),D167*BL167*BP167,0),1)</f>
        <v>0</v>
      </c>
      <c r="BZ167">
        <f>ROUND(IF(E167=FracWEEE!F$27,D167*BL167*BP167,0),1)</f>
        <v>0</v>
      </c>
      <c r="CA167">
        <f>ROUND(IF(OR(F167=FracWEEE!G$11,F167=FracWEEE!G$12,F167=FracWEEE!G$13),D167*BL167*BP167,0),1)</f>
        <v>0</v>
      </c>
      <c r="CB167" s="104">
        <f>ROUND(IF(F167=FracWEEE!G$15,D167*BL167*BP167,"0"),1)</f>
        <v>0</v>
      </c>
      <c r="CC167" s="104">
        <f>ROUND(IF(F167=FracWEEE!G$16,D167*BL167*BP167,"0"),1)</f>
        <v>0</v>
      </c>
      <c r="CD167" s="104">
        <f>ROUND(IF(F167=FracWEEE!G$14,D167*BL167*BP167,"0"),1)</f>
        <v>0</v>
      </c>
      <c r="CE167">
        <f>ROUND(IF(OR(F167=FracWEEE!G$17,F167=FracWEEE!G$18,F167=FracWEEE!G$19),D167*BL167*BP167,0),1)</f>
        <v>0</v>
      </c>
      <c r="CF167">
        <f t="shared" si="96"/>
        <v>0</v>
      </c>
      <c r="CG167" s="82">
        <f t="shared" si="97"/>
        <v>0</v>
      </c>
      <c r="CH167" s="22"/>
      <c r="CI167" s="22">
        <f t="shared" si="98"/>
        <v>0</v>
      </c>
      <c r="CJ167" s="22"/>
      <c r="CK167" s="22">
        <f t="shared" si="99"/>
        <v>0</v>
      </c>
      <c r="CL167" s="22">
        <f t="shared" si="117"/>
        <v>0</v>
      </c>
      <c r="CM167" s="22"/>
      <c r="CN167" s="22">
        <v>0</v>
      </c>
      <c r="CO167" s="22">
        <v>0</v>
      </c>
      <c r="CP167" s="22"/>
      <c r="CQ167" s="22"/>
      <c r="CR167" s="22"/>
      <c r="CS167" s="22"/>
      <c r="CT167" s="22"/>
      <c r="CU167" s="22"/>
      <c r="CV167" s="22"/>
      <c r="CW167" s="22"/>
      <c r="CX167" s="22"/>
      <c r="CY167" s="22"/>
      <c r="CZ167" s="22"/>
      <c r="DA167" s="22"/>
      <c r="DB167" s="22"/>
      <c r="DC167" s="22"/>
      <c r="DD167" s="22"/>
      <c r="DE167" s="22"/>
      <c r="DF167" s="22"/>
      <c r="DG167" s="22"/>
      <c r="DH167" s="22"/>
      <c r="DI167" s="22"/>
      <c r="DJ167" s="22"/>
      <c r="DK167" s="22"/>
      <c r="DL167" s="22"/>
      <c r="DM167" s="22"/>
      <c r="DN167" s="22"/>
      <c r="DO167" s="22"/>
      <c r="DP167" s="22"/>
      <c r="DQ167" s="22"/>
      <c r="DR167" s="22"/>
      <c r="DS167" s="22"/>
      <c r="DT167" s="22"/>
      <c r="DU167" s="22"/>
      <c r="DV167" s="22"/>
      <c r="DW167" s="22"/>
      <c r="DX167" s="22"/>
      <c r="DY167" s="22"/>
    </row>
    <row r="168" spans="1:129" x14ac:dyDescent="0.35">
      <c r="A168" s="22"/>
      <c r="B168" s="388">
        <v>161</v>
      </c>
      <c r="C168" s="392"/>
      <c r="D168" s="392"/>
      <c r="E168" s="392"/>
      <c r="F168" s="392"/>
      <c r="G168" s="392"/>
      <c r="H168" s="393"/>
      <c r="I168" s="394"/>
      <c r="J168" s="392"/>
      <c r="K168" s="392"/>
      <c r="L168" s="393"/>
      <c r="M168" s="392"/>
      <c r="N168" s="392"/>
      <c r="O168" s="393"/>
      <c r="P168" s="392"/>
      <c r="Q168" s="392"/>
      <c r="R168" s="393"/>
      <c r="S168" s="392"/>
      <c r="T168" s="392"/>
      <c r="U168" s="393"/>
      <c r="V168" s="392"/>
      <c r="W168" s="392"/>
      <c r="X168" s="393"/>
      <c r="Y168" s="22"/>
      <c r="Z168">
        <f t="shared" si="84"/>
        <v>0</v>
      </c>
      <c r="AA168">
        <f>IF(E168=FracWEEE!F$27,1,0)</f>
        <v>0</v>
      </c>
      <c r="AB168">
        <f t="shared" si="85"/>
        <v>0</v>
      </c>
      <c r="AC168" s="13">
        <f>_xlfn.XLOOKUP($F168,FracWEEE!$G$5:$G$51,FracWEEE!$H$5:$H$51)</f>
        <v>0</v>
      </c>
      <c r="AD168" s="13">
        <f t="shared" si="83"/>
        <v>0</v>
      </c>
      <c r="AE168" t="str">
        <f t="shared" si="86"/>
        <v/>
      </c>
      <c r="AF168" t="str">
        <f>IF(AE168&lt;&gt;"",_xlfn.XLOOKUP(AE168,FracWEEE!$G$5:$G$51,FracWEEE!$H$5:$H$51),"")</f>
        <v/>
      </c>
      <c r="AG168">
        <f t="shared" si="100"/>
        <v>1</v>
      </c>
      <c r="AH168">
        <f>_xlfn.XLOOKUP(K168,connection,Data!$D$51:$D$63)</f>
        <v>0</v>
      </c>
      <c r="AI168">
        <f t="shared" si="101"/>
        <v>0</v>
      </c>
      <c r="AJ168">
        <f t="shared" si="102"/>
        <v>0</v>
      </c>
      <c r="AK168" t="str">
        <f t="shared" si="87"/>
        <v/>
      </c>
      <c r="AL168" t="str">
        <f>IF(AK168&lt;&gt;"",_xlfn.XLOOKUP(AK168,FracWEEE!$G$5:$G$51,FracWEEE!$H$5:$H$51),"")</f>
        <v/>
      </c>
      <c r="AM168">
        <f t="shared" si="103"/>
        <v>1</v>
      </c>
      <c r="AN168">
        <f>_xlfn.XLOOKUP(N168,connection,Data!$D$51:$D$63)</f>
        <v>0</v>
      </c>
      <c r="AO168">
        <f t="shared" si="104"/>
        <v>0</v>
      </c>
      <c r="AP168">
        <f t="shared" si="105"/>
        <v>0</v>
      </c>
      <c r="AQ168" t="str">
        <f t="shared" si="88"/>
        <v/>
      </c>
      <c r="AR168" t="str">
        <f>IF(AQ168&lt;&gt;"",_xlfn.XLOOKUP(AQ168,FracWEEE!$G$5:$G$51,FracWEEE!$H$5:$H$51),"")</f>
        <v/>
      </c>
      <c r="AS168">
        <f t="shared" si="106"/>
        <v>1</v>
      </c>
      <c r="AT168">
        <f>_xlfn.XLOOKUP(Q168,connection,Data!$D$51:$D$63)</f>
        <v>0</v>
      </c>
      <c r="AU168">
        <f t="shared" si="107"/>
        <v>0</v>
      </c>
      <c r="AV168">
        <f t="shared" si="108"/>
        <v>0</v>
      </c>
      <c r="AW168" t="str">
        <f t="shared" si="89"/>
        <v/>
      </c>
      <c r="AX168" t="str">
        <f>IF(AW168&lt;&gt;"",_xlfn.XLOOKUP(AW168,FracWEEE!$G$5:$G$51,FracWEEE!$H$5:$H$51),"")</f>
        <v/>
      </c>
      <c r="AY168">
        <f t="shared" si="109"/>
        <v>1</v>
      </c>
      <c r="AZ168">
        <f>_xlfn.XLOOKUP(T168,connection,Data!$D$51:$D$63)</f>
        <v>0</v>
      </c>
      <c r="BA168">
        <f t="shared" si="110"/>
        <v>0</v>
      </c>
      <c r="BB168">
        <f t="shared" si="111"/>
        <v>0</v>
      </c>
      <c r="BC168" t="str">
        <f t="shared" si="90"/>
        <v/>
      </c>
      <c r="BD168" t="str">
        <f>IF(BC168&lt;&gt;"",_xlfn.XLOOKUP(BC168,FracWEEE!$G$5:$G$51,FracWEEE!$H$5:$H$51),"")</f>
        <v/>
      </c>
      <c r="BE168">
        <f t="shared" si="112"/>
        <v>1</v>
      </c>
      <c r="BF168">
        <f>_xlfn.XLOOKUP(W168,connection,Data!$D$51:$D$63)</f>
        <v>0</v>
      </c>
      <c r="BG168">
        <f t="shared" si="113"/>
        <v>0</v>
      </c>
      <c r="BH168">
        <f t="shared" si="114"/>
        <v>0</v>
      </c>
      <c r="BJ168" s="16">
        <f>IF(cat=1,_xlfn.XLOOKUP(F168,FracWEEE!G$5:G$51,FracWEEE!P$5:P$51),IF(cat=5,_xlfn.XLOOKUP(F168,FracWEEE!G$5:G$51,FracWEEE!AF$5:AF$51)))</f>
        <v>0</v>
      </c>
      <c r="BK168" s="16">
        <f t="shared" si="115"/>
        <v>1</v>
      </c>
      <c r="BL168" s="16">
        <f>IF(cat=1,_xlfn.XLOOKUP(F168,FRACTIONS!$C$3:$C$51,FRACTIONS!$F$3:$F$51),IF(cat=5,_xlfn.XLOOKUP(F168,FRACTIONS!O$3:O$51,FRACTIONS!R$3:R$51)))</f>
        <v>1</v>
      </c>
      <c r="BM168" s="16">
        <f>IF(AA168=1,_xlfn.XLOOKUP(G168,additive,Data!D$4:D$11,0),0)</f>
        <v>0</v>
      </c>
      <c r="BN168" s="16">
        <f t="shared" si="91"/>
        <v>1</v>
      </c>
      <c r="BO168" s="16">
        <f t="shared" si="118"/>
        <v>0</v>
      </c>
      <c r="BP168" s="16">
        <f t="shared" si="116"/>
        <v>1</v>
      </c>
      <c r="BR168" s="122">
        <f t="shared" si="92"/>
        <v>0</v>
      </c>
      <c r="BS168" s="123">
        <f t="shared" si="93"/>
        <v>0</v>
      </c>
      <c r="BT168" s="123">
        <f t="shared" si="94"/>
        <v>0</v>
      </c>
      <c r="BU168" s="123">
        <f t="shared" si="95"/>
        <v>0</v>
      </c>
      <c r="BW168" s="104">
        <f>ROUND(IF(F168=FracWEEE!G$10,D168*BL168*BP168,"0"),1)</f>
        <v>0</v>
      </c>
      <c r="BX168">
        <f>ROUND(IF(OR(F168=FracWEEE!G$5,F168=FracWEEE!G$8),D168*BL168*BP168,0),1)</f>
        <v>0</v>
      </c>
      <c r="BY168">
        <f>ROUND(IF(OR(F168=FracWEEE!G$6,F168=FracWEEE!G$7),D168*BL168*BP168,0),1)</f>
        <v>0</v>
      </c>
      <c r="BZ168">
        <f>ROUND(IF(E168=FracWEEE!F$27,D168*BL168*BP168,0),1)</f>
        <v>0</v>
      </c>
      <c r="CA168">
        <f>ROUND(IF(OR(F168=FracWEEE!G$11,F168=FracWEEE!G$12,F168=FracWEEE!G$13),D168*BL168*BP168,0),1)</f>
        <v>0</v>
      </c>
      <c r="CB168" s="104">
        <f>ROUND(IF(F168=FracWEEE!G$15,D168*BL168*BP168,"0"),1)</f>
        <v>0</v>
      </c>
      <c r="CC168" s="104">
        <f>ROUND(IF(F168=FracWEEE!G$16,D168*BL168*BP168,"0"),1)</f>
        <v>0</v>
      </c>
      <c r="CD168" s="104">
        <f>ROUND(IF(F168=FracWEEE!G$14,D168*BL168*BP168,"0"),1)</f>
        <v>0</v>
      </c>
      <c r="CE168">
        <f>ROUND(IF(OR(F168=FracWEEE!G$17,F168=FracWEEE!G$18,F168=FracWEEE!G$19),D168*BL168*BP168,0),1)</f>
        <v>0</v>
      </c>
      <c r="CF168">
        <f t="shared" si="96"/>
        <v>0</v>
      </c>
      <c r="CG168" s="82">
        <f t="shared" si="97"/>
        <v>0</v>
      </c>
      <c r="CH168" s="22"/>
      <c r="CI168" s="22">
        <f t="shared" si="98"/>
        <v>0</v>
      </c>
      <c r="CJ168" s="22"/>
      <c r="CK168" s="22">
        <f t="shared" si="99"/>
        <v>0</v>
      </c>
      <c r="CL168" s="22">
        <f t="shared" si="117"/>
        <v>0</v>
      </c>
      <c r="CM168" s="22"/>
      <c r="CN168" s="22">
        <v>0</v>
      </c>
      <c r="CO168" s="22">
        <v>0</v>
      </c>
      <c r="CP168" s="22"/>
      <c r="CQ168" s="22"/>
      <c r="CR168" s="22"/>
      <c r="CS168" s="22"/>
      <c r="CT168" s="22"/>
      <c r="CU168" s="22"/>
      <c r="CV168" s="22"/>
      <c r="CW168" s="22"/>
      <c r="CX168" s="22"/>
      <c r="CY168" s="22"/>
      <c r="CZ168" s="22"/>
      <c r="DA168" s="22"/>
      <c r="DB168" s="22"/>
      <c r="DC168" s="22"/>
      <c r="DD168" s="22"/>
      <c r="DE168" s="22"/>
      <c r="DF168" s="22"/>
      <c r="DG168" s="22"/>
      <c r="DH168" s="22"/>
      <c r="DI168" s="22"/>
      <c r="DJ168" s="22"/>
      <c r="DK168" s="22"/>
      <c r="DL168" s="22"/>
      <c r="DM168" s="22"/>
      <c r="DN168" s="22"/>
      <c r="DO168" s="22"/>
      <c r="DP168" s="22"/>
      <c r="DQ168" s="22"/>
      <c r="DR168" s="22"/>
      <c r="DS168" s="22"/>
      <c r="DT168" s="22"/>
      <c r="DU168" s="22"/>
      <c r="DV168" s="22"/>
      <c r="DW168" s="22"/>
      <c r="DX168" s="22"/>
      <c r="DY168" s="22"/>
    </row>
    <row r="169" spans="1:129" x14ac:dyDescent="0.35">
      <c r="A169" s="22"/>
      <c r="B169" s="388">
        <v>162</v>
      </c>
      <c r="C169" s="392"/>
      <c r="D169" s="392"/>
      <c r="E169" s="392"/>
      <c r="F169" s="392"/>
      <c r="G169" s="392"/>
      <c r="H169" s="393"/>
      <c r="I169" s="394"/>
      <c r="J169" s="392"/>
      <c r="K169" s="392"/>
      <c r="L169" s="393"/>
      <c r="M169" s="392"/>
      <c r="N169" s="392"/>
      <c r="O169" s="393"/>
      <c r="P169" s="392"/>
      <c r="Q169" s="392"/>
      <c r="R169" s="393"/>
      <c r="S169" s="392"/>
      <c r="T169" s="392"/>
      <c r="U169" s="393"/>
      <c r="V169" s="392"/>
      <c r="W169" s="392"/>
      <c r="X169" s="393"/>
      <c r="Y169" s="22"/>
      <c r="Z169">
        <f t="shared" si="84"/>
        <v>0</v>
      </c>
      <c r="AA169">
        <f>IF(E169=FracWEEE!F$27,1,0)</f>
        <v>0</v>
      </c>
      <c r="AB169">
        <f t="shared" si="85"/>
        <v>0</v>
      </c>
      <c r="AC169" s="13">
        <f>_xlfn.XLOOKUP($F169,FracWEEE!$G$5:$G$51,FracWEEE!$H$5:$H$51)</f>
        <v>0</v>
      </c>
      <c r="AD169" s="13">
        <f t="shared" si="83"/>
        <v>0</v>
      </c>
      <c r="AE169" t="str">
        <f t="shared" si="86"/>
        <v/>
      </c>
      <c r="AF169" t="str">
        <f>IF(AE169&lt;&gt;"",_xlfn.XLOOKUP(AE169,FracWEEE!$G$5:$G$51,FracWEEE!$H$5:$H$51),"")</f>
        <v/>
      </c>
      <c r="AG169">
        <f t="shared" si="100"/>
        <v>1</v>
      </c>
      <c r="AH169">
        <f>_xlfn.XLOOKUP(K169,connection,Data!$D$51:$D$63)</f>
        <v>0</v>
      </c>
      <c r="AI169">
        <f t="shared" si="101"/>
        <v>0</v>
      </c>
      <c r="AJ169">
        <f t="shared" si="102"/>
        <v>0</v>
      </c>
      <c r="AK169" t="str">
        <f t="shared" si="87"/>
        <v/>
      </c>
      <c r="AL169" t="str">
        <f>IF(AK169&lt;&gt;"",_xlfn.XLOOKUP(AK169,FracWEEE!$G$5:$G$51,FracWEEE!$H$5:$H$51),"")</f>
        <v/>
      </c>
      <c r="AM169">
        <f t="shared" si="103"/>
        <v>1</v>
      </c>
      <c r="AN169">
        <f>_xlfn.XLOOKUP(N169,connection,Data!$D$51:$D$63)</f>
        <v>0</v>
      </c>
      <c r="AO169">
        <f t="shared" si="104"/>
        <v>0</v>
      </c>
      <c r="AP169">
        <f t="shared" si="105"/>
        <v>0</v>
      </c>
      <c r="AQ169" t="str">
        <f t="shared" si="88"/>
        <v/>
      </c>
      <c r="AR169" t="str">
        <f>IF(AQ169&lt;&gt;"",_xlfn.XLOOKUP(AQ169,FracWEEE!$G$5:$G$51,FracWEEE!$H$5:$H$51),"")</f>
        <v/>
      </c>
      <c r="AS169">
        <f t="shared" si="106"/>
        <v>1</v>
      </c>
      <c r="AT169">
        <f>_xlfn.XLOOKUP(Q169,connection,Data!$D$51:$D$63)</f>
        <v>0</v>
      </c>
      <c r="AU169">
        <f t="shared" si="107"/>
        <v>0</v>
      </c>
      <c r="AV169">
        <f t="shared" si="108"/>
        <v>0</v>
      </c>
      <c r="AW169" t="str">
        <f t="shared" si="89"/>
        <v/>
      </c>
      <c r="AX169" t="str">
        <f>IF(AW169&lt;&gt;"",_xlfn.XLOOKUP(AW169,FracWEEE!$G$5:$G$51,FracWEEE!$H$5:$H$51),"")</f>
        <v/>
      </c>
      <c r="AY169">
        <f t="shared" si="109"/>
        <v>1</v>
      </c>
      <c r="AZ169">
        <f>_xlfn.XLOOKUP(T169,connection,Data!$D$51:$D$63)</f>
        <v>0</v>
      </c>
      <c r="BA169">
        <f t="shared" si="110"/>
        <v>0</v>
      </c>
      <c r="BB169">
        <f t="shared" si="111"/>
        <v>0</v>
      </c>
      <c r="BC169" t="str">
        <f t="shared" si="90"/>
        <v/>
      </c>
      <c r="BD169" t="str">
        <f>IF(BC169&lt;&gt;"",_xlfn.XLOOKUP(BC169,FracWEEE!$G$5:$G$51,FracWEEE!$H$5:$H$51),"")</f>
        <v/>
      </c>
      <c r="BE169">
        <f t="shared" si="112"/>
        <v>1</v>
      </c>
      <c r="BF169">
        <f>_xlfn.XLOOKUP(W169,connection,Data!$D$51:$D$63)</f>
        <v>0</v>
      </c>
      <c r="BG169">
        <f t="shared" si="113"/>
        <v>0</v>
      </c>
      <c r="BH169">
        <f t="shared" si="114"/>
        <v>0</v>
      </c>
      <c r="BJ169" s="16">
        <f>IF(cat=1,_xlfn.XLOOKUP(F169,FracWEEE!G$5:G$51,FracWEEE!P$5:P$51),IF(cat=5,_xlfn.XLOOKUP(F169,FracWEEE!G$5:G$51,FracWEEE!AF$5:AF$51)))</f>
        <v>0</v>
      </c>
      <c r="BK169" s="16">
        <f t="shared" si="115"/>
        <v>1</v>
      </c>
      <c r="BL169" s="16">
        <f>IF(cat=1,_xlfn.XLOOKUP(F169,FRACTIONS!$C$3:$C$51,FRACTIONS!$F$3:$F$51),IF(cat=5,_xlfn.XLOOKUP(F169,FRACTIONS!O$3:O$51,FRACTIONS!R$3:R$51)))</f>
        <v>1</v>
      </c>
      <c r="BM169" s="16">
        <f>IF(AA169=1,_xlfn.XLOOKUP(G169,additive,Data!D$4:D$11,0),0)</f>
        <v>0</v>
      </c>
      <c r="BN169" s="16">
        <f t="shared" si="91"/>
        <v>1</v>
      </c>
      <c r="BO169" s="16">
        <f t="shared" si="118"/>
        <v>0</v>
      </c>
      <c r="BP169" s="16">
        <f t="shared" si="116"/>
        <v>1</v>
      </c>
      <c r="BR169" s="122">
        <f t="shared" si="92"/>
        <v>0</v>
      </c>
      <c r="BS169" s="123">
        <f t="shared" si="93"/>
        <v>0</v>
      </c>
      <c r="BT169" s="123">
        <f t="shared" si="94"/>
        <v>0</v>
      </c>
      <c r="BU169" s="123">
        <f t="shared" si="95"/>
        <v>0</v>
      </c>
      <c r="BW169" s="104">
        <f>ROUND(IF(F169=FracWEEE!G$10,D169*BL169*BP169,"0"),1)</f>
        <v>0</v>
      </c>
      <c r="BX169">
        <f>ROUND(IF(OR(F169=FracWEEE!G$5,F169=FracWEEE!G$8),D169*BL169*BP169,0),1)</f>
        <v>0</v>
      </c>
      <c r="BY169">
        <f>ROUND(IF(OR(F169=FracWEEE!G$6,F169=FracWEEE!G$7),D169*BL169*BP169,0),1)</f>
        <v>0</v>
      </c>
      <c r="BZ169">
        <f>ROUND(IF(E169=FracWEEE!F$27,D169*BL169*BP169,0),1)</f>
        <v>0</v>
      </c>
      <c r="CA169">
        <f>ROUND(IF(OR(F169=FracWEEE!G$11,F169=FracWEEE!G$12,F169=FracWEEE!G$13),D169*BL169*BP169,0),1)</f>
        <v>0</v>
      </c>
      <c r="CB169" s="104">
        <f>ROUND(IF(F169=FracWEEE!G$15,D169*BL169*BP169,"0"),1)</f>
        <v>0</v>
      </c>
      <c r="CC169" s="104">
        <f>ROUND(IF(F169=FracWEEE!G$16,D169*BL169*BP169,"0"),1)</f>
        <v>0</v>
      </c>
      <c r="CD169" s="104">
        <f>ROUND(IF(F169=FracWEEE!G$14,D169*BL169*BP169,"0"),1)</f>
        <v>0</v>
      </c>
      <c r="CE169">
        <f>ROUND(IF(OR(F169=FracWEEE!G$17,F169=FracWEEE!G$18,F169=FracWEEE!G$19),D169*BL169*BP169,0),1)</f>
        <v>0</v>
      </c>
      <c r="CF169">
        <f t="shared" si="96"/>
        <v>0</v>
      </c>
      <c r="CG169" s="82">
        <f t="shared" si="97"/>
        <v>0</v>
      </c>
      <c r="CH169" s="22"/>
      <c r="CI169" s="22">
        <f t="shared" si="98"/>
        <v>0</v>
      </c>
      <c r="CJ169" s="22"/>
      <c r="CK169" s="22">
        <f t="shared" si="99"/>
        <v>0</v>
      </c>
      <c r="CL169" s="22">
        <f t="shared" si="117"/>
        <v>0</v>
      </c>
      <c r="CM169" s="22"/>
      <c r="CN169" s="22">
        <v>0</v>
      </c>
      <c r="CO169" s="22">
        <v>0</v>
      </c>
      <c r="CP169" s="22"/>
      <c r="CQ169" s="22"/>
      <c r="CR169" s="22"/>
      <c r="CS169" s="22"/>
      <c r="CT169" s="22"/>
      <c r="CU169" s="22"/>
      <c r="CV169" s="22"/>
      <c r="CW169" s="22"/>
      <c r="CX169" s="22"/>
      <c r="CY169" s="22"/>
      <c r="CZ169" s="22"/>
      <c r="DA169" s="22"/>
      <c r="DB169" s="22"/>
      <c r="DC169" s="22"/>
      <c r="DD169" s="22"/>
      <c r="DE169" s="22"/>
      <c r="DF169" s="22"/>
      <c r="DG169" s="22"/>
      <c r="DH169" s="22"/>
      <c r="DI169" s="22"/>
      <c r="DJ169" s="22"/>
      <c r="DK169" s="22"/>
      <c r="DL169" s="22"/>
      <c r="DM169" s="22"/>
      <c r="DN169" s="22"/>
      <c r="DO169" s="22"/>
      <c r="DP169" s="22"/>
      <c r="DQ169" s="22"/>
      <c r="DR169" s="22"/>
      <c r="DS169" s="22"/>
      <c r="DT169" s="22"/>
      <c r="DU169" s="22"/>
      <c r="DV169" s="22"/>
      <c r="DW169" s="22"/>
      <c r="DX169" s="22"/>
      <c r="DY169" s="22"/>
    </row>
    <row r="170" spans="1:129" x14ac:dyDescent="0.35">
      <c r="A170" s="22"/>
      <c r="B170" s="388">
        <v>163</v>
      </c>
      <c r="C170" s="392"/>
      <c r="D170" s="392"/>
      <c r="E170" s="392"/>
      <c r="F170" s="392"/>
      <c r="G170" s="392"/>
      <c r="H170" s="393"/>
      <c r="I170" s="394"/>
      <c r="J170" s="392"/>
      <c r="K170" s="392"/>
      <c r="L170" s="393"/>
      <c r="M170" s="392"/>
      <c r="N170" s="392"/>
      <c r="O170" s="393"/>
      <c r="P170" s="392"/>
      <c r="Q170" s="392"/>
      <c r="R170" s="393"/>
      <c r="S170" s="392"/>
      <c r="T170" s="392"/>
      <c r="U170" s="393"/>
      <c r="V170" s="392"/>
      <c r="W170" s="392"/>
      <c r="X170" s="393"/>
      <c r="Y170" s="22"/>
      <c r="Z170">
        <f t="shared" si="84"/>
        <v>0</v>
      </c>
      <c r="AA170">
        <f>IF(E170=FracWEEE!F$27,1,0)</f>
        <v>0</v>
      </c>
      <c r="AB170">
        <f t="shared" si="85"/>
        <v>0</v>
      </c>
      <c r="AC170" s="13">
        <f>_xlfn.XLOOKUP($F170,FracWEEE!$G$5:$G$51,FracWEEE!$H$5:$H$51)</f>
        <v>0</v>
      </c>
      <c r="AD170" s="13">
        <f t="shared" si="83"/>
        <v>0</v>
      </c>
      <c r="AE170" t="str">
        <f t="shared" si="86"/>
        <v/>
      </c>
      <c r="AF170" t="str">
        <f>IF(AE170&lt;&gt;"",_xlfn.XLOOKUP(AE170,FracWEEE!$G$5:$G$51,FracWEEE!$H$5:$H$51),"")</f>
        <v/>
      </c>
      <c r="AG170">
        <f t="shared" si="100"/>
        <v>1</v>
      </c>
      <c r="AH170">
        <f>_xlfn.XLOOKUP(K170,connection,Data!$D$51:$D$63)</f>
        <v>0</v>
      </c>
      <c r="AI170">
        <f t="shared" si="101"/>
        <v>0</v>
      </c>
      <c r="AJ170">
        <f t="shared" si="102"/>
        <v>0</v>
      </c>
      <c r="AK170" t="str">
        <f t="shared" si="87"/>
        <v/>
      </c>
      <c r="AL170" t="str">
        <f>IF(AK170&lt;&gt;"",_xlfn.XLOOKUP(AK170,FracWEEE!$G$5:$G$51,FracWEEE!$H$5:$H$51),"")</f>
        <v/>
      </c>
      <c r="AM170">
        <f t="shared" si="103"/>
        <v>1</v>
      </c>
      <c r="AN170">
        <f>_xlfn.XLOOKUP(N170,connection,Data!$D$51:$D$63)</f>
        <v>0</v>
      </c>
      <c r="AO170">
        <f t="shared" si="104"/>
        <v>0</v>
      </c>
      <c r="AP170">
        <f t="shared" si="105"/>
        <v>0</v>
      </c>
      <c r="AQ170" t="str">
        <f t="shared" si="88"/>
        <v/>
      </c>
      <c r="AR170" t="str">
        <f>IF(AQ170&lt;&gt;"",_xlfn.XLOOKUP(AQ170,FracWEEE!$G$5:$G$51,FracWEEE!$H$5:$H$51),"")</f>
        <v/>
      </c>
      <c r="AS170">
        <f t="shared" si="106"/>
        <v>1</v>
      </c>
      <c r="AT170">
        <f>_xlfn.XLOOKUP(Q170,connection,Data!$D$51:$D$63)</f>
        <v>0</v>
      </c>
      <c r="AU170">
        <f t="shared" si="107"/>
        <v>0</v>
      </c>
      <c r="AV170">
        <f t="shared" si="108"/>
        <v>0</v>
      </c>
      <c r="AW170" t="str">
        <f t="shared" si="89"/>
        <v/>
      </c>
      <c r="AX170" t="str">
        <f>IF(AW170&lt;&gt;"",_xlfn.XLOOKUP(AW170,FracWEEE!$G$5:$G$51,FracWEEE!$H$5:$H$51),"")</f>
        <v/>
      </c>
      <c r="AY170">
        <f t="shared" si="109"/>
        <v>1</v>
      </c>
      <c r="AZ170">
        <f>_xlfn.XLOOKUP(T170,connection,Data!$D$51:$D$63)</f>
        <v>0</v>
      </c>
      <c r="BA170">
        <f t="shared" si="110"/>
        <v>0</v>
      </c>
      <c r="BB170">
        <f t="shared" si="111"/>
        <v>0</v>
      </c>
      <c r="BC170" t="str">
        <f t="shared" si="90"/>
        <v/>
      </c>
      <c r="BD170" t="str">
        <f>IF(BC170&lt;&gt;"",_xlfn.XLOOKUP(BC170,FracWEEE!$G$5:$G$51,FracWEEE!$H$5:$H$51),"")</f>
        <v/>
      </c>
      <c r="BE170">
        <f t="shared" si="112"/>
        <v>1</v>
      </c>
      <c r="BF170">
        <f>_xlfn.XLOOKUP(W170,connection,Data!$D$51:$D$63)</f>
        <v>0</v>
      </c>
      <c r="BG170">
        <f t="shared" si="113"/>
        <v>0</v>
      </c>
      <c r="BH170">
        <f t="shared" si="114"/>
        <v>0</v>
      </c>
      <c r="BJ170" s="16">
        <f>IF(cat=1,_xlfn.XLOOKUP(F170,FracWEEE!G$5:G$51,FracWEEE!P$5:P$51),IF(cat=5,_xlfn.XLOOKUP(F170,FracWEEE!G$5:G$51,FracWEEE!AF$5:AF$51)))</f>
        <v>0</v>
      </c>
      <c r="BK170" s="16">
        <f t="shared" si="115"/>
        <v>1</v>
      </c>
      <c r="BL170" s="16">
        <f>IF(cat=1,_xlfn.XLOOKUP(F170,FRACTIONS!$C$3:$C$51,FRACTIONS!$F$3:$F$51),IF(cat=5,_xlfn.XLOOKUP(F170,FRACTIONS!O$3:O$51,FRACTIONS!R$3:R$51)))</f>
        <v>1</v>
      </c>
      <c r="BM170" s="16">
        <f>IF(AA170=1,_xlfn.XLOOKUP(G170,additive,Data!D$4:D$11,0),0)</f>
        <v>0</v>
      </c>
      <c r="BN170" s="16">
        <f t="shared" si="91"/>
        <v>1</v>
      </c>
      <c r="BO170" s="16">
        <f t="shared" si="118"/>
        <v>0</v>
      </c>
      <c r="BP170" s="16">
        <f t="shared" si="116"/>
        <v>1</v>
      </c>
      <c r="BR170" s="122">
        <f t="shared" si="92"/>
        <v>0</v>
      </c>
      <c r="BS170" s="123">
        <f t="shared" si="93"/>
        <v>0</v>
      </c>
      <c r="BT170" s="123">
        <f t="shared" si="94"/>
        <v>0</v>
      </c>
      <c r="BU170" s="123">
        <f t="shared" si="95"/>
        <v>0</v>
      </c>
      <c r="BW170" s="104">
        <f>ROUND(IF(F170=FracWEEE!G$10,D170*BL170*BP170,"0"),1)</f>
        <v>0</v>
      </c>
      <c r="BX170">
        <f>ROUND(IF(OR(F170=FracWEEE!G$5,F170=FracWEEE!G$8),D170*BL170*BP170,0),1)</f>
        <v>0</v>
      </c>
      <c r="BY170">
        <f>ROUND(IF(OR(F170=FracWEEE!G$6,F170=FracWEEE!G$7),D170*BL170*BP170,0),1)</f>
        <v>0</v>
      </c>
      <c r="BZ170">
        <f>ROUND(IF(E170=FracWEEE!F$27,D170*BL170*BP170,0),1)</f>
        <v>0</v>
      </c>
      <c r="CA170">
        <f>ROUND(IF(OR(F170=FracWEEE!G$11,F170=FracWEEE!G$12,F170=FracWEEE!G$13),D170*BL170*BP170,0),1)</f>
        <v>0</v>
      </c>
      <c r="CB170" s="104">
        <f>ROUND(IF(F170=FracWEEE!G$15,D170*BL170*BP170,"0"),1)</f>
        <v>0</v>
      </c>
      <c r="CC170" s="104">
        <f>ROUND(IF(F170=FracWEEE!G$16,D170*BL170*BP170,"0"),1)</f>
        <v>0</v>
      </c>
      <c r="CD170" s="104">
        <f>ROUND(IF(F170=FracWEEE!G$14,D170*BL170*BP170,"0"),1)</f>
        <v>0</v>
      </c>
      <c r="CE170">
        <f>ROUND(IF(OR(F170=FracWEEE!G$17,F170=FracWEEE!G$18,F170=FracWEEE!G$19),D170*BL170*BP170,0),1)</f>
        <v>0</v>
      </c>
      <c r="CF170">
        <f t="shared" si="96"/>
        <v>0</v>
      </c>
      <c r="CG170" s="82">
        <f t="shared" si="97"/>
        <v>0</v>
      </c>
      <c r="CH170" s="22"/>
      <c r="CI170" s="22">
        <f t="shared" si="98"/>
        <v>0</v>
      </c>
      <c r="CJ170" s="22"/>
      <c r="CK170" s="22">
        <f t="shared" si="99"/>
        <v>0</v>
      </c>
      <c r="CL170" s="22">
        <f t="shared" si="117"/>
        <v>0</v>
      </c>
      <c r="CM170" s="22"/>
      <c r="CN170" s="22">
        <v>0</v>
      </c>
      <c r="CO170" s="22">
        <v>0</v>
      </c>
      <c r="CP170" s="22"/>
      <c r="CQ170" s="22"/>
      <c r="CR170" s="22"/>
      <c r="CS170" s="22"/>
      <c r="CT170" s="22"/>
      <c r="CU170" s="22"/>
      <c r="CV170" s="22"/>
      <c r="CW170" s="22"/>
      <c r="CX170" s="22"/>
      <c r="CY170" s="22"/>
      <c r="CZ170" s="22"/>
      <c r="DA170" s="22"/>
      <c r="DB170" s="22"/>
      <c r="DC170" s="22"/>
      <c r="DD170" s="22"/>
      <c r="DE170" s="22"/>
      <c r="DF170" s="22"/>
      <c r="DG170" s="22"/>
      <c r="DH170" s="22"/>
      <c r="DI170" s="22"/>
      <c r="DJ170" s="22"/>
      <c r="DK170" s="22"/>
      <c r="DL170" s="22"/>
      <c r="DM170" s="22"/>
      <c r="DN170" s="22"/>
      <c r="DO170" s="22"/>
      <c r="DP170" s="22"/>
      <c r="DQ170" s="22"/>
      <c r="DR170" s="22"/>
      <c r="DS170" s="22"/>
      <c r="DT170" s="22"/>
      <c r="DU170" s="22"/>
      <c r="DV170" s="22"/>
      <c r="DW170" s="22"/>
      <c r="DX170" s="22"/>
      <c r="DY170" s="22"/>
    </row>
    <row r="171" spans="1:129" x14ac:dyDescent="0.35">
      <c r="A171" s="22"/>
      <c r="B171" s="388">
        <v>164</v>
      </c>
      <c r="C171" s="392"/>
      <c r="D171" s="392"/>
      <c r="E171" s="392"/>
      <c r="F171" s="392"/>
      <c r="G171" s="392"/>
      <c r="H171" s="393"/>
      <c r="I171" s="394"/>
      <c r="J171" s="392"/>
      <c r="K171" s="392"/>
      <c r="L171" s="393"/>
      <c r="M171" s="392"/>
      <c r="N171" s="392"/>
      <c r="O171" s="393"/>
      <c r="P171" s="392"/>
      <c r="Q171" s="392"/>
      <c r="R171" s="393"/>
      <c r="S171" s="392"/>
      <c r="T171" s="392"/>
      <c r="U171" s="393"/>
      <c r="V171" s="392"/>
      <c r="W171" s="392"/>
      <c r="X171" s="393"/>
      <c r="Y171" s="22"/>
      <c r="Z171">
        <f t="shared" si="84"/>
        <v>0</v>
      </c>
      <c r="AA171">
        <f>IF(E171=FracWEEE!F$27,1,0)</f>
        <v>0</v>
      </c>
      <c r="AB171">
        <f t="shared" si="85"/>
        <v>0</v>
      </c>
      <c r="AC171" s="13">
        <f>_xlfn.XLOOKUP($F171,FracWEEE!$G$5:$G$51,FracWEEE!$H$5:$H$51)</f>
        <v>0</v>
      </c>
      <c r="AD171" s="13">
        <f t="shared" si="83"/>
        <v>0</v>
      </c>
      <c r="AE171" t="str">
        <f t="shared" si="86"/>
        <v/>
      </c>
      <c r="AF171" t="str">
        <f>IF(AE171&lt;&gt;"",_xlfn.XLOOKUP(AE171,FracWEEE!$G$5:$G$51,FracWEEE!$H$5:$H$51),"")</f>
        <v/>
      </c>
      <c r="AG171">
        <f t="shared" si="100"/>
        <v>1</v>
      </c>
      <c r="AH171">
        <f>_xlfn.XLOOKUP(K171,connection,Data!$D$51:$D$63)</f>
        <v>0</v>
      </c>
      <c r="AI171">
        <f t="shared" si="101"/>
        <v>0</v>
      </c>
      <c r="AJ171">
        <f t="shared" si="102"/>
        <v>0</v>
      </c>
      <c r="AK171" t="str">
        <f t="shared" si="87"/>
        <v/>
      </c>
      <c r="AL171" t="str">
        <f>IF(AK171&lt;&gt;"",_xlfn.XLOOKUP(AK171,FracWEEE!$G$5:$G$51,FracWEEE!$H$5:$H$51),"")</f>
        <v/>
      </c>
      <c r="AM171">
        <f t="shared" si="103"/>
        <v>1</v>
      </c>
      <c r="AN171">
        <f>_xlfn.XLOOKUP(N171,connection,Data!$D$51:$D$63)</f>
        <v>0</v>
      </c>
      <c r="AO171">
        <f t="shared" si="104"/>
        <v>0</v>
      </c>
      <c r="AP171">
        <f t="shared" si="105"/>
        <v>0</v>
      </c>
      <c r="AQ171" t="str">
        <f t="shared" si="88"/>
        <v/>
      </c>
      <c r="AR171" t="str">
        <f>IF(AQ171&lt;&gt;"",_xlfn.XLOOKUP(AQ171,FracWEEE!$G$5:$G$51,FracWEEE!$H$5:$H$51),"")</f>
        <v/>
      </c>
      <c r="AS171">
        <f t="shared" si="106"/>
        <v>1</v>
      </c>
      <c r="AT171">
        <f>_xlfn.XLOOKUP(Q171,connection,Data!$D$51:$D$63)</f>
        <v>0</v>
      </c>
      <c r="AU171">
        <f t="shared" si="107"/>
        <v>0</v>
      </c>
      <c r="AV171">
        <f t="shared" si="108"/>
        <v>0</v>
      </c>
      <c r="AW171" t="str">
        <f t="shared" si="89"/>
        <v/>
      </c>
      <c r="AX171" t="str">
        <f>IF(AW171&lt;&gt;"",_xlfn.XLOOKUP(AW171,FracWEEE!$G$5:$G$51,FracWEEE!$H$5:$H$51),"")</f>
        <v/>
      </c>
      <c r="AY171">
        <f t="shared" si="109"/>
        <v>1</v>
      </c>
      <c r="AZ171">
        <f>_xlfn.XLOOKUP(T171,connection,Data!$D$51:$D$63)</f>
        <v>0</v>
      </c>
      <c r="BA171">
        <f t="shared" si="110"/>
        <v>0</v>
      </c>
      <c r="BB171">
        <f t="shared" si="111"/>
        <v>0</v>
      </c>
      <c r="BC171" t="str">
        <f t="shared" si="90"/>
        <v/>
      </c>
      <c r="BD171" t="str">
        <f>IF(BC171&lt;&gt;"",_xlfn.XLOOKUP(BC171,FracWEEE!$G$5:$G$51,FracWEEE!$H$5:$H$51),"")</f>
        <v/>
      </c>
      <c r="BE171">
        <f t="shared" si="112"/>
        <v>1</v>
      </c>
      <c r="BF171">
        <f>_xlfn.XLOOKUP(W171,connection,Data!$D$51:$D$63)</f>
        <v>0</v>
      </c>
      <c r="BG171">
        <f t="shared" si="113"/>
        <v>0</v>
      </c>
      <c r="BH171">
        <f t="shared" si="114"/>
        <v>0</v>
      </c>
      <c r="BJ171" s="16">
        <f>IF(cat=1,_xlfn.XLOOKUP(F171,FracWEEE!G$5:G$51,FracWEEE!P$5:P$51),IF(cat=5,_xlfn.XLOOKUP(F171,FracWEEE!G$5:G$51,FracWEEE!AF$5:AF$51)))</f>
        <v>0</v>
      </c>
      <c r="BK171" s="16">
        <f t="shared" si="115"/>
        <v>1</v>
      </c>
      <c r="BL171" s="16">
        <f>IF(cat=1,_xlfn.XLOOKUP(F171,FRACTIONS!$C$3:$C$51,FRACTIONS!$F$3:$F$51),IF(cat=5,_xlfn.XLOOKUP(F171,FRACTIONS!O$3:O$51,FRACTIONS!R$3:R$51)))</f>
        <v>1</v>
      </c>
      <c r="BM171" s="16">
        <f>IF(AA171=1,_xlfn.XLOOKUP(G171,additive,Data!D$4:D$11,0),0)</f>
        <v>0</v>
      </c>
      <c r="BN171" s="16">
        <f t="shared" si="91"/>
        <v>1</v>
      </c>
      <c r="BO171" s="16">
        <f t="shared" si="118"/>
        <v>0</v>
      </c>
      <c r="BP171" s="16">
        <f t="shared" si="116"/>
        <v>1</v>
      </c>
      <c r="BR171" s="122">
        <f t="shared" si="92"/>
        <v>0</v>
      </c>
      <c r="BS171" s="123">
        <f t="shared" si="93"/>
        <v>0</v>
      </c>
      <c r="BT171" s="123">
        <f t="shared" si="94"/>
        <v>0</v>
      </c>
      <c r="BU171" s="123">
        <f t="shared" si="95"/>
        <v>0</v>
      </c>
      <c r="BW171" s="104">
        <f>ROUND(IF(F171=FracWEEE!G$10,D171*BL171*BP171,"0"),1)</f>
        <v>0</v>
      </c>
      <c r="BX171">
        <f>ROUND(IF(OR(F171=FracWEEE!G$5,F171=FracWEEE!G$8),D171*BL171*BP171,0),1)</f>
        <v>0</v>
      </c>
      <c r="BY171">
        <f>ROUND(IF(OR(F171=FracWEEE!G$6,F171=FracWEEE!G$7),D171*BL171*BP171,0),1)</f>
        <v>0</v>
      </c>
      <c r="BZ171">
        <f>ROUND(IF(E171=FracWEEE!F$27,D171*BL171*BP171,0),1)</f>
        <v>0</v>
      </c>
      <c r="CA171">
        <f>ROUND(IF(OR(F171=FracWEEE!G$11,F171=FracWEEE!G$12,F171=FracWEEE!G$13),D171*BL171*BP171,0),1)</f>
        <v>0</v>
      </c>
      <c r="CB171" s="104">
        <f>ROUND(IF(F171=FracWEEE!G$15,D171*BL171*BP171,"0"),1)</f>
        <v>0</v>
      </c>
      <c r="CC171" s="104">
        <f>ROUND(IF(F171=FracWEEE!G$16,D171*BL171*BP171,"0"),1)</f>
        <v>0</v>
      </c>
      <c r="CD171" s="104">
        <f>ROUND(IF(F171=FracWEEE!G$14,D171*BL171*BP171,"0"),1)</f>
        <v>0</v>
      </c>
      <c r="CE171">
        <f>ROUND(IF(OR(F171=FracWEEE!G$17,F171=FracWEEE!G$18,F171=FracWEEE!G$19),D171*BL171*BP171,0),1)</f>
        <v>0</v>
      </c>
      <c r="CF171">
        <f t="shared" si="96"/>
        <v>0</v>
      </c>
      <c r="CG171" s="82">
        <f t="shared" si="97"/>
        <v>0</v>
      </c>
      <c r="CH171" s="22"/>
      <c r="CI171" s="22">
        <f t="shared" si="98"/>
        <v>0</v>
      </c>
      <c r="CJ171" s="22"/>
      <c r="CK171" s="22">
        <f t="shared" si="99"/>
        <v>0</v>
      </c>
      <c r="CL171" s="22">
        <f t="shared" si="117"/>
        <v>0</v>
      </c>
      <c r="CM171" s="22"/>
      <c r="CN171" s="22">
        <v>0</v>
      </c>
      <c r="CO171" s="22">
        <v>0</v>
      </c>
      <c r="CP171" s="22"/>
      <c r="CQ171" s="22"/>
      <c r="CR171" s="22"/>
      <c r="CS171" s="22"/>
      <c r="CT171" s="22"/>
      <c r="CU171" s="22"/>
      <c r="CV171" s="22"/>
      <c r="CW171" s="22"/>
      <c r="CX171" s="22"/>
      <c r="CY171" s="22"/>
      <c r="CZ171" s="22"/>
      <c r="DA171" s="22"/>
      <c r="DB171" s="22"/>
      <c r="DC171" s="22"/>
      <c r="DD171" s="22"/>
      <c r="DE171" s="22"/>
      <c r="DF171" s="22"/>
      <c r="DG171" s="22"/>
      <c r="DH171" s="22"/>
      <c r="DI171" s="22"/>
      <c r="DJ171" s="22"/>
      <c r="DK171" s="22"/>
      <c r="DL171" s="22"/>
      <c r="DM171" s="22"/>
      <c r="DN171" s="22"/>
      <c r="DO171" s="22"/>
      <c r="DP171" s="22"/>
      <c r="DQ171" s="22"/>
      <c r="DR171" s="22"/>
      <c r="DS171" s="22"/>
      <c r="DT171" s="22"/>
      <c r="DU171" s="22"/>
      <c r="DV171" s="22"/>
      <c r="DW171" s="22"/>
      <c r="DX171" s="22"/>
      <c r="DY171" s="22"/>
    </row>
    <row r="172" spans="1:129" x14ac:dyDescent="0.35">
      <c r="A172" s="22"/>
      <c r="B172" s="388">
        <v>165</v>
      </c>
      <c r="C172" s="392"/>
      <c r="D172" s="392"/>
      <c r="E172" s="392"/>
      <c r="F172" s="392"/>
      <c r="G172" s="392"/>
      <c r="H172" s="393"/>
      <c r="I172" s="394"/>
      <c r="J172" s="392"/>
      <c r="K172" s="392"/>
      <c r="L172" s="393"/>
      <c r="M172" s="392"/>
      <c r="N172" s="392"/>
      <c r="O172" s="393"/>
      <c r="P172" s="392"/>
      <c r="Q172" s="392"/>
      <c r="R172" s="393"/>
      <c r="S172" s="392"/>
      <c r="T172" s="392"/>
      <c r="U172" s="393"/>
      <c r="V172" s="392"/>
      <c r="W172" s="392"/>
      <c r="X172" s="393"/>
      <c r="Y172" s="22"/>
      <c r="Z172">
        <f t="shared" si="84"/>
        <v>0</v>
      </c>
      <c r="AA172">
        <f>IF(E172=FracWEEE!F$27,1,0)</f>
        <v>0</v>
      </c>
      <c r="AB172">
        <f t="shared" si="85"/>
        <v>0</v>
      </c>
      <c r="AC172" s="13">
        <f>_xlfn.XLOOKUP($F172,FracWEEE!$G$5:$G$51,FracWEEE!$H$5:$H$51)</f>
        <v>0</v>
      </c>
      <c r="AD172" s="13">
        <f t="shared" si="83"/>
        <v>0</v>
      </c>
      <c r="AE172" t="str">
        <f t="shared" si="86"/>
        <v/>
      </c>
      <c r="AF172" t="str">
        <f>IF(AE172&lt;&gt;"",_xlfn.XLOOKUP(AE172,FracWEEE!$G$5:$G$51,FracWEEE!$H$5:$H$51),"")</f>
        <v/>
      </c>
      <c r="AG172">
        <f t="shared" si="100"/>
        <v>1</v>
      </c>
      <c r="AH172">
        <f>_xlfn.XLOOKUP(K172,connection,Data!$D$51:$D$63)</f>
        <v>0</v>
      </c>
      <c r="AI172">
        <f t="shared" si="101"/>
        <v>0</v>
      </c>
      <c r="AJ172">
        <f t="shared" si="102"/>
        <v>0</v>
      </c>
      <c r="AK172" t="str">
        <f t="shared" si="87"/>
        <v/>
      </c>
      <c r="AL172" t="str">
        <f>IF(AK172&lt;&gt;"",_xlfn.XLOOKUP(AK172,FracWEEE!$G$5:$G$51,FracWEEE!$H$5:$H$51),"")</f>
        <v/>
      </c>
      <c r="AM172">
        <f t="shared" si="103"/>
        <v>1</v>
      </c>
      <c r="AN172">
        <f>_xlfn.XLOOKUP(N172,connection,Data!$D$51:$D$63)</f>
        <v>0</v>
      </c>
      <c r="AO172">
        <f t="shared" si="104"/>
        <v>0</v>
      </c>
      <c r="AP172">
        <f t="shared" si="105"/>
        <v>0</v>
      </c>
      <c r="AQ172" t="str">
        <f t="shared" si="88"/>
        <v/>
      </c>
      <c r="AR172" t="str">
        <f>IF(AQ172&lt;&gt;"",_xlfn.XLOOKUP(AQ172,FracWEEE!$G$5:$G$51,FracWEEE!$H$5:$H$51),"")</f>
        <v/>
      </c>
      <c r="AS172">
        <f t="shared" si="106"/>
        <v>1</v>
      </c>
      <c r="AT172">
        <f>_xlfn.XLOOKUP(Q172,connection,Data!$D$51:$D$63)</f>
        <v>0</v>
      </c>
      <c r="AU172">
        <f t="shared" si="107"/>
        <v>0</v>
      </c>
      <c r="AV172">
        <f t="shared" si="108"/>
        <v>0</v>
      </c>
      <c r="AW172" t="str">
        <f t="shared" si="89"/>
        <v/>
      </c>
      <c r="AX172" t="str">
        <f>IF(AW172&lt;&gt;"",_xlfn.XLOOKUP(AW172,FracWEEE!$G$5:$G$51,FracWEEE!$H$5:$H$51),"")</f>
        <v/>
      </c>
      <c r="AY172">
        <f t="shared" si="109"/>
        <v>1</v>
      </c>
      <c r="AZ172">
        <f>_xlfn.XLOOKUP(T172,connection,Data!$D$51:$D$63)</f>
        <v>0</v>
      </c>
      <c r="BA172">
        <f t="shared" si="110"/>
        <v>0</v>
      </c>
      <c r="BB172">
        <f t="shared" si="111"/>
        <v>0</v>
      </c>
      <c r="BC172" t="str">
        <f t="shared" si="90"/>
        <v/>
      </c>
      <c r="BD172" t="str">
        <f>IF(BC172&lt;&gt;"",_xlfn.XLOOKUP(BC172,FracWEEE!$G$5:$G$51,FracWEEE!$H$5:$H$51),"")</f>
        <v/>
      </c>
      <c r="BE172">
        <f t="shared" si="112"/>
        <v>1</v>
      </c>
      <c r="BF172">
        <f>_xlfn.XLOOKUP(W172,connection,Data!$D$51:$D$63)</f>
        <v>0</v>
      </c>
      <c r="BG172">
        <f t="shared" si="113"/>
        <v>0</v>
      </c>
      <c r="BH172">
        <f t="shared" si="114"/>
        <v>0</v>
      </c>
      <c r="BJ172" s="16">
        <f>IF(cat=1,_xlfn.XLOOKUP(F172,FracWEEE!G$5:G$51,FracWEEE!P$5:P$51),IF(cat=5,_xlfn.XLOOKUP(F172,FracWEEE!G$5:G$51,FracWEEE!AF$5:AF$51)))</f>
        <v>0</v>
      </c>
      <c r="BK172" s="16">
        <f t="shared" si="115"/>
        <v>1</v>
      </c>
      <c r="BL172" s="16">
        <f>IF(cat=1,_xlfn.XLOOKUP(F172,FRACTIONS!$C$3:$C$51,FRACTIONS!$F$3:$F$51),IF(cat=5,_xlfn.XLOOKUP(F172,FRACTIONS!O$3:O$51,FRACTIONS!R$3:R$51)))</f>
        <v>1</v>
      </c>
      <c r="BM172" s="16">
        <f>IF(AA172=1,_xlfn.XLOOKUP(G172,additive,Data!D$4:D$11,0),0)</f>
        <v>0</v>
      </c>
      <c r="BN172" s="16">
        <f t="shared" si="91"/>
        <v>1</v>
      </c>
      <c r="BO172" s="16">
        <f t="shared" si="118"/>
        <v>0</v>
      </c>
      <c r="BP172" s="16">
        <f t="shared" si="116"/>
        <v>1</v>
      </c>
      <c r="BR172" s="122">
        <f t="shared" si="92"/>
        <v>0</v>
      </c>
      <c r="BS172" s="123">
        <f t="shared" si="93"/>
        <v>0</v>
      </c>
      <c r="BT172" s="123">
        <f t="shared" si="94"/>
        <v>0</v>
      </c>
      <c r="BU172" s="123">
        <f t="shared" si="95"/>
        <v>0</v>
      </c>
      <c r="BW172" s="104">
        <f>ROUND(IF(F172=FracWEEE!G$10,D172*BL172*BP172,"0"),1)</f>
        <v>0</v>
      </c>
      <c r="BX172">
        <f>ROUND(IF(OR(F172=FracWEEE!G$5,F172=FracWEEE!G$8),D172*BL172*BP172,0),1)</f>
        <v>0</v>
      </c>
      <c r="BY172">
        <f>ROUND(IF(OR(F172=FracWEEE!G$6,F172=FracWEEE!G$7),D172*BL172*BP172,0),1)</f>
        <v>0</v>
      </c>
      <c r="BZ172">
        <f>ROUND(IF(E172=FracWEEE!F$27,D172*BL172*BP172,0),1)</f>
        <v>0</v>
      </c>
      <c r="CA172">
        <f>ROUND(IF(OR(F172=FracWEEE!G$11,F172=FracWEEE!G$12,F172=FracWEEE!G$13),D172*BL172*BP172,0),1)</f>
        <v>0</v>
      </c>
      <c r="CB172" s="104">
        <f>ROUND(IF(F172=FracWEEE!G$15,D172*BL172*BP172,"0"),1)</f>
        <v>0</v>
      </c>
      <c r="CC172" s="104">
        <f>ROUND(IF(F172=FracWEEE!G$16,D172*BL172*BP172,"0"),1)</f>
        <v>0</v>
      </c>
      <c r="CD172" s="104">
        <f>ROUND(IF(F172=FracWEEE!G$14,D172*BL172*BP172,"0"),1)</f>
        <v>0</v>
      </c>
      <c r="CE172">
        <f>ROUND(IF(OR(F172=FracWEEE!G$17,F172=FracWEEE!G$18,F172=FracWEEE!G$19),D172*BL172*BP172,0),1)</f>
        <v>0</v>
      </c>
      <c r="CF172">
        <f t="shared" si="96"/>
        <v>0</v>
      </c>
      <c r="CG172" s="82">
        <f t="shared" si="97"/>
        <v>0</v>
      </c>
      <c r="CH172" s="22"/>
      <c r="CI172" s="22">
        <f t="shared" si="98"/>
        <v>0</v>
      </c>
      <c r="CJ172" s="22"/>
      <c r="CK172" s="22">
        <f t="shared" si="99"/>
        <v>0</v>
      </c>
      <c r="CL172" s="22">
        <f t="shared" si="117"/>
        <v>0</v>
      </c>
      <c r="CM172" s="22"/>
      <c r="CN172" s="22">
        <v>0</v>
      </c>
      <c r="CO172" s="22">
        <v>0</v>
      </c>
      <c r="CP172" s="22"/>
      <c r="CQ172" s="22"/>
      <c r="CR172" s="22"/>
      <c r="CS172" s="22"/>
      <c r="CT172" s="22"/>
      <c r="CU172" s="22"/>
      <c r="CV172" s="22"/>
      <c r="CW172" s="22"/>
      <c r="CX172" s="22"/>
      <c r="CY172" s="22"/>
      <c r="CZ172" s="22"/>
      <c r="DA172" s="22"/>
      <c r="DB172" s="22"/>
      <c r="DC172" s="22"/>
      <c r="DD172" s="22"/>
      <c r="DE172" s="22"/>
      <c r="DF172" s="22"/>
      <c r="DG172" s="22"/>
      <c r="DH172" s="22"/>
      <c r="DI172" s="22"/>
      <c r="DJ172" s="22"/>
      <c r="DK172" s="22"/>
      <c r="DL172" s="22"/>
      <c r="DM172" s="22"/>
      <c r="DN172" s="22"/>
      <c r="DO172" s="22"/>
      <c r="DP172" s="22"/>
      <c r="DQ172" s="22"/>
      <c r="DR172" s="22"/>
      <c r="DS172" s="22"/>
      <c r="DT172" s="22"/>
      <c r="DU172" s="22"/>
      <c r="DV172" s="22"/>
      <c r="DW172" s="22"/>
      <c r="DX172" s="22"/>
      <c r="DY172" s="22"/>
    </row>
    <row r="173" spans="1:129" x14ac:dyDescent="0.35">
      <c r="A173" s="22"/>
      <c r="B173" s="388">
        <v>166</v>
      </c>
      <c r="C173" s="392"/>
      <c r="D173" s="392"/>
      <c r="E173" s="392"/>
      <c r="F173" s="392"/>
      <c r="G173" s="392"/>
      <c r="H173" s="393"/>
      <c r="I173" s="394"/>
      <c r="J173" s="392"/>
      <c r="K173" s="392"/>
      <c r="L173" s="393"/>
      <c r="M173" s="392"/>
      <c r="N173" s="392"/>
      <c r="O173" s="393"/>
      <c r="P173" s="392"/>
      <c r="Q173" s="392"/>
      <c r="R173" s="393"/>
      <c r="S173" s="392"/>
      <c r="T173" s="392"/>
      <c r="U173" s="393"/>
      <c r="V173" s="392"/>
      <c r="W173" s="392"/>
      <c r="X173" s="393"/>
      <c r="Y173" s="22"/>
      <c r="Z173">
        <f t="shared" si="84"/>
        <v>0</v>
      </c>
      <c r="AA173">
        <f>IF(E173=FracWEEE!F$27,1,0)</f>
        <v>0</v>
      </c>
      <c r="AB173">
        <f t="shared" si="85"/>
        <v>0</v>
      </c>
      <c r="AC173" s="13">
        <f>_xlfn.XLOOKUP($F173,FracWEEE!$G$5:$G$51,FracWEEE!$H$5:$H$51)</f>
        <v>0</v>
      </c>
      <c r="AD173" s="13">
        <f t="shared" si="83"/>
        <v>0</v>
      </c>
      <c r="AE173" t="str">
        <f t="shared" si="86"/>
        <v/>
      </c>
      <c r="AF173" t="str">
        <f>IF(AE173&lt;&gt;"",_xlfn.XLOOKUP(AE173,FracWEEE!$G$5:$G$51,FracWEEE!$H$5:$H$51),"")</f>
        <v/>
      </c>
      <c r="AG173">
        <f t="shared" si="100"/>
        <v>1</v>
      </c>
      <c r="AH173">
        <f>_xlfn.XLOOKUP(K173,connection,Data!$D$51:$D$63)</f>
        <v>0</v>
      </c>
      <c r="AI173">
        <f t="shared" si="101"/>
        <v>0</v>
      </c>
      <c r="AJ173">
        <f t="shared" si="102"/>
        <v>0</v>
      </c>
      <c r="AK173" t="str">
        <f t="shared" si="87"/>
        <v/>
      </c>
      <c r="AL173" t="str">
        <f>IF(AK173&lt;&gt;"",_xlfn.XLOOKUP(AK173,FracWEEE!$G$5:$G$51,FracWEEE!$H$5:$H$51),"")</f>
        <v/>
      </c>
      <c r="AM173">
        <f t="shared" si="103"/>
        <v>1</v>
      </c>
      <c r="AN173">
        <f>_xlfn.XLOOKUP(N173,connection,Data!$D$51:$D$63)</f>
        <v>0</v>
      </c>
      <c r="AO173">
        <f t="shared" si="104"/>
        <v>0</v>
      </c>
      <c r="AP173">
        <f t="shared" si="105"/>
        <v>0</v>
      </c>
      <c r="AQ173" t="str">
        <f t="shared" si="88"/>
        <v/>
      </c>
      <c r="AR173" t="str">
        <f>IF(AQ173&lt;&gt;"",_xlfn.XLOOKUP(AQ173,FracWEEE!$G$5:$G$51,FracWEEE!$H$5:$H$51),"")</f>
        <v/>
      </c>
      <c r="AS173">
        <f t="shared" si="106"/>
        <v>1</v>
      </c>
      <c r="AT173">
        <f>_xlfn.XLOOKUP(Q173,connection,Data!$D$51:$D$63)</f>
        <v>0</v>
      </c>
      <c r="AU173">
        <f t="shared" si="107"/>
        <v>0</v>
      </c>
      <c r="AV173">
        <f t="shared" si="108"/>
        <v>0</v>
      </c>
      <c r="AW173" t="str">
        <f t="shared" si="89"/>
        <v/>
      </c>
      <c r="AX173" t="str">
        <f>IF(AW173&lt;&gt;"",_xlfn.XLOOKUP(AW173,FracWEEE!$G$5:$G$51,FracWEEE!$H$5:$H$51),"")</f>
        <v/>
      </c>
      <c r="AY173">
        <f t="shared" si="109"/>
        <v>1</v>
      </c>
      <c r="AZ173">
        <f>_xlfn.XLOOKUP(T173,connection,Data!$D$51:$D$63)</f>
        <v>0</v>
      </c>
      <c r="BA173">
        <f t="shared" si="110"/>
        <v>0</v>
      </c>
      <c r="BB173">
        <f t="shared" si="111"/>
        <v>0</v>
      </c>
      <c r="BC173" t="str">
        <f t="shared" si="90"/>
        <v/>
      </c>
      <c r="BD173" t="str">
        <f>IF(BC173&lt;&gt;"",_xlfn.XLOOKUP(BC173,FracWEEE!$G$5:$G$51,FracWEEE!$H$5:$H$51),"")</f>
        <v/>
      </c>
      <c r="BE173">
        <f t="shared" si="112"/>
        <v>1</v>
      </c>
      <c r="BF173">
        <f>_xlfn.XLOOKUP(W173,connection,Data!$D$51:$D$63)</f>
        <v>0</v>
      </c>
      <c r="BG173">
        <f t="shared" si="113"/>
        <v>0</v>
      </c>
      <c r="BH173">
        <f t="shared" si="114"/>
        <v>0</v>
      </c>
      <c r="BJ173" s="16">
        <f>IF(cat=1,_xlfn.XLOOKUP(F173,FracWEEE!G$5:G$51,FracWEEE!P$5:P$51),IF(cat=5,_xlfn.XLOOKUP(F173,FracWEEE!G$5:G$51,FracWEEE!AF$5:AF$51)))</f>
        <v>0</v>
      </c>
      <c r="BK173" s="16">
        <f t="shared" si="115"/>
        <v>1</v>
      </c>
      <c r="BL173" s="16">
        <f>IF(cat=1,_xlfn.XLOOKUP(F173,FRACTIONS!$C$3:$C$51,FRACTIONS!$F$3:$F$51),IF(cat=5,_xlfn.XLOOKUP(F173,FRACTIONS!O$3:O$51,FRACTIONS!R$3:R$51)))</f>
        <v>1</v>
      </c>
      <c r="BM173" s="16">
        <f>IF(AA173=1,_xlfn.XLOOKUP(G173,additive,Data!D$4:D$11,0),0)</f>
        <v>0</v>
      </c>
      <c r="BN173" s="16">
        <f t="shared" si="91"/>
        <v>1</v>
      </c>
      <c r="BO173" s="16">
        <f t="shared" si="118"/>
        <v>0</v>
      </c>
      <c r="BP173" s="16">
        <f t="shared" si="116"/>
        <v>1</v>
      </c>
      <c r="BR173" s="122">
        <f t="shared" si="92"/>
        <v>0</v>
      </c>
      <c r="BS173" s="123">
        <f t="shared" si="93"/>
        <v>0</v>
      </c>
      <c r="BT173" s="123">
        <f t="shared" si="94"/>
        <v>0</v>
      </c>
      <c r="BU173" s="123">
        <f t="shared" si="95"/>
        <v>0</v>
      </c>
      <c r="BW173" s="104">
        <f>ROUND(IF(F173=FracWEEE!G$10,D173*BL173*BP173,"0"),1)</f>
        <v>0</v>
      </c>
      <c r="BX173">
        <f>ROUND(IF(OR(F173=FracWEEE!G$5,F173=FracWEEE!G$8),D173*BL173*BP173,0),1)</f>
        <v>0</v>
      </c>
      <c r="BY173">
        <f>ROUND(IF(OR(F173=FracWEEE!G$6,F173=FracWEEE!G$7),D173*BL173*BP173,0),1)</f>
        <v>0</v>
      </c>
      <c r="BZ173">
        <f>ROUND(IF(E173=FracWEEE!F$27,D173*BL173*BP173,0),1)</f>
        <v>0</v>
      </c>
      <c r="CA173">
        <f>ROUND(IF(OR(F173=FracWEEE!G$11,F173=FracWEEE!G$12,F173=FracWEEE!G$13),D173*BL173*BP173,0),1)</f>
        <v>0</v>
      </c>
      <c r="CB173" s="104">
        <f>ROUND(IF(F173=FracWEEE!G$15,D173*BL173*BP173,"0"),1)</f>
        <v>0</v>
      </c>
      <c r="CC173" s="104">
        <f>ROUND(IF(F173=FracWEEE!G$16,D173*BL173*BP173,"0"),1)</f>
        <v>0</v>
      </c>
      <c r="CD173" s="104">
        <f>ROUND(IF(F173=FracWEEE!G$14,D173*BL173*BP173,"0"),1)</f>
        <v>0</v>
      </c>
      <c r="CE173">
        <f>ROUND(IF(OR(F173=FracWEEE!G$17,F173=FracWEEE!G$18,F173=FracWEEE!G$19),D173*BL173*BP173,0),1)</f>
        <v>0</v>
      </c>
      <c r="CF173">
        <f t="shared" si="96"/>
        <v>0</v>
      </c>
      <c r="CG173" s="82">
        <f t="shared" si="97"/>
        <v>0</v>
      </c>
      <c r="CH173" s="22"/>
      <c r="CI173" s="22">
        <f t="shared" si="98"/>
        <v>0</v>
      </c>
      <c r="CJ173" s="22"/>
      <c r="CK173" s="22">
        <f t="shared" si="99"/>
        <v>0</v>
      </c>
      <c r="CL173" s="22">
        <f t="shared" si="117"/>
        <v>0</v>
      </c>
      <c r="CM173" s="22"/>
      <c r="CN173" s="22">
        <v>0</v>
      </c>
      <c r="CO173" s="22">
        <v>0</v>
      </c>
      <c r="CP173" s="22"/>
      <c r="CQ173" s="22"/>
      <c r="CR173" s="22"/>
      <c r="CS173" s="22"/>
      <c r="CT173" s="22"/>
      <c r="CU173" s="22"/>
      <c r="CV173" s="22"/>
      <c r="CW173" s="22"/>
      <c r="CX173" s="22"/>
      <c r="CY173" s="22"/>
      <c r="CZ173" s="22"/>
      <c r="DA173" s="22"/>
      <c r="DB173" s="22"/>
      <c r="DC173" s="22"/>
      <c r="DD173" s="22"/>
      <c r="DE173" s="22"/>
      <c r="DF173" s="22"/>
      <c r="DG173" s="22"/>
      <c r="DH173" s="22"/>
      <c r="DI173" s="22"/>
      <c r="DJ173" s="22"/>
      <c r="DK173" s="22"/>
      <c r="DL173" s="22"/>
      <c r="DM173" s="22"/>
      <c r="DN173" s="22"/>
      <c r="DO173" s="22"/>
      <c r="DP173" s="22"/>
      <c r="DQ173" s="22"/>
      <c r="DR173" s="22"/>
      <c r="DS173" s="22"/>
      <c r="DT173" s="22"/>
      <c r="DU173" s="22"/>
      <c r="DV173" s="22"/>
      <c r="DW173" s="22"/>
      <c r="DX173" s="22"/>
      <c r="DY173" s="22"/>
    </row>
    <row r="174" spans="1:129" x14ac:dyDescent="0.35">
      <c r="A174" s="22"/>
      <c r="B174" s="388">
        <v>167</v>
      </c>
      <c r="C174" s="392"/>
      <c r="D174" s="392"/>
      <c r="E174" s="392"/>
      <c r="F174" s="392"/>
      <c r="G174" s="392"/>
      <c r="H174" s="393"/>
      <c r="I174" s="394"/>
      <c r="J174" s="392"/>
      <c r="K174" s="392"/>
      <c r="L174" s="393"/>
      <c r="M174" s="392"/>
      <c r="N174" s="392"/>
      <c r="O174" s="393"/>
      <c r="P174" s="392"/>
      <c r="Q174" s="392"/>
      <c r="R174" s="393"/>
      <c r="S174" s="392"/>
      <c r="T174" s="392"/>
      <c r="U174" s="393"/>
      <c r="V174" s="392"/>
      <c r="W174" s="392"/>
      <c r="X174" s="393"/>
      <c r="Y174" s="22"/>
      <c r="Z174">
        <f t="shared" si="84"/>
        <v>0</v>
      </c>
      <c r="AA174">
        <f>IF(E174=FracWEEE!F$27,1,0)</f>
        <v>0</v>
      </c>
      <c r="AB174">
        <f t="shared" si="85"/>
        <v>0</v>
      </c>
      <c r="AC174" s="13">
        <f>_xlfn.XLOOKUP($F174,FracWEEE!$G$5:$G$51,FracWEEE!$H$5:$H$51)</f>
        <v>0</v>
      </c>
      <c r="AD174" s="13">
        <f t="shared" si="83"/>
        <v>0</v>
      </c>
      <c r="AE174" t="str">
        <f t="shared" si="86"/>
        <v/>
      </c>
      <c r="AF174" t="str">
        <f>IF(AE174&lt;&gt;"",_xlfn.XLOOKUP(AE174,FracWEEE!$G$5:$G$51,FracWEEE!$H$5:$H$51),"")</f>
        <v/>
      </c>
      <c r="AG174">
        <f t="shared" si="100"/>
        <v>1</v>
      </c>
      <c r="AH174">
        <f>_xlfn.XLOOKUP(K174,connection,Data!$D$51:$D$63)</f>
        <v>0</v>
      </c>
      <c r="AI174">
        <f t="shared" si="101"/>
        <v>0</v>
      </c>
      <c r="AJ174">
        <f t="shared" si="102"/>
        <v>0</v>
      </c>
      <c r="AK174" t="str">
        <f t="shared" si="87"/>
        <v/>
      </c>
      <c r="AL174" t="str">
        <f>IF(AK174&lt;&gt;"",_xlfn.XLOOKUP(AK174,FracWEEE!$G$5:$G$51,FracWEEE!$H$5:$H$51),"")</f>
        <v/>
      </c>
      <c r="AM174">
        <f t="shared" si="103"/>
        <v>1</v>
      </c>
      <c r="AN174">
        <f>_xlfn.XLOOKUP(N174,connection,Data!$D$51:$D$63)</f>
        <v>0</v>
      </c>
      <c r="AO174">
        <f t="shared" si="104"/>
        <v>0</v>
      </c>
      <c r="AP174">
        <f t="shared" si="105"/>
        <v>0</v>
      </c>
      <c r="AQ174" t="str">
        <f t="shared" si="88"/>
        <v/>
      </c>
      <c r="AR174" t="str">
        <f>IF(AQ174&lt;&gt;"",_xlfn.XLOOKUP(AQ174,FracWEEE!$G$5:$G$51,FracWEEE!$H$5:$H$51),"")</f>
        <v/>
      </c>
      <c r="AS174">
        <f t="shared" si="106"/>
        <v>1</v>
      </c>
      <c r="AT174">
        <f>_xlfn.XLOOKUP(Q174,connection,Data!$D$51:$D$63)</f>
        <v>0</v>
      </c>
      <c r="AU174">
        <f t="shared" si="107"/>
        <v>0</v>
      </c>
      <c r="AV174">
        <f t="shared" si="108"/>
        <v>0</v>
      </c>
      <c r="AW174" t="str">
        <f t="shared" si="89"/>
        <v/>
      </c>
      <c r="AX174" t="str">
        <f>IF(AW174&lt;&gt;"",_xlfn.XLOOKUP(AW174,FracWEEE!$G$5:$G$51,FracWEEE!$H$5:$H$51),"")</f>
        <v/>
      </c>
      <c r="AY174">
        <f t="shared" si="109"/>
        <v>1</v>
      </c>
      <c r="AZ174">
        <f>_xlfn.XLOOKUP(T174,connection,Data!$D$51:$D$63)</f>
        <v>0</v>
      </c>
      <c r="BA174">
        <f t="shared" si="110"/>
        <v>0</v>
      </c>
      <c r="BB174">
        <f t="shared" si="111"/>
        <v>0</v>
      </c>
      <c r="BC174" t="str">
        <f t="shared" si="90"/>
        <v/>
      </c>
      <c r="BD174" t="str">
        <f>IF(BC174&lt;&gt;"",_xlfn.XLOOKUP(BC174,FracWEEE!$G$5:$G$51,FracWEEE!$H$5:$H$51),"")</f>
        <v/>
      </c>
      <c r="BE174">
        <f t="shared" si="112"/>
        <v>1</v>
      </c>
      <c r="BF174">
        <f>_xlfn.XLOOKUP(W174,connection,Data!$D$51:$D$63)</f>
        <v>0</v>
      </c>
      <c r="BG174">
        <f t="shared" si="113"/>
        <v>0</v>
      </c>
      <c r="BH174">
        <f t="shared" si="114"/>
        <v>0</v>
      </c>
      <c r="BJ174" s="16">
        <f>IF(cat=1,_xlfn.XLOOKUP(F174,FracWEEE!G$5:G$51,FracWEEE!P$5:P$51),IF(cat=5,_xlfn.XLOOKUP(F174,FracWEEE!G$5:G$51,FracWEEE!AF$5:AF$51)))</f>
        <v>0</v>
      </c>
      <c r="BK174" s="16">
        <f t="shared" si="115"/>
        <v>1</v>
      </c>
      <c r="BL174" s="16">
        <f>IF(cat=1,_xlfn.XLOOKUP(F174,FRACTIONS!$C$3:$C$51,FRACTIONS!$F$3:$F$51),IF(cat=5,_xlfn.XLOOKUP(F174,FRACTIONS!O$3:O$51,FRACTIONS!R$3:R$51)))</f>
        <v>1</v>
      </c>
      <c r="BM174" s="16">
        <f>IF(AA174=1,_xlfn.XLOOKUP(G174,additive,Data!D$4:D$11,0),0)</f>
        <v>0</v>
      </c>
      <c r="BN174" s="16">
        <f t="shared" si="91"/>
        <v>1</v>
      </c>
      <c r="BO174" s="16">
        <f t="shared" si="118"/>
        <v>0</v>
      </c>
      <c r="BP174" s="16">
        <f t="shared" si="116"/>
        <v>1</v>
      </c>
      <c r="BR174" s="122">
        <f t="shared" si="92"/>
        <v>0</v>
      </c>
      <c r="BS174" s="123">
        <f t="shared" si="93"/>
        <v>0</v>
      </c>
      <c r="BT174" s="123">
        <f t="shared" si="94"/>
        <v>0</v>
      </c>
      <c r="BU174" s="123">
        <f t="shared" si="95"/>
        <v>0</v>
      </c>
      <c r="BW174" s="104">
        <f>ROUND(IF(F174=FracWEEE!G$10,D174*BL174*BP174,"0"),1)</f>
        <v>0</v>
      </c>
      <c r="BX174">
        <f>ROUND(IF(OR(F174=FracWEEE!G$5,F174=FracWEEE!G$8),D174*BL174*BP174,0),1)</f>
        <v>0</v>
      </c>
      <c r="BY174">
        <f>ROUND(IF(OR(F174=FracWEEE!G$6,F174=FracWEEE!G$7),D174*BL174*BP174,0),1)</f>
        <v>0</v>
      </c>
      <c r="BZ174">
        <f>ROUND(IF(E174=FracWEEE!F$27,D174*BL174*BP174,0),1)</f>
        <v>0</v>
      </c>
      <c r="CA174">
        <f>ROUND(IF(OR(F174=FracWEEE!G$11,F174=FracWEEE!G$12,F174=FracWEEE!G$13),D174*BL174*BP174,0),1)</f>
        <v>0</v>
      </c>
      <c r="CB174" s="104">
        <f>ROUND(IF(F174=FracWEEE!G$15,D174*BL174*BP174,"0"),1)</f>
        <v>0</v>
      </c>
      <c r="CC174" s="104">
        <f>ROUND(IF(F174=FracWEEE!G$16,D174*BL174*BP174,"0"),1)</f>
        <v>0</v>
      </c>
      <c r="CD174" s="104">
        <f>ROUND(IF(F174=FracWEEE!G$14,D174*BL174*BP174,"0"),1)</f>
        <v>0</v>
      </c>
      <c r="CE174">
        <f>ROUND(IF(OR(F174=FracWEEE!G$17,F174=FracWEEE!G$18,F174=FracWEEE!G$19),D174*BL174*BP174,0),1)</f>
        <v>0</v>
      </c>
      <c r="CF174">
        <f t="shared" si="96"/>
        <v>0</v>
      </c>
      <c r="CG174" s="82">
        <f t="shared" si="97"/>
        <v>0</v>
      </c>
      <c r="CH174" s="22"/>
      <c r="CI174" s="22">
        <f t="shared" si="98"/>
        <v>0</v>
      </c>
      <c r="CJ174" s="22"/>
      <c r="CK174" s="22">
        <f t="shared" si="99"/>
        <v>0</v>
      </c>
      <c r="CL174" s="22">
        <f t="shared" si="117"/>
        <v>0</v>
      </c>
      <c r="CM174" s="22"/>
      <c r="CN174" s="22">
        <v>0</v>
      </c>
      <c r="CO174" s="22">
        <v>0</v>
      </c>
      <c r="CP174" s="22"/>
      <c r="CQ174" s="22"/>
      <c r="CR174" s="22"/>
      <c r="CS174" s="22"/>
      <c r="CT174" s="22"/>
      <c r="CU174" s="22"/>
      <c r="CV174" s="22"/>
      <c r="CW174" s="22"/>
      <c r="CX174" s="22"/>
      <c r="CY174" s="22"/>
      <c r="CZ174" s="22"/>
      <c r="DA174" s="22"/>
      <c r="DB174" s="22"/>
      <c r="DC174" s="22"/>
      <c r="DD174" s="22"/>
      <c r="DE174" s="22"/>
      <c r="DF174" s="22"/>
      <c r="DG174" s="22"/>
      <c r="DH174" s="22"/>
      <c r="DI174" s="22"/>
      <c r="DJ174" s="22"/>
      <c r="DK174" s="22"/>
      <c r="DL174" s="22"/>
      <c r="DM174" s="22"/>
      <c r="DN174" s="22"/>
      <c r="DO174" s="22"/>
      <c r="DP174" s="22"/>
      <c r="DQ174" s="22"/>
      <c r="DR174" s="22"/>
      <c r="DS174" s="22"/>
      <c r="DT174" s="22"/>
      <c r="DU174" s="22"/>
      <c r="DV174" s="22"/>
      <c r="DW174" s="22"/>
      <c r="DX174" s="22"/>
      <c r="DY174" s="22"/>
    </row>
    <row r="175" spans="1:129" x14ac:dyDescent="0.35">
      <c r="A175" s="22"/>
      <c r="B175" s="388">
        <v>168</v>
      </c>
      <c r="C175" s="392"/>
      <c r="D175" s="392"/>
      <c r="E175" s="392"/>
      <c r="F175" s="392"/>
      <c r="G175" s="392"/>
      <c r="H175" s="393"/>
      <c r="I175" s="394"/>
      <c r="J175" s="392"/>
      <c r="K175" s="392"/>
      <c r="L175" s="393"/>
      <c r="M175" s="392"/>
      <c r="N175" s="392"/>
      <c r="O175" s="393"/>
      <c r="P175" s="392"/>
      <c r="Q175" s="392"/>
      <c r="R175" s="393"/>
      <c r="S175" s="392"/>
      <c r="T175" s="392"/>
      <c r="U175" s="393"/>
      <c r="V175" s="392"/>
      <c r="W175" s="392"/>
      <c r="X175" s="393"/>
      <c r="Y175" s="22"/>
      <c r="Z175">
        <f t="shared" si="84"/>
        <v>0</v>
      </c>
      <c r="AA175">
        <f>IF(E175=FracWEEE!F$27,1,0)</f>
        <v>0</v>
      </c>
      <c r="AB175">
        <f t="shared" si="85"/>
        <v>0</v>
      </c>
      <c r="AC175" s="13">
        <f>_xlfn.XLOOKUP($F175,FracWEEE!$G$5:$G$51,FracWEEE!$H$5:$H$51)</f>
        <v>0</v>
      </c>
      <c r="AD175" s="13">
        <f t="shared" si="83"/>
        <v>0</v>
      </c>
      <c r="AE175" t="str">
        <f t="shared" si="86"/>
        <v/>
      </c>
      <c r="AF175" t="str">
        <f>IF(AE175&lt;&gt;"",_xlfn.XLOOKUP(AE175,FracWEEE!$G$5:$G$51,FracWEEE!$H$5:$H$51),"")</f>
        <v/>
      </c>
      <c r="AG175">
        <f t="shared" si="100"/>
        <v>1</v>
      </c>
      <c r="AH175">
        <f>_xlfn.XLOOKUP(K175,connection,Data!$D$51:$D$63)</f>
        <v>0</v>
      </c>
      <c r="AI175">
        <f t="shared" si="101"/>
        <v>0</v>
      </c>
      <c r="AJ175">
        <f t="shared" si="102"/>
        <v>0</v>
      </c>
      <c r="AK175" t="str">
        <f t="shared" si="87"/>
        <v/>
      </c>
      <c r="AL175" t="str">
        <f>IF(AK175&lt;&gt;"",_xlfn.XLOOKUP(AK175,FracWEEE!$G$5:$G$51,FracWEEE!$H$5:$H$51),"")</f>
        <v/>
      </c>
      <c r="AM175">
        <f t="shared" si="103"/>
        <v>1</v>
      </c>
      <c r="AN175">
        <f>_xlfn.XLOOKUP(N175,connection,Data!$D$51:$D$63)</f>
        <v>0</v>
      </c>
      <c r="AO175">
        <f t="shared" si="104"/>
        <v>0</v>
      </c>
      <c r="AP175">
        <f t="shared" si="105"/>
        <v>0</v>
      </c>
      <c r="AQ175" t="str">
        <f t="shared" si="88"/>
        <v/>
      </c>
      <c r="AR175" t="str">
        <f>IF(AQ175&lt;&gt;"",_xlfn.XLOOKUP(AQ175,FracWEEE!$G$5:$G$51,FracWEEE!$H$5:$H$51),"")</f>
        <v/>
      </c>
      <c r="AS175">
        <f t="shared" si="106"/>
        <v>1</v>
      </c>
      <c r="AT175">
        <f>_xlfn.XLOOKUP(Q175,connection,Data!$D$51:$D$63)</f>
        <v>0</v>
      </c>
      <c r="AU175">
        <f t="shared" si="107"/>
        <v>0</v>
      </c>
      <c r="AV175">
        <f t="shared" si="108"/>
        <v>0</v>
      </c>
      <c r="AW175" t="str">
        <f t="shared" si="89"/>
        <v/>
      </c>
      <c r="AX175" t="str">
        <f>IF(AW175&lt;&gt;"",_xlfn.XLOOKUP(AW175,FracWEEE!$G$5:$G$51,FracWEEE!$H$5:$H$51),"")</f>
        <v/>
      </c>
      <c r="AY175">
        <f t="shared" si="109"/>
        <v>1</v>
      </c>
      <c r="AZ175">
        <f>_xlfn.XLOOKUP(T175,connection,Data!$D$51:$D$63)</f>
        <v>0</v>
      </c>
      <c r="BA175">
        <f t="shared" si="110"/>
        <v>0</v>
      </c>
      <c r="BB175">
        <f t="shared" si="111"/>
        <v>0</v>
      </c>
      <c r="BC175" t="str">
        <f t="shared" si="90"/>
        <v/>
      </c>
      <c r="BD175" t="str">
        <f>IF(BC175&lt;&gt;"",_xlfn.XLOOKUP(BC175,FracWEEE!$G$5:$G$51,FracWEEE!$H$5:$H$51),"")</f>
        <v/>
      </c>
      <c r="BE175">
        <f t="shared" si="112"/>
        <v>1</v>
      </c>
      <c r="BF175">
        <f>_xlfn.XLOOKUP(W175,connection,Data!$D$51:$D$63)</f>
        <v>0</v>
      </c>
      <c r="BG175">
        <f t="shared" si="113"/>
        <v>0</v>
      </c>
      <c r="BH175">
        <f t="shared" si="114"/>
        <v>0</v>
      </c>
      <c r="BJ175" s="16">
        <f>IF(cat=1,_xlfn.XLOOKUP(F175,FracWEEE!G$5:G$51,FracWEEE!P$5:P$51),IF(cat=5,_xlfn.XLOOKUP(F175,FracWEEE!G$5:G$51,FracWEEE!AF$5:AF$51)))</f>
        <v>0</v>
      </c>
      <c r="BK175" s="16">
        <f t="shared" si="115"/>
        <v>1</v>
      </c>
      <c r="BL175" s="16">
        <f>IF(cat=1,_xlfn.XLOOKUP(F175,FRACTIONS!$C$3:$C$51,FRACTIONS!$F$3:$F$51),IF(cat=5,_xlfn.XLOOKUP(F175,FRACTIONS!O$3:O$51,FRACTIONS!R$3:R$51)))</f>
        <v>1</v>
      </c>
      <c r="BM175" s="16">
        <f>IF(AA175=1,_xlfn.XLOOKUP(G175,additive,Data!D$4:D$11,0),0)</f>
        <v>0</v>
      </c>
      <c r="BN175" s="16">
        <f t="shared" si="91"/>
        <v>1</v>
      </c>
      <c r="BO175" s="16">
        <f t="shared" si="118"/>
        <v>0</v>
      </c>
      <c r="BP175" s="16">
        <f t="shared" si="116"/>
        <v>1</v>
      </c>
      <c r="BR175" s="122">
        <f t="shared" si="92"/>
        <v>0</v>
      </c>
      <c r="BS175" s="123">
        <f t="shared" si="93"/>
        <v>0</v>
      </c>
      <c r="BT175" s="123">
        <f t="shared" si="94"/>
        <v>0</v>
      </c>
      <c r="BU175" s="123">
        <f t="shared" si="95"/>
        <v>0</v>
      </c>
      <c r="BW175" s="104">
        <f>ROUND(IF(F175=FracWEEE!G$10,D175*BL175*BP175,"0"),1)</f>
        <v>0</v>
      </c>
      <c r="BX175">
        <f>ROUND(IF(OR(F175=FracWEEE!G$5,F175=FracWEEE!G$8),D175*BL175*BP175,0),1)</f>
        <v>0</v>
      </c>
      <c r="BY175">
        <f>ROUND(IF(OR(F175=FracWEEE!G$6,F175=FracWEEE!G$7),D175*BL175*BP175,0),1)</f>
        <v>0</v>
      </c>
      <c r="BZ175">
        <f>ROUND(IF(E175=FracWEEE!F$27,D175*BL175*BP175,0),1)</f>
        <v>0</v>
      </c>
      <c r="CA175">
        <f>ROUND(IF(OR(F175=FracWEEE!G$11,F175=FracWEEE!G$12,F175=FracWEEE!G$13),D175*BL175*BP175,0),1)</f>
        <v>0</v>
      </c>
      <c r="CB175" s="104">
        <f>ROUND(IF(F175=FracWEEE!G$15,D175*BL175*BP175,"0"),1)</f>
        <v>0</v>
      </c>
      <c r="CC175" s="104">
        <f>ROUND(IF(F175=FracWEEE!G$16,D175*BL175*BP175,"0"),1)</f>
        <v>0</v>
      </c>
      <c r="CD175" s="104">
        <f>ROUND(IF(F175=FracWEEE!G$14,D175*BL175*BP175,"0"),1)</f>
        <v>0</v>
      </c>
      <c r="CE175">
        <f>ROUND(IF(OR(F175=FracWEEE!G$17,F175=FracWEEE!G$18,F175=FracWEEE!G$19),D175*BL175*BP175,0),1)</f>
        <v>0</v>
      </c>
      <c r="CF175">
        <f t="shared" si="96"/>
        <v>0</v>
      </c>
      <c r="CG175" s="82">
        <f t="shared" si="97"/>
        <v>0</v>
      </c>
      <c r="CH175" s="22"/>
      <c r="CI175" s="22">
        <f t="shared" si="98"/>
        <v>0</v>
      </c>
      <c r="CJ175" s="22"/>
      <c r="CK175" s="22">
        <f t="shared" si="99"/>
        <v>0</v>
      </c>
      <c r="CL175" s="22">
        <f t="shared" si="117"/>
        <v>0</v>
      </c>
      <c r="CM175" s="22"/>
      <c r="CN175" s="22">
        <v>0</v>
      </c>
      <c r="CO175" s="22">
        <v>0</v>
      </c>
      <c r="CP175" s="22"/>
      <c r="CQ175" s="22"/>
      <c r="CR175" s="22"/>
      <c r="CS175" s="22"/>
      <c r="CT175" s="22"/>
      <c r="CU175" s="22"/>
      <c r="CV175" s="22"/>
      <c r="CW175" s="22"/>
      <c r="CX175" s="22"/>
      <c r="CY175" s="22"/>
      <c r="CZ175" s="22"/>
      <c r="DA175" s="22"/>
      <c r="DB175" s="22"/>
      <c r="DC175" s="22"/>
      <c r="DD175" s="22"/>
      <c r="DE175" s="22"/>
      <c r="DF175" s="22"/>
      <c r="DG175" s="22"/>
      <c r="DH175" s="22"/>
      <c r="DI175" s="22"/>
      <c r="DJ175" s="22"/>
      <c r="DK175" s="22"/>
      <c r="DL175" s="22"/>
      <c r="DM175" s="22"/>
      <c r="DN175" s="22"/>
      <c r="DO175" s="22"/>
      <c r="DP175" s="22"/>
      <c r="DQ175" s="22"/>
      <c r="DR175" s="22"/>
      <c r="DS175" s="22"/>
      <c r="DT175" s="22"/>
      <c r="DU175" s="22"/>
      <c r="DV175" s="22"/>
      <c r="DW175" s="22"/>
      <c r="DX175" s="22"/>
      <c r="DY175" s="22"/>
    </row>
    <row r="176" spans="1:129" x14ac:dyDescent="0.35">
      <c r="A176" s="22"/>
      <c r="B176" s="388">
        <v>169</v>
      </c>
      <c r="C176" s="392"/>
      <c r="D176" s="392"/>
      <c r="E176" s="392"/>
      <c r="F176" s="392"/>
      <c r="G176" s="392"/>
      <c r="H176" s="393"/>
      <c r="I176" s="394"/>
      <c r="J176" s="392"/>
      <c r="K176" s="392"/>
      <c r="L176" s="393"/>
      <c r="M176" s="392"/>
      <c r="N176" s="392"/>
      <c r="O176" s="393"/>
      <c r="P176" s="392"/>
      <c r="Q176" s="392"/>
      <c r="R176" s="393"/>
      <c r="S176" s="392"/>
      <c r="T176" s="392"/>
      <c r="U176" s="393"/>
      <c r="V176" s="392"/>
      <c r="W176" s="392"/>
      <c r="X176" s="393"/>
      <c r="Y176" s="22"/>
      <c r="Z176">
        <f t="shared" si="84"/>
        <v>0</v>
      </c>
      <c r="AA176">
        <f>IF(E176=FracWEEE!F$27,1,0)</f>
        <v>0</v>
      </c>
      <c r="AB176">
        <f t="shared" si="85"/>
        <v>0</v>
      </c>
      <c r="AC176" s="13">
        <f>_xlfn.XLOOKUP($F176,FracWEEE!$G$5:$G$51,FracWEEE!$H$5:$H$51)</f>
        <v>0</v>
      </c>
      <c r="AD176" s="13">
        <f t="shared" si="83"/>
        <v>0</v>
      </c>
      <c r="AE176" t="str">
        <f t="shared" si="86"/>
        <v/>
      </c>
      <c r="AF176" t="str">
        <f>IF(AE176&lt;&gt;"",_xlfn.XLOOKUP(AE176,FracWEEE!$G$5:$G$51,FracWEEE!$H$5:$H$51),"")</f>
        <v/>
      </c>
      <c r="AG176">
        <f t="shared" si="100"/>
        <v>1</v>
      </c>
      <c r="AH176">
        <f>_xlfn.XLOOKUP(K176,connection,Data!$D$51:$D$63)</f>
        <v>0</v>
      </c>
      <c r="AI176">
        <f t="shared" si="101"/>
        <v>0</v>
      </c>
      <c r="AJ176">
        <f t="shared" si="102"/>
        <v>0</v>
      </c>
      <c r="AK176" t="str">
        <f t="shared" si="87"/>
        <v/>
      </c>
      <c r="AL176" t="str">
        <f>IF(AK176&lt;&gt;"",_xlfn.XLOOKUP(AK176,FracWEEE!$G$5:$G$51,FracWEEE!$H$5:$H$51),"")</f>
        <v/>
      </c>
      <c r="AM176">
        <f t="shared" si="103"/>
        <v>1</v>
      </c>
      <c r="AN176">
        <f>_xlfn.XLOOKUP(N176,connection,Data!$D$51:$D$63)</f>
        <v>0</v>
      </c>
      <c r="AO176">
        <f t="shared" si="104"/>
        <v>0</v>
      </c>
      <c r="AP176">
        <f t="shared" si="105"/>
        <v>0</v>
      </c>
      <c r="AQ176" t="str">
        <f t="shared" si="88"/>
        <v/>
      </c>
      <c r="AR176" t="str">
        <f>IF(AQ176&lt;&gt;"",_xlfn.XLOOKUP(AQ176,FracWEEE!$G$5:$G$51,FracWEEE!$H$5:$H$51),"")</f>
        <v/>
      </c>
      <c r="AS176">
        <f t="shared" si="106"/>
        <v>1</v>
      </c>
      <c r="AT176">
        <f>_xlfn.XLOOKUP(Q176,connection,Data!$D$51:$D$63)</f>
        <v>0</v>
      </c>
      <c r="AU176">
        <f t="shared" si="107"/>
        <v>0</v>
      </c>
      <c r="AV176">
        <f t="shared" si="108"/>
        <v>0</v>
      </c>
      <c r="AW176" t="str">
        <f t="shared" si="89"/>
        <v/>
      </c>
      <c r="AX176" t="str">
        <f>IF(AW176&lt;&gt;"",_xlfn.XLOOKUP(AW176,FracWEEE!$G$5:$G$51,FracWEEE!$H$5:$H$51),"")</f>
        <v/>
      </c>
      <c r="AY176">
        <f t="shared" si="109"/>
        <v>1</v>
      </c>
      <c r="AZ176">
        <f>_xlfn.XLOOKUP(T176,connection,Data!$D$51:$D$63)</f>
        <v>0</v>
      </c>
      <c r="BA176">
        <f t="shared" si="110"/>
        <v>0</v>
      </c>
      <c r="BB176">
        <f t="shared" si="111"/>
        <v>0</v>
      </c>
      <c r="BC176" t="str">
        <f t="shared" si="90"/>
        <v/>
      </c>
      <c r="BD176" t="str">
        <f>IF(BC176&lt;&gt;"",_xlfn.XLOOKUP(BC176,FracWEEE!$G$5:$G$51,FracWEEE!$H$5:$H$51),"")</f>
        <v/>
      </c>
      <c r="BE176">
        <f t="shared" si="112"/>
        <v>1</v>
      </c>
      <c r="BF176">
        <f>_xlfn.XLOOKUP(W176,connection,Data!$D$51:$D$63)</f>
        <v>0</v>
      </c>
      <c r="BG176">
        <f t="shared" si="113"/>
        <v>0</v>
      </c>
      <c r="BH176">
        <f t="shared" si="114"/>
        <v>0</v>
      </c>
      <c r="BJ176" s="16">
        <f>IF(cat=1,_xlfn.XLOOKUP(F176,FracWEEE!G$5:G$51,FracWEEE!P$5:P$51),IF(cat=5,_xlfn.XLOOKUP(F176,FracWEEE!G$5:G$51,FracWEEE!AF$5:AF$51)))</f>
        <v>0</v>
      </c>
      <c r="BK176" s="16">
        <f t="shared" si="115"/>
        <v>1</v>
      </c>
      <c r="BL176" s="16">
        <f>IF(cat=1,_xlfn.XLOOKUP(F176,FRACTIONS!$C$3:$C$51,FRACTIONS!$F$3:$F$51),IF(cat=5,_xlfn.XLOOKUP(F176,FRACTIONS!O$3:O$51,FRACTIONS!R$3:R$51)))</f>
        <v>1</v>
      </c>
      <c r="BM176" s="16">
        <f>IF(AA176=1,_xlfn.XLOOKUP(G176,additive,Data!D$4:D$11,0),0)</f>
        <v>0</v>
      </c>
      <c r="BN176" s="16">
        <f t="shared" si="91"/>
        <v>1</v>
      </c>
      <c r="BO176" s="16">
        <f t="shared" si="118"/>
        <v>0</v>
      </c>
      <c r="BP176" s="16">
        <f t="shared" si="116"/>
        <v>1</v>
      </c>
      <c r="BR176" s="122">
        <f t="shared" si="92"/>
        <v>0</v>
      </c>
      <c r="BS176" s="123">
        <f t="shared" si="93"/>
        <v>0</v>
      </c>
      <c r="BT176" s="123">
        <f t="shared" si="94"/>
        <v>0</v>
      </c>
      <c r="BU176" s="123">
        <f t="shared" si="95"/>
        <v>0</v>
      </c>
      <c r="BW176" s="104">
        <f>ROUND(IF(F176=FracWEEE!G$10,D176*BL176*BP176,"0"),1)</f>
        <v>0</v>
      </c>
      <c r="BX176">
        <f>ROUND(IF(OR(F176=FracWEEE!G$5,F176=FracWEEE!G$8),D176*BL176*BP176,0),1)</f>
        <v>0</v>
      </c>
      <c r="BY176">
        <f>ROUND(IF(OR(F176=FracWEEE!G$6,F176=FracWEEE!G$7),D176*BL176*BP176,0),1)</f>
        <v>0</v>
      </c>
      <c r="BZ176">
        <f>ROUND(IF(E176=FracWEEE!F$27,D176*BL176*BP176,0),1)</f>
        <v>0</v>
      </c>
      <c r="CA176">
        <f>ROUND(IF(OR(F176=FracWEEE!G$11,F176=FracWEEE!G$12,F176=FracWEEE!G$13),D176*BL176*BP176,0),1)</f>
        <v>0</v>
      </c>
      <c r="CB176" s="104">
        <f>ROUND(IF(F176=FracWEEE!G$15,D176*BL176*BP176,"0"),1)</f>
        <v>0</v>
      </c>
      <c r="CC176" s="104">
        <f>ROUND(IF(F176=FracWEEE!G$16,D176*BL176*BP176,"0"),1)</f>
        <v>0</v>
      </c>
      <c r="CD176" s="104">
        <f>ROUND(IF(F176=FracWEEE!G$14,D176*BL176*BP176,"0"),1)</f>
        <v>0</v>
      </c>
      <c r="CE176">
        <f>ROUND(IF(OR(F176=FracWEEE!G$17,F176=FracWEEE!G$18,F176=FracWEEE!G$19),D176*BL176*BP176,0),1)</f>
        <v>0</v>
      </c>
      <c r="CF176">
        <f t="shared" si="96"/>
        <v>0</v>
      </c>
      <c r="CG176" s="82">
        <f t="shared" si="97"/>
        <v>0</v>
      </c>
      <c r="CH176" s="22"/>
      <c r="CI176" s="22">
        <f t="shared" si="98"/>
        <v>0</v>
      </c>
      <c r="CJ176" s="22"/>
      <c r="CK176" s="22">
        <f t="shared" si="99"/>
        <v>0</v>
      </c>
      <c r="CL176" s="22">
        <f t="shared" si="117"/>
        <v>0</v>
      </c>
      <c r="CM176" s="22"/>
      <c r="CN176" s="22">
        <v>0</v>
      </c>
      <c r="CO176" s="22">
        <v>0</v>
      </c>
      <c r="CP176" s="22"/>
      <c r="CQ176" s="22"/>
      <c r="CR176" s="22"/>
      <c r="CS176" s="22"/>
      <c r="CT176" s="22"/>
      <c r="CU176" s="22"/>
      <c r="CV176" s="22"/>
      <c r="CW176" s="22"/>
      <c r="CX176" s="22"/>
      <c r="CY176" s="22"/>
      <c r="CZ176" s="22"/>
      <c r="DA176" s="22"/>
      <c r="DB176" s="22"/>
      <c r="DC176" s="22"/>
      <c r="DD176" s="22"/>
      <c r="DE176" s="22"/>
      <c r="DF176" s="22"/>
      <c r="DG176" s="22"/>
      <c r="DH176" s="22"/>
      <c r="DI176" s="22"/>
      <c r="DJ176" s="22"/>
      <c r="DK176" s="22"/>
      <c r="DL176" s="22"/>
      <c r="DM176" s="22"/>
      <c r="DN176" s="22"/>
      <c r="DO176" s="22"/>
      <c r="DP176" s="22"/>
      <c r="DQ176" s="22"/>
      <c r="DR176" s="22"/>
      <c r="DS176" s="22"/>
      <c r="DT176" s="22"/>
      <c r="DU176" s="22"/>
      <c r="DV176" s="22"/>
      <c r="DW176" s="22"/>
      <c r="DX176" s="22"/>
      <c r="DY176" s="22"/>
    </row>
    <row r="177" spans="1:129" x14ac:dyDescent="0.35">
      <c r="A177" s="22"/>
      <c r="B177" s="388">
        <v>170</v>
      </c>
      <c r="C177" s="392"/>
      <c r="D177" s="392"/>
      <c r="E177" s="392"/>
      <c r="F177" s="392"/>
      <c r="G177" s="392"/>
      <c r="H177" s="393"/>
      <c r="I177" s="394"/>
      <c r="J177" s="392"/>
      <c r="K177" s="392"/>
      <c r="L177" s="393"/>
      <c r="M177" s="392"/>
      <c r="N177" s="392"/>
      <c r="O177" s="393"/>
      <c r="P177" s="392"/>
      <c r="Q177" s="392"/>
      <c r="R177" s="393"/>
      <c r="S177" s="392"/>
      <c r="T177" s="392"/>
      <c r="U177" s="393"/>
      <c r="V177" s="392"/>
      <c r="W177" s="392"/>
      <c r="X177" s="393"/>
      <c r="Y177" s="22"/>
      <c r="Z177">
        <f t="shared" si="84"/>
        <v>0</v>
      </c>
      <c r="AA177">
        <f>IF(E177=FracWEEE!F$27,1,0)</f>
        <v>0</v>
      </c>
      <c r="AB177">
        <f t="shared" si="85"/>
        <v>0</v>
      </c>
      <c r="AC177" s="13">
        <f>_xlfn.XLOOKUP($F177,FracWEEE!$G$5:$G$51,FracWEEE!$H$5:$H$51)</f>
        <v>0</v>
      </c>
      <c r="AD177" s="13">
        <f t="shared" si="83"/>
        <v>0</v>
      </c>
      <c r="AE177" t="str">
        <f t="shared" si="86"/>
        <v/>
      </c>
      <c r="AF177" t="str">
        <f>IF(AE177&lt;&gt;"",_xlfn.XLOOKUP(AE177,FracWEEE!$G$5:$G$51,FracWEEE!$H$5:$H$51),"")</f>
        <v/>
      </c>
      <c r="AG177">
        <f t="shared" si="100"/>
        <v>1</v>
      </c>
      <c r="AH177">
        <f>_xlfn.XLOOKUP(K177,connection,Data!$D$51:$D$63)</f>
        <v>0</v>
      </c>
      <c r="AI177">
        <f t="shared" si="101"/>
        <v>0</v>
      </c>
      <c r="AJ177">
        <f t="shared" si="102"/>
        <v>0</v>
      </c>
      <c r="AK177" t="str">
        <f t="shared" si="87"/>
        <v/>
      </c>
      <c r="AL177" t="str">
        <f>IF(AK177&lt;&gt;"",_xlfn.XLOOKUP(AK177,FracWEEE!$G$5:$G$51,FracWEEE!$H$5:$H$51),"")</f>
        <v/>
      </c>
      <c r="AM177">
        <f t="shared" si="103"/>
        <v>1</v>
      </c>
      <c r="AN177">
        <f>_xlfn.XLOOKUP(N177,connection,Data!$D$51:$D$63)</f>
        <v>0</v>
      </c>
      <c r="AO177">
        <f t="shared" si="104"/>
        <v>0</v>
      </c>
      <c r="AP177">
        <f t="shared" si="105"/>
        <v>0</v>
      </c>
      <c r="AQ177" t="str">
        <f t="shared" si="88"/>
        <v/>
      </c>
      <c r="AR177" t="str">
        <f>IF(AQ177&lt;&gt;"",_xlfn.XLOOKUP(AQ177,FracWEEE!$G$5:$G$51,FracWEEE!$H$5:$H$51),"")</f>
        <v/>
      </c>
      <c r="AS177">
        <f t="shared" si="106"/>
        <v>1</v>
      </c>
      <c r="AT177">
        <f>_xlfn.XLOOKUP(Q177,connection,Data!$D$51:$D$63)</f>
        <v>0</v>
      </c>
      <c r="AU177">
        <f t="shared" si="107"/>
        <v>0</v>
      </c>
      <c r="AV177">
        <f t="shared" si="108"/>
        <v>0</v>
      </c>
      <c r="AW177" t="str">
        <f t="shared" si="89"/>
        <v/>
      </c>
      <c r="AX177" t="str">
        <f>IF(AW177&lt;&gt;"",_xlfn.XLOOKUP(AW177,FracWEEE!$G$5:$G$51,FracWEEE!$H$5:$H$51),"")</f>
        <v/>
      </c>
      <c r="AY177">
        <f t="shared" si="109"/>
        <v>1</v>
      </c>
      <c r="AZ177">
        <f>_xlfn.XLOOKUP(T177,connection,Data!$D$51:$D$63)</f>
        <v>0</v>
      </c>
      <c r="BA177">
        <f t="shared" si="110"/>
        <v>0</v>
      </c>
      <c r="BB177">
        <f t="shared" si="111"/>
        <v>0</v>
      </c>
      <c r="BC177" t="str">
        <f t="shared" si="90"/>
        <v/>
      </c>
      <c r="BD177" t="str">
        <f>IF(BC177&lt;&gt;"",_xlfn.XLOOKUP(BC177,FracWEEE!$G$5:$G$51,FracWEEE!$H$5:$H$51),"")</f>
        <v/>
      </c>
      <c r="BE177">
        <f t="shared" si="112"/>
        <v>1</v>
      </c>
      <c r="BF177">
        <f>_xlfn.XLOOKUP(W177,connection,Data!$D$51:$D$63)</f>
        <v>0</v>
      </c>
      <c r="BG177">
        <f t="shared" si="113"/>
        <v>0</v>
      </c>
      <c r="BH177">
        <f t="shared" si="114"/>
        <v>0</v>
      </c>
      <c r="BJ177" s="16">
        <f>IF(cat=1,_xlfn.XLOOKUP(F177,FracWEEE!G$5:G$51,FracWEEE!P$5:P$51),IF(cat=5,_xlfn.XLOOKUP(F177,FracWEEE!G$5:G$51,FracWEEE!AF$5:AF$51)))</f>
        <v>0</v>
      </c>
      <c r="BK177" s="16">
        <f t="shared" si="115"/>
        <v>1</v>
      </c>
      <c r="BL177" s="16">
        <f>IF(cat=1,_xlfn.XLOOKUP(F177,FRACTIONS!$C$3:$C$51,FRACTIONS!$F$3:$F$51),IF(cat=5,_xlfn.XLOOKUP(F177,FRACTIONS!O$3:O$51,FRACTIONS!R$3:R$51)))</f>
        <v>1</v>
      </c>
      <c r="BM177" s="16">
        <f>IF(AA177=1,_xlfn.XLOOKUP(G177,additive,Data!D$4:D$11,0),0)</f>
        <v>0</v>
      </c>
      <c r="BN177" s="16">
        <f t="shared" si="91"/>
        <v>1</v>
      </c>
      <c r="BO177" s="16">
        <f t="shared" si="118"/>
        <v>0</v>
      </c>
      <c r="BP177" s="16">
        <f t="shared" si="116"/>
        <v>1</v>
      </c>
      <c r="BR177" s="122">
        <f t="shared" si="92"/>
        <v>0</v>
      </c>
      <c r="BS177" s="123">
        <f t="shared" si="93"/>
        <v>0</v>
      </c>
      <c r="BT177" s="123">
        <f t="shared" si="94"/>
        <v>0</v>
      </c>
      <c r="BU177" s="123">
        <f t="shared" si="95"/>
        <v>0</v>
      </c>
      <c r="BW177" s="104">
        <f>ROUND(IF(F177=FracWEEE!G$10,D177*BL177*BP177,"0"),1)</f>
        <v>0</v>
      </c>
      <c r="BX177">
        <f>ROUND(IF(OR(F177=FracWEEE!G$5,F177=FracWEEE!G$8),D177*BL177*BP177,0),1)</f>
        <v>0</v>
      </c>
      <c r="BY177">
        <f>ROUND(IF(OR(F177=FracWEEE!G$6,F177=FracWEEE!G$7),D177*BL177*BP177,0),1)</f>
        <v>0</v>
      </c>
      <c r="BZ177">
        <f>ROUND(IF(E177=FracWEEE!F$27,D177*BL177*BP177,0),1)</f>
        <v>0</v>
      </c>
      <c r="CA177">
        <f>ROUND(IF(OR(F177=FracWEEE!G$11,F177=FracWEEE!G$12,F177=FracWEEE!G$13),D177*BL177*BP177,0),1)</f>
        <v>0</v>
      </c>
      <c r="CB177" s="104">
        <f>ROUND(IF(F177=FracWEEE!G$15,D177*BL177*BP177,"0"),1)</f>
        <v>0</v>
      </c>
      <c r="CC177" s="104">
        <f>ROUND(IF(F177=FracWEEE!G$16,D177*BL177*BP177,"0"),1)</f>
        <v>0</v>
      </c>
      <c r="CD177" s="104">
        <f>ROUND(IF(F177=FracWEEE!G$14,D177*BL177*BP177,"0"),1)</f>
        <v>0</v>
      </c>
      <c r="CE177">
        <f>ROUND(IF(OR(F177=FracWEEE!G$17,F177=FracWEEE!G$18,F177=FracWEEE!G$19),D177*BL177*BP177,0),1)</f>
        <v>0</v>
      </c>
      <c r="CF177">
        <f t="shared" si="96"/>
        <v>0</v>
      </c>
      <c r="CG177" s="82">
        <f t="shared" si="97"/>
        <v>0</v>
      </c>
      <c r="CH177" s="22"/>
      <c r="CI177" s="22">
        <f t="shared" si="98"/>
        <v>0</v>
      </c>
      <c r="CJ177" s="22"/>
      <c r="CK177" s="22">
        <f t="shared" si="99"/>
        <v>0</v>
      </c>
      <c r="CL177" s="22">
        <f t="shared" si="117"/>
        <v>0</v>
      </c>
      <c r="CM177" s="22"/>
      <c r="CN177" s="22">
        <v>0</v>
      </c>
      <c r="CO177" s="22">
        <v>0</v>
      </c>
      <c r="CP177" s="22"/>
      <c r="CQ177" s="22"/>
      <c r="CR177" s="22"/>
      <c r="CS177" s="22"/>
      <c r="CT177" s="22"/>
      <c r="CU177" s="22"/>
      <c r="CV177" s="22"/>
      <c r="CW177" s="22"/>
      <c r="CX177" s="22"/>
      <c r="CY177" s="22"/>
      <c r="CZ177" s="22"/>
      <c r="DA177" s="22"/>
      <c r="DB177" s="22"/>
      <c r="DC177" s="22"/>
      <c r="DD177" s="22"/>
      <c r="DE177" s="22"/>
      <c r="DF177" s="22"/>
      <c r="DG177" s="22"/>
      <c r="DH177" s="22"/>
      <c r="DI177" s="22"/>
      <c r="DJ177" s="22"/>
      <c r="DK177" s="22"/>
      <c r="DL177" s="22"/>
      <c r="DM177" s="22"/>
      <c r="DN177" s="22"/>
      <c r="DO177" s="22"/>
      <c r="DP177" s="22"/>
      <c r="DQ177" s="22"/>
      <c r="DR177" s="22"/>
      <c r="DS177" s="22"/>
      <c r="DT177" s="22"/>
      <c r="DU177" s="22"/>
      <c r="DV177" s="22"/>
      <c r="DW177" s="22"/>
      <c r="DX177" s="22"/>
      <c r="DY177" s="22"/>
    </row>
    <row r="178" spans="1:129" x14ac:dyDescent="0.35">
      <c r="A178" s="22"/>
      <c r="B178" s="388">
        <v>171</v>
      </c>
      <c r="C178" s="392"/>
      <c r="D178" s="392"/>
      <c r="E178" s="392"/>
      <c r="F178" s="392"/>
      <c r="G178" s="392"/>
      <c r="H178" s="393"/>
      <c r="I178" s="394"/>
      <c r="J178" s="392"/>
      <c r="K178" s="392"/>
      <c r="L178" s="393"/>
      <c r="M178" s="392"/>
      <c r="N178" s="392"/>
      <c r="O178" s="393"/>
      <c r="P178" s="392"/>
      <c r="Q178" s="392"/>
      <c r="R178" s="393"/>
      <c r="S178" s="392"/>
      <c r="T178" s="392"/>
      <c r="U178" s="393"/>
      <c r="V178" s="392"/>
      <c r="W178" s="392"/>
      <c r="X178" s="393"/>
      <c r="Y178" s="22"/>
      <c r="Z178">
        <f t="shared" si="84"/>
        <v>0</v>
      </c>
      <c r="AA178">
        <f>IF(E178=FracWEEE!F$27,1,0)</f>
        <v>0</v>
      </c>
      <c r="AB178">
        <f t="shared" si="85"/>
        <v>0</v>
      </c>
      <c r="AC178" s="13">
        <f>_xlfn.XLOOKUP($F178,FracWEEE!$G$5:$G$51,FracWEEE!$H$5:$H$51)</f>
        <v>0</v>
      </c>
      <c r="AD178" s="13">
        <f t="shared" si="83"/>
        <v>0</v>
      </c>
      <c r="AE178" t="str">
        <f t="shared" si="86"/>
        <v/>
      </c>
      <c r="AF178" t="str">
        <f>IF(AE178&lt;&gt;"",_xlfn.XLOOKUP(AE178,FracWEEE!$G$5:$G$51,FracWEEE!$H$5:$H$51),"")</f>
        <v/>
      </c>
      <c r="AG178">
        <f t="shared" si="100"/>
        <v>1</v>
      </c>
      <c r="AH178">
        <f>_xlfn.XLOOKUP(K178,connection,Data!$D$51:$D$63)</f>
        <v>0</v>
      </c>
      <c r="AI178">
        <f t="shared" si="101"/>
        <v>0</v>
      </c>
      <c r="AJ178">
        <f t="shared" si="102"/>
        <v>0</v>
      </c>
      <c r="AK178" t="str">
        <f t="shared" si="87"/>
        <v/>
      </c>
      <c r="AL178" t="str">
        <f>IF(AK178&lt;&gt;"",_xlfn.XLOOKUP(AK178,FracWEEE!$G$5:$G$51,FracWEEE!$H$5:$H$51),"")</f>
        <v/>
      </c>
      <c r="AM178">
        <f t="shared" si="103"/>
        <v>1</v>
      </c>
      <c r="AN178">
        <f>_xlfn.XLOOKUP(N178,connection,Data!$D$51:$D$63)</f>
        <v>0</v>
      </c>
      <c r="AO178">
        <f t="shared" si="104"/>
        <v>0</v>
      </c>
      <c r="AP178">
        <f t="shared" si="105"/>
        <v>0</v>
      </c>
      <c r="AQ178" t="str">
        <f t="shared" si="88"/>
        <v/>
      </c>
      <c r="AR178" t="str">
        <f>IF(AQ178&lt;&gt;"",_xlfn.XLOOKUP(AQ178,FracWEEE!$G$5:$G$51,FracWEEE!$H$5:$H$51),"")</f>
        <v/>
      </c>
      <c r="AS178">
        <f t="shared" si="106"/>
        <v>1</v>
      </c>
      <c r="AT178">
        <f>_xlfn.XLOOKUP(Q178,connection,Data!$D$51:$D$63)</f>
        <v>0</v>
      </c>
      <c r="AU178">
        <f t="shared" si="107"/>
        <v>0</v>
      </c>
      <c r="AV178">
        <f t="shared" si="108"/>
        <v>0</v>
      </c>
      <c r="AW178" t="str">
        <f t="shared" si="89"/>
        <v/>
      </c>
      <c r="AX178" t="str">
        <f>IF(AW178&lt;&gt;"",_xlfn.XLOOKUP(AW178,FracWEEE!$G$5:$G$51,FracWEEE!$H$5:$H$51),"")</f>
        <v/>
      </c>
      <c r="AY178">
        <f t="shared" si="109"/>
        <v>1</v>
      </c>
      <c r="AZ178">
        <f>_xlfn.XLOOKUP(T178,connection,Data!$D$51:$D$63)</f>
        <v>0</v>
      </c>
      <c r="BA178">
        <f t="shared" si="110"/>
        <v>0</v>
      </c>
      <c r="BB178">
        <f t="shared" si="111"/>
        <v>0</v>
      </c>
      <c r="BC178" t="str">
        <f t="shared" si="90"/>
        <v/>
      </c>
      <c r="BD178" t="str">
        <f>IF(BC178&lt;&gt;"",_xlfn.XLOOKUP(BC178,FracWEEE!$G$5:$G$51,FracWEEE!$H$5:$H$51),"")</f>
        <v/>
      </c>
      <c r="BE178">
        <f t="shared" si="112"/>
        <v>1</v>
      </c>
      <c r="BF178">
        <f>_xlfn.XLOOKUP(W178,connection,Data!$D$51:$D$63)</f>
        <v>0</v>
      </c>
      <c r="BG178">
        <f t="shared" si="113"/>
        <v>0</v>
      </c>
      <c r="BH178">
        <f t="shared" si="114"/>
        <v>0</v>
      </c>
      <c r="BJ178" s="16">
        <f>IF(cat=1,_xlfn.XLOOKUP(F178,FracWEEE!G$5:G$51,FracWEEE!P$5:P$51),IF(cat=5,_xlfn.XLOOKUP(F178,FracWEEE!G$5:G$51,FracWEEE!AF$5:AF$51)))</f>
        <v>0</v>
      </c>
      <c r="BK178" s="16">
        <f t="shared" si="115"/>
        <v>1</v>
      </c>
      <c r="BL178" s="16">
        <f>IF(cat=1,_xlfn.XLOOKUP(F178,FRACTIONS!$C$3:$C$51,FRACTIONS!$F$3:$F$51),IF(cat=5,_xlfn.XLOOKUP(F178,FRACTIONS!O$3:O$51,FRACTIONS!R$3:R$51)))</f>
        <v>1</v>
      </c>
      <c r="BM178" s="16">
        <f>IF(AA178=1,_xlfn.XLOOKUP(G178,additive,Data!D$4:D$11,0),0)</f>
        <v>0</v>
      </c>
      <c r="BN178" s="16">
        <f t="shared" si="91"/>
        <v>1</v>
      </c>
      <c r="BO178" s="16">
        <f t="shared" si="118"/>
        <v>0</v>
      </c>
      <c r="BP178" s="16">
        <f t="shared" si="116"/>
        <v>1</v>
      </c>
      <c r="BR178" s="122">
        <f t="shared" si="92"/>
        <v>0</v>
      </c>
      <c r="BS178" s="123">
        <f t="shared" si="93"/>
        <v>0</v>
      </c>
      <c r="BT178" s="123">
        <f t="shared" si="94"/>
        <v>0</v>
      </c>
      <c r="BU178" s="123">
        <f t="shared" si="95"/>
        <v>0</v>
      </c>
      <c r="BW178" s="104">
        <f>ROUND(IF(F178=FracWEEE!G$10,D178*BL178*BP178,"0"),1)</f>
        <v>0</v>
      </c>
      <c r="BX178">
        <f>ROUND(IF(OR(F178=FracWEEE!G$5,F178=FracWEEE!G$8),D178*BL178*BP178,0),1)</f>
        <v>0</v>
      </c>
      <c r="BY178">
        <f>ROUND(IF(OR(F178=FracWEEE!G$6,F178=FracWEEE!G$7),D178*BL178*BP178,0),1)</f>
        <v>0</v>
      </c>
      <c r="BZ178">
        <f>ROUND(IF(E178=FracWEEE!F$27,D178*BL178*BP178,0),1)</f>
        <v>0</v>
      </c>
      <c r="CA178">
        <f>ROUND(IF(OR(F178=FracWEEE!G$11,F178=FracWEEE!G$12,F178=FracWEEE!G$13),D178*BL178*BP178,0),1)</f>
        <v>0</v>
      </c>
      <c r="CB178" s="104">
        <f>ROUND(IF(F178=FracWEEE!G$15,D178*BL178*BP178,"0"),1)</f>
        <v>0</v>
      </c>
      <c r="CC178" s="104">
        <f>ROUND(IF(F178=FracWEEE!G$16,D178*BL178*BP178,"0"),1)</f>
        <v>0</v>
      </c>
      <c r="CD178" s="104">
        <f>ROUND(IF(F178=FracWEEE!G$14,D178*BL178*BP178,"0"),1)</f>
        <v>0</v>
      </c>
      <c r="CE178">
        <f>ROUND(IF(OR(F178=FracWEEE!G$17,F178=FracWEEE!G$18,F178=FracWEEE!G$19),D178*BL178*BP178,0),1)</f>
        <v>0</v>
      </c>
      <c r="CF178">
        <f t="shared" si="96"/>
        <v>0</v>
      </c>
      <c r="CG178" s="82">
        <f t="shared" si="97"/>
        <v>0</v>
      </c>
      <c r="CH178" s="22"/>
      <c r="CI178" s="22">
        <f t="shared" si="98"/>
        <v>0</v>
      </c>
      <c r="CJ178" s="22"/>
      <c r="CK178" s="22">
        <f t="shared" si="99"/>
        <v>0</v>
      </c>
      <c r="CL178" s="22">
        <f t="shared" si="117"/>
        <v>0</v>
      </c>
      <c r="CM178" s="22"/>
      <c r="CN178" s="22">
        <v>0</v>
      </c>
      <c r="CO178" s="22">
        <v>0</v>
      </c>
      <c r="CP178" s="22"/>
      <c r="CQ178" s="22"/>
      <c r="CR178" s="22"/>
      <c r="CS178" s="22"/>
      <c r="CT178" s="22"/>
      <c r="CU178" s="22"/>
      <c r="CV178" s="22"/>
      <c r="CW178" s="22"/>
      <c r="CX178" s="22"/>
      <c r="CY178" s="22"/>
      <c r="CZ178" s="22"/>
      <c r="DA178" s="22"/>
      <c r="DB178" s="22"/>
      <c r="DC178" s="22"/>
      <c r="DD178" s="22"/>
      <c r="DE178" s="22"/>
      <c r="DF178" s="22"/>
      <c r="DG178" s="22"/>
      <c r="DH178" s="22"/>
      <c r="DI178" s="22"/>
      <c r="DJ178" s="22"/>
      <c r="DK178" s="22"/>
      <c r="DL178" s="22"/>
      <c r="DM178" s="22"/>
      <c r="DN178" s="22"/>
      <c r="DO178" s="22"/>
      <c r="DP178" s="22"/>
      <c r="DQ178" s="22"/>
      <c r="DR178" s="22"/>
      <c r="DS178" s="22"/>
      <c r="DT178" s="22"/>
      <c r="DU178" s="22"/>
      <c r="DV178" s="22"/>
      <c r="DW178" s="22"/>
      <c r="DX178" s="22"/>
      <c r="DY178" s="22"/>
    </row>
    <row r="179" spans="1:129" x14ac:dyDescent="0.35">
      <c r="A179" s="22"/>
      <c r="B179" s="388">
        <v>172</v>
      </c>
      <c r="C179" s="392"/>
      <c r="D179" s="392"/>
      <c r="E179" s="392"/>
      <c r="F179" s="392"/>
      <c r="G179" s="392"/>
      <c r="H179" s="393"/>
      <c r="I179" s="394"/>
      <c r="J179" s="392"/>
      <c r="K179" s="392"/>
      <c r="L179" s="393"/>
      <c r="M179" s="392"/>
      <c r="N179" s="392"/>
      <c r="O179" s="393"/>
      <c r="P179" s="392"/>
      <c r="Q179" s="392"/>
      <c r="R179" s="393"/>
      <c r="S179" s="392"/>
      <c r="T179" s="392"/>
      <c r="U179" s="393"/>
      <c r="V179" s="392"/>
      <c r="W179" s="392"/>
      <c r="X179" s="393"/>
      <c r="Y179" s="22"/>
      <c r="Z179">
        <f t="shared" si="84"/>
        <v>0</v>
      </c>
      <c r="AA179">
        <f>IF(E179=FracWEEE!F$27,1,0)</f>
        <v>0</v>
      </c>
      <c r="AB179">
        <f t="shared" si="85"/>
        <v>0</v>
      </c>
      <c r="AC179" s="13">
        <f>_xlfn.XLOOKUP($F179,FracWEEE!$G$5:$G$51,FracWEEE!$H$5:$H$51)</f>
        <v>0</v>
      </c>
      <c r="AD179" s="13">
        <f t="shared" si="83"/>
        <v>0</v>
      </c>
      <c r="AE179" t="str">
        <f t="shared" si="86"/>
        <v/>
      </c>
      <c r="AF179" t="str">
        <f>IF(AE179&lt;&gt;"",_xlfn.XLOOKUP(AE179,FracWEEE!$G$5:$G$51,FracWEEE!$H$5:$H$51),"")</f>
        <v/>
      </c>
      <c r="AG179">
        <f t="shared" si="100"/>
        <v>1</v>
      </c>
      <c r="AH179">
        <f>_xlfn.XLOOKUP(K179,connection,Data!$D$51:$D$63)</f>
        <v>0</v>
      </c>
      <c r="AI179">
        <f t="shared" si="101"/>
        <v>0</v>
      </c>
      <c r="AJ179">
        <f t="shared" si="102"/>
        <v>0</v>
      </c>
      <c r="AK179" t="str">
        <f t="shared" si="87"/>
        <v/>
      </c>
      <c r="AL179" t="str">
        <f>IF(AK179&lt;&gt;"",_xlfn.XLOOKUP(AK179,FracWEEE!$G$5:$G$51,FracWEEE!$H$5:$H$51),"")</f>
        <v/>
      </c>
      <c r="AM179">
        <f t="shared" si="103"/>
        <v>1</v>
      </c>
      <c r="AN179">
        <f>_xlfn.XLOOKUP(N179,connection,Data!$D$51:$D$63)</f>
        <v>0</v>
      </c>
      <c r="AO179">
        <f t="shared" si="104"/>
        <v>0</v>
      </c>
      <c r="AP179">
        <f t="shared" si="105"/>
        <v>0</v>
      </c>
      <c r="AQ179" t="str">
        <f t="shared" si="88"/>
        <v/>
      </c>
      <c r="AR179" t="str">
        <f>IF(AQ179&lt;&gt;"",_xlfn.XLOOKUP(AQ179,FracWEEE!$G$5:$G$51,FracWEEE!$H$5:$H$51),"")</f>
        <v/>
      </c>
      <c r="AS179">
        <f t="shared" si="106"/>
        <v>1</v>
      </c>
      <c r="AT179">
        <f>_xlfn.XLOOKUP(Q179,connection,Data!$D$51:$D$63)</f>
        <v>0</v>
      </c>
      <c r="AU179">
        <f t="shared" si="107"/>
        <v>0</v>
      </c>
      <c r="AV179">
        <f t="shared" si="108"/>
        <v>0</v>
      </c>
      <c r="AW179" t="str">
        <f t="shared" si="89"/>
        <v/>
      </c>
      <c r="AX179" t="str">
        <f>IF(AW179&lt;&gt;"",_xlfn.XLOOKUP(AW179,FracWEEE!$G$5:$G$51,FracWEEE!$H$5:$H$51),"")</f>
        <v/>
      </c>
      <c r="AY179">
        <f t="shared" si="109"/>
        <v>1</v>
      </c>
      <c r="AZ179">
        <f>_xlfn.XLOOKUP(T179,connection,Data!$D$51:$D$63)</f>
        <v>0</v>
      </c>
      <c r="BA179">
        <f t="shared" si="110"/>
        <v>0</v>
      </c>
      <c r="BB179">
        <f t="shared" si="111"/>
        <v>0</v>
      </c>
      <c r="BC179" t="str">
        <f t="shared" si="90"/>
        <v/>
      </c>
      <c r="BD179" t="str">
        <f>IF(BC179&lt;&gt;"",_xlfn.XLOOKUP(BC179,FracWEEE!$G$5:$G$51,FracWEEE!$H$5:$H$51),"")</f>
        <v/>
      </c>
      <c r="BE179">
        <f t="shared" si="112"/>
        <v>1</v>
      </c>
      <c r="BF179">
        <f>_xlfn.XLOOKUP(W179,connection,Data!$D$51:$D$63)</f>
        <v>0</v>
      </c>
      <c r="BG179">
        <f t="shared" si="113"/>
        <v>0</v>
      </c>
      <c r="BH179">
        <f t="shared" si="114"/>
        <v>0</v>
      </c>
      <c r="BJ179" s="16">
        <f>IF(cat=1,_xlfn.XLOOKUP(F179,FracWEEE!G$5:G$51,FracWEEE!P$5:P$51),IF(cat=5,_xlfn.XLOOKUP(F179,FracWEEE!G$5:G$51,FracWEEE!AF$5:AF$51)))</f>
        <v>0</v>
      </c>
      <c r="BK179" s="16">
        <f t="shared" si="115"/>
        <v>1</v>
      </c>
      <c r="BL179" s="16">
        <f>IF(cat=1,_xlfn.XLOOKUP(F179,FRACTIONS!$C$3:$C$51,FRACTIONS!$F$3:$F$51),IF(cat=5,_xlfn.XLOOKUP(F179,FRACTIONS!O$3:O$51,FRACTIONS!R$3:R$51)))</f>
        <v>1</v>
      </c>
      <c r="BM179" s="16">
        <f>IF(AA179=1,_xlfn.XLOOKUP(G179,additive,Data!D$4:D$11,0),0)</f>
        <v>0</v>
      </c>
      <c r="BN179" s="16">
        <f t="shared" si="91"/>
        <v>1</v>
      </c>
      <c r="BO179" s="16">
        <f t="shared" si="118"/>
        <v>0</v>
      </c>
      <c r="BP179" s="16">
        <f t="shared" si="116"/>
        <v>1</v>
      </c>
      <c r="BR179" s="122">
        <f t="shared" si="92"/>
        <v>0</v>
      </c>
      <c r="BS179" s="123">
        <f t="shared" si="93"/>
        <v>0</v>
      </c>
      <c r="BT179" s="123">
        <f t="shared" si="94"/>
        <v>0</v>
      </c>
      <c r="BU179" s="123">
        <f t="shared" si="95"/>
        <v>0</v>
      </c>
      <c r="BW179" s="104">
        <f>ROUND(IF(F179=FracWEEE!G$10,D179*BL179*BP179,"0"),1)</f>
        <v>0</v>
      </c>
      <c r="BX179">
        <f>ROUND(IF(OR(F179=FracWEEE!G$5,F179=FracWEEE!G$8),D179*BL179*BP179,0),1)</f>
        <v>0</v>
      </c>
      <c r="BY179">
        <f>ROUND(IF(OR(F179=FracWEEE!G$6,F179=FracWEEE!G$7),D179*BL179*BP179,0),1)</f>
        <v>0</v>
      </c>
      <c r="BZ179">
        <f>ROUND(IF(E179=FracWEEE!F$27,D179*BL179*BP179,0),1)</f>
        <v>0</v>
      </c>
      <c r="CA179">
        <f>ROUND(IF(OR(F179=FracWEEE!G$11,F179=FracWEEE!G$12,F179=FracWEEE!G$13),D179*BL179*BP179,0),1)</f>
        <v>0</v>
      </c>
      <c r="CB179" s="104">
        <f>ROUND(IF(F179=FracWEEE!G$15,D179*BL179*BP179,"0"),1)</f>
        <v>0</v>
      </c>
      <c r="CC179" s="104">
        <f>ROUND(IF(F179=FracWEEE!G$16,D179*BL179*BP179,"0"),1)</f>
        <v>0</v>
      </c>
      <c r="CD179" s="104">
        <f>ROUND(IF(F179=FracWEEE!G$14,D179*BL179*BP179,"0"),1)</f>
        <v>0</v>
      </c>
      <c r="CE179">
        <f>ROUND(IF(OR(F179=FracWEEE!G$17,F179=FracWEEE!G$18,F179=FracWEEE!G$19),D179*BL179*BP179,0),1)</f>
        <v>0</v>
      </c>
      <c r="CF179">
        <f t="shared" si="96"/>
        <v>0</v>
      </c>
      <c r="CG179" s="82">
        <f t="shared" si="97"/>
        <v>0</v>
      </c>
      <c r="CH179" s="22"/>
      <c r="CI179" s="22">
        <f t="shared" si="98"/>
        <v>0</v>
      </c>
      <c r="CJ179" s="22"/>
      <c r="CK179" s="22">
        <f t="shared" si="99"/>
        <v>0</v>
      </c>
      <c r="CL179" s="22">
        <f t="shared" si="117"/>
        <v>0</v>
      </c>
      <c r="CM179" s="22"/>
      <c r="CN179" s="22">
        <v>0</v>
      </c>
      <c r="CO179" s="22">
        <v>0</v>
      </c>
      <c r="CP179" s="22"/>
      <c r="CQ179" s="22"/>
      <c r="CR179" s="22"/>
      <c r="CS179" s="22"/>
      <c r="CT179" s="22"/>
      <c r="CU179" s="22"/>
      <c r="CV179" s="22"/>
      <c r="CW179" s="22"/>
      <c r="CX179" s="22"/>
      <c r="CY179" s="22"/>
      <c r="CZ179" s="22"/>
      <c r="DA179" s="22"/>
      <c r="DB179" s="22"/>
      <c r="DC179" s="22"/>
      <c r="DD179" s="22"/>
      <c r="DE179" s="22"/>
      <c r="DF179" s="22"/>
      <c r="DG179" s="22"/>
      <c r="DH179" s="22"/>
      <c r="DI179" s="22"/>
      <c r="DJ179" s="22"/>
      <c r="DK179" s="22"/>
      <c r="DL179" s="22"/>
      <c r="DM179" s="22"/>
      <c r="DN179" s="22"/>
      <c r="DO179" s="22"/>
      <c r="DP179" s="22"/>
      <c r="DQ179" s="22"/>
      <c r="DR179" s="22"/>
      <c r="DS179" s="22"/>
      <c r="DT179" s="22"/>
      <c r="DU179" s="22"/>
      <c r="DV179" s="22"/>
      <c r="DW179" s="22"/>
      <c r="DX179" s="22"/>
      <c r="DY179" s="22"/>
    </row>
    <row r="180" spans="1:129" x14ac:dyDescent="0.35">
      <c r="A180" s="22"/>
      <c r="B180" s="388">
        <v>173</v>
      </c>
      <c r="C180" s="392"/>
      <c r="D180" s="392"/>
      <c r="E180" s="392"/>
      <c r="F180" s="392"/>
      <c r="G180" s="392"/>
      <c r="H180" s="393"/>
      <c r="I180" s="394"/>
      <c r="J180" s="392"/>
      <c r="K180" s="392"/>
      <c r="L180" s="393"/>
      <c r="M180" s="392"/>
      <c r="N180" s="392"/>
      <c r="O180" s="393"/>
      <c r="P180" s="392"/>
      <c r="Q180" s="392"/>
      <c r="R180" s="393"/>
      <c r="S180" s="392"/>
      <c r="T180" s="392"/>
      <c r="U180" s="393"/>
      <c r="V180" s="392"/>
      <c r="W180" s="392"/>
      <c r="X180" s="393"/>
      <c r="Y180" s="22"/>
      <c r="Z180">
        <f t="shared" si="84"/>
        <v>0</v>
      </c>
      <c r="AA180">
        <f>IF(E180=FracWEEE!F$27,1,0)</f>
        <v>0</v>
      </c>
      <c r="AB180">
        <f t="shared" si="85"/>
        <v>0</v>
      </c>
      <c r="AC180" s="13">
        <f>_xlfn.XLOOKUP($F180,FracWEEE!$G$5:$G$51,FracWEEE!$H$5:$H$51)</f>
        <v>0</v>
      </c>
      <c r="AD180" s="13">
        <f t="shared" si="83"/>
        <v>0</v>
      </c>
      <c r="AE180" t="str">
        <f t="shared" si="86"/>
        <v/>
      </c>
      <c r="AF180" t="str">
        <f>IF(AE180&lt;&gt;"",_xlfn.XLOOKUP(AE180,FracWEEE!$G$5:$G$51,FracWEEE!$H$5:$H$51),"")</f>
        <v/>
      </c>
      <c r="AG180">
        <f t="shared" si="100"/>
        <v>1</v>
      </c>
      <c r="AH180">
        <f>_xlfn.XLOOKUP(K180,connection,Data!$D$51:$D$63)</f>
        <v>0</v>
      </c>
      <c r="AI180">
        <f t="shared" si="101"/>
        <v>0</v>
      </c>
      <c r="AJ180">
        <f t="shared" si="102"/>
        <v>0</v>
      </c>
      <c r="AK180" t="str">
        <f t="shared" si="87"/>
        <v/>
      </c>
      <c r="AL180" t="str">
        <f>IF(AK180&lt;&gt;"",_xlfn.XLOOKUP(AK180,FracWEEE!$G$5:$G$51,FracWEEE!$H$5:$H$51),"")</f>
        <v/>
      </c>
      <c r="AM180">
        <f t="shared" si="103"/>
        <v>1</v>
      </c>
      <c r="AN180">
        <f>_xlfn.XLOOKUP(N180,connection,Data!$D$51:$D$63)</f>
        <v>0</v>
      </c>
      <c r="AO180">
        <f t="shared" si="104"/>
        <v>0</v>
      </c>
      <c r="AP180">
        <f t="shared" si="105"/>
        <v>0</v>
      </c>
      <c r="AQ180" t="str">
        <f t="shared" si="88"/>
        <v/>
      </c>
      <c r="AR180" t="str">
        <f>IF(AQ180&lt;&gt;"",_xlfn.XLOOKUP(AQ180,FracWEEE!$G$5:$G$51,FracWEEE!$H$5:$H$51),"")</f>
        <v/>
      </c>
      <c r="AS180">
        <f t="shared" si="106"/>
        <v>1</v>
      </c>
      <c r="AT180">
        <f>_xlfn.XLOOKUP(Q180,connection,Data!$D$51:$D$63)</f>
        <v>0</v>
      </c>
      <c r="AU180">
        <f t="shared" si="107"/>
        <v>0</v>
      </c>
      <c r="AV180">
        <f t="shared" si="108"/>
        <v>0</v>
      </c>
      <c r="AW180" t="str">
        <f t="shared" si="89"/>
        <v/>
      </c>
      <c r="AX180" t="str">
        <f>IF(AW180&lt;&gt;"",_xlfn.XLOOKUP(AW180,FracWEEE!$G$5:$G$51,FracWEEE!$H$5:$H$51),"")</f>
        <v/>
      </c>
      <c r="AY180">
        <f t="shared" si="109"/>
        <v>1</v>
      </c>
      <c r="AZ180">
        <f>_xlfn.XLOOKUP(T180,connection,Data!$D$51:$D$63)</f>
        <v>0</v>
      </c>
      <c r="BA180">
        <f t="shared" si="110"/>
        <v>0</v>
      </c>
      <c r="BB180">
        <f t="shared" si="111"/>
        <v>0</v>
      </c>
      <c r="BC180" t="str">
        <f t="shared" si="90"/>
        <v/>
      </c>
      <c r="BD180" t="str">
        <f>IF(BC180&lt;&gt;"",_xlfn.XLOOKUP(BC180,FracWEEE!$G$5:$G$51,FracWEEE!$H$5:$H$51),"")</f>
        <v/>
      </c>
      <c r="BE180">
        <f t="shared" si="112"/>
        <v>1</v>
      </c>
      <c r="BF180">
        <f>_xlfn.XLOOKUP(W180,connection,Data!$D$51:$D$63)</f>
        <v>0</v>
      </c>
      <c r="BG180">
        <f t="shared" si="113"/>
        <v>0</v>
      </c>
      <c r="BH180">
        <f t="shared" si="114"/>
        <v>0</v>
      </c>
      <c r="BJ180" s="16">
        <f>IF(cat=1,_xlfn.XLOOKUP(F180,FracWEEE!G$5:G$51,FracWEEE!P$5:P$51),IF(cat=5,_xlfn.XLOOKUP(F180,FracWEEE!G$5:G$51,FracWEEE!AF$5:AF$51)))</f>
        <v>0</v>
      </c>
      <c r="BK180" s="16">
        <f t="shared" si="115"/>
        <v>1</v>
      </c>
      <c r="BL180" s="16">
        <f>IF(cat=1,_xlfn.XLOOKUP(F180,FRACTIONS!$C$3:$C$51,FRACTIONS!$F$3:$F$51),IF(cat=5,_xlfn.XLOOKUP(F180,FRACTIONS!O$3:O$51,FRACTIONS!R$3:R$51)))</f>
        <v>1</v>
      </c>
      <c r="BM180" s="16">
        <f>IF(AA180=1,_xlfn.XLOOKUP(G180,additive,Data!D$4:D$11,0),0)</f>
        <v>0</v>
      </c>
      <c r="BN180" s="16">
        <f t="shared" si="91"/>
        <v>1</v>
      </c>
      <c r="BO180" s="16">
        <f t="shared" si="118"/>
        <v>0</v>
      </c>
      <c r="BP180" s="16">
        <f t="shared" si="116"/>
        <v>1</v>
      </c>
      <c r="BR180" s="122">
        <f t="shared" si="92"/>
        <v>0</v>
      </c>
      <c r="BS180" s="123">
        <f t="shared" si="93"/>
        <v>0</v>
      </c>
      <c r="BT180" s="123">
        <f t="shared" si="94"/>
        <v>0</v>
      </c>
      <c r="BU180" s="123">
        <f t="shared" si="95"/>
        <v>0</v>
      </c>
      <c r="BW180" s="104">
        <f>ROUND(IF(F180=FracWEEE!G$10,D180*BL180*BP180,"0"),1)</f>
        <v>0</v>
      </c>
      <c r="BX180">
        <f>ROUND(IF(OR(F180=FracWEEE!G$5,F180=FracWEEE!G$8),D180*BL180*BP180,0),1)</f>
        <v>0</v>
      </c>
      <c r="BY180">
        <f>ROUND(IF(OR(F180=FracWEEE!G$6,F180=FracWEEE!G$7),D180*BL180*BP180,0),1)</f>
        <v>0</v>
      </c>
      <c r="BZ180">
        <f>ROUND(IF(E180=FracWEEE!F$27,D180*BL180*BP180,0),1)</f>
        <v>0</v>
      </c>
      <c r="CA180">
        <f>ROUND(IF(OR(F180=FracWEEE!G$11,F180=FracWEEE!G$12,F180=FracWEEE!G$13),D180*BL180*BP180,0),1)</f>
        <v>0</v>
      </c>
      <c r="CB180" s="104">
        <f>ROUND(IF(F180=FracWEEE!G$15,D180*BL180*BP180,"0"),1)</f>
        <v>0</v>
      </c>
      <c r="CC180" s="104">
        <f>ROUND(IF(F180=FracWEEE!G$16,D180*BL180*BP180,"0"),1)</f>
        <v>0</v>
      </c>
      <c r="CD180" s="104">
        <f>ROUND(IF(F180=FracWEEE!G$14,D180*BL180*BP180,"0"),1)</f>
        <v>0</v>
      </c>
      <c r="CE180">
        <f>ROUND(IF(OR(F180=FracWEEE!G$17,F180=FracWEEE!G$18,F180=FracWEEE!G$19),D180*BL180*BP180,0),1)</f>
        <v>0</v>
      </c>
      <c r="CF180">
        <f t="shared" si="96"/>
        <v>0</v>
      </c>
      <c r="CG180" s="82">
        <f t="shared" si="97"/>
        <v>0</v>
      </c>
      <c r="CH180" s="22"/>
      <c r="CI180" s="22">
        <f t="shared" si="98"/>
        <v>0</v>
      </c>
      <c r="CJ180" s="22"/>
      <c r="CK180" s="22">
        <f t="shared" si="99"/>
        <v>0</v>
      </c>
      <c r="CL180" s="22">
        <f t="shared" si="117"/>
        <v>0</v>
      </c>
      <c r="CM180" s="22"/>
      <c r="CN180" s="22">
        <v>0</v>
      </c>
      <c r="CO180" s="22">
        <v>0</v>
      </c>
      <c r="CP180" s="22"/>
      <c r="CQ180" s="22"/>
      <c r="CR180" s="22"/>
      <c r="CS180" s="22"/>
      <c r="CT180" s="22"/>
      <c r="CU180" s="22"/>
      <c r="CV180" s="22"/>
      <c r="CW180" s="22"/>
      <c r="CX180" s="22"/>
      <c r="CY180" s="22"/>
      <c r="CZ180" s="22"/>
      <c r="DA180" s="22"/>
      <c r="DB180" s="22"/>
      <c r="DC180" s="22"/>
      <c r="DD180" s="22"/>
      <c r="DE180" s="22"/>
      <c r="DF180" s="22"/>
      <c r="DG180" s="22"/>
      <c r="DH180" s="22"/>
      <c r="DI180" s="22"/>
      <c r="DJ180" s="22"/>
      <c r="DK180" s="22"/>
      <c r="DL180" s="22"/>
      <c r="DM180" s="22"/>
      <c r="DN180" s="22"/>
      <c r="DO180" s="22"/>
      <c r="DP180" s="22"/>
      <c r="DQ180" s="22"/>
      <c r="DR180" s="22"/>
      <c r="DS180" s="22"/>
      <c r="DT180" s="22"/>
      <c r="DU180" s="22"/>
      <c r="DV180" s="22"/>
      <c r="DW180" s="22"/>
      <c r="DX180" s="22"/>
      <c r="DY180" s="22"/>
    </row>
    <row r="181" spans="1:129" x14ac:dyDescent="0.35">
      <c r="A181" s="22"/>
      <c r="B181" s="388">
        <v>174</v>
      </c>
      <c r="C181" s="392"/>
      <c r="D181" s="392"/>
      <c r="E181" s="392"/>
      <c r="F181" s="392"/>
      <c r="G181" s="392"/>
      <c r="H181" s="393"/>
      <c r="I181" s="394"/>
      <c r="J181" s="392"/>
      <c r="K181" s="392"/>
      <c r="L181" s="393"/>
      <c r="M181" s="392"/>
      <c r="N181" s="392"/>
      <c r="O181" s="393"/>
      <c r="P181" s="392"/>
      <c r="Q181" s="392"/>
      <c r="R181" s="393"/>
      <c r="S181" s="392"/>
      <c r="T181" s="392"/>
      <c r="U181" s="393"/>
      <c r="V181" s="392"/>
      <c r="W181" s="392"/>
      <c r="X181" s="393"/>
      <c r="Y181" s="22"/>
      <c r="Z181">
        <f t="shared" si="84"/>
        <v>0</v>
      </c>
      <c r="AA181">
        <f>IF(E181=FracWEEE!F$27,1,0)</f>
        <v>0</v>
      </c>
      <c r="AB181">
        <f t="shared" si="85"/>
        <v>0</v>
      </c>
      <c r="AC181" s="13">
        <f>_xlfn.XLOOKUP($F181,FracWEEE!$G$5:$G$51,FracWEEE!$H$5:$H$51)</f>
        <v>0</v>
      </c>
      <c r="AD181" s="13">
        <f t="shared" si="83"/>
        <v>0</v>
      </c>
      <c r="AE181" t="str">
        <f t="shared" si="86"/>
        <v/>
      </c>
      <c r="AF181" t="str">
        <f>IF(AE181&lt;&gt;"",_xlfn.XLOOKUP(AE181,FracWEEE!$G$5:$G$51,FracWEEE!$H$5:$H$51),"")</f>
        <v/>
      </c>
      <c r="AG181">
        <f t="shared" si="100"/>
        <v>1</v>
      </c>
      <c r="AH181">
        <f>_xlfn.XLOOKUP(K181,connection,Data!$D$51:$D$63)</f>
        <v>0</v>
      </c>
      <c r="AI181">
        <f t="shared" si="101"/>
        <v>0</v>
      </c>
      <c r="AJ181">
        <f t="shared" si="102"/>
        <v>0</v>
      </c>
      <c r="AK181" t="str">
        <f t="shared" si="87"/>
        <v/>
      </c>
      <c r="AL181" t="str">
        <f>IF(AK181&lt;&gt;"",_xlfn.XLOOKUP(AK181,FracWEEE!$G$5:$G$51,FracWEEE!$H$5:$H$51),"")</f>
        <v/>
      </c>
      <c r="AM181">
        <f t="shared" si="103"/>
        <v>1</v>
      </c>
      <c r="AN181">
        <f>_xlfn.XLOOKUP(N181,connection,Data!$D$51:$D$63)</f>
        <v>0</v>
      </c>
      <c r="AO181">
        <f t="shared" si="104"/>
        <v>0</v>
      </c>
      <c r="AP181">
        <f t="shared" si="105"/>
        <v>0</v>
      </c>
      <c r="AQ181" t="str">
        <f t="shared" si="88"/>
        <v/>
      </c>
      <c r="AR181" t="str">
        <f>IF(AQ181&lt;&gt;"",_xlfn.XLOOKUP(AQ181,FracWEEE!$G$5:$G$51,FracWEEE!$H$5:$H$51),"")</f>
        <v/>
      </c>
      <c r="AS181">
        <f t="shared" si="106"/>
        <v>1</v>
      </c>
      <c r="AT181">
        <f>_xlfn.XLOOKUP(Q181,connection,Data!$D$51:$D$63)</f>
        <v>0</v>
      </c>
      <c r="AU181">
        <f t="shared" si="107"/>
        <v>0</v>
      </c>
      <c r="AV181">
        <f t="shared" si="108"/>
        <v>0</v>
      </c>
      <c r="AW181" t="str">
        <f t="shared" si="89"/>
        <v/>
      </c>
      <c r="AX181" t="str">
        <f>IF(AW181&lt;&gt;"",_xlfn.XLOOKUP(AW181,FracWEEE!$G$5:$G$51,FracWEEE!$H$5:$H$51),"")</f>
        <v/>
      </c>
      <c r="AY181">
        <f t="shared" si="109"/>
        <v>1</v>
      </c>
      <c r="AZ181">
        <f>_xlfn.XLOOKUP(T181,connection,Data!$D$51:$D$63)</f>
        <v>0</v>
      </c>
      <c r="BA181">
        <f t="shared" si="110"/>
        <v>0</v>
      </c>
      <c r="BB181">
        <f t="shared" si="111"/>
        <v>0</v>
      </c>
      <c r="BC181" t="str">
        <f t="shared" si="90"/>
        <v/>
      </c>
      <c r="BD181" t="str">
        <f>IF(BC181&lt;&gt;"",_xlfn.XLOOKUP(BC181,FracWEEE!$G$5:$G$51,FracWEEE!$H$5:$H$51),"")</f>
        <v/>
      </c>
      <c r="BE181">
        <f t="shared" si="112"/>
        <v>1</v>
      </c>
      <c r="BF181">
        <f>_xlfn.XLOOKUP(W181,connection,Data!$D$51:$D$63)</f>
        <v>0</v>
      </c>
      <c r="BG181">
        <f t="shared" si="113"/>
        <v>0</v>
      </c>
      <c r="BH181">
        <f t="shared" si="114"/>
        <v>0</v>
      </c>
      <c r="BJ181" s="16">
        <f>IF(cat=1,_xlfn.XLOOKUP(F181,FracWEEE!G$5:G$51,FracWEEE!P$5:P$51),IF(cat=5,_xlfn.XLOOKUP(F181,FracWEEE!G$5:G$51,FracWEEE!AF$5:AF$51)))</f>
        <v>0</v>
      </c>
      <c r="BK181" s="16">
        <f t="shared" si="115"/>
        <v>1</v>
      </c>
      <c r="BL181" s="16">
        <f>IF(cat=1,_xlfn.XLOOKUP(F181,FRACTIONS!$C$3:$C$51,FRACTIONS!$F$3:$F$51),IF(cat=5,_xlfn.XLOOKUP(F181,FRACTIONS!O$3:O$51,FRACTIONS!R$3:R$51)))</f>
        <v>1</v>
      </c>
      <c r="BM181" s="16">
        <f>IF(AA181=1,_xlfn.XLOOKUP(G181,additive,Data!D$4:D$11,0),0)</f>
        <v>0</v>
      </c>
      <c r="BN181" s="16">
        <f t="shared" si="91"/>
        <v>1</v>
      </c>
      <c r="BO181" s="16">
        <f t="shared" si="118"/>
        <v>0</v>
      </c>
      <c r="BP181" s="16">
        <f t="shared" si="116"/>
        <v>1</v>
      </c>
      <c r="BR181" s="122">
        <f t="shared" si="92"/>
        <v>0</v>
      </c>
      <c r="BS181" s="123">
        <f t="shared" si="93"/>
        <v>0</v>
      </c>
      <c r="BT181" s="123">
        <f t="shared" si="94"/>
        <v>0</v>
      </c>
      <c r="BU181" s="123">
        <f t="shared" si="95"/>
        <v>0</v>
      </c>
      <c r="BW181" s="104">
        <f>ROUND(IF(F181=FracWEEE!G$10,D181*BL181*BP181,"0"),1)</f>
        <v>0</v>
      </c>
      <c r="BX181">
        <f>ROUND(IF(OR(F181=FracWEEE!G$5,F181=FracWEEE!G$8),D181*BL181*BP181,0),1)</f>
        <v>0</v>
      </c>
      <c r="BY181">
        <f>ROUND(IF(OR(F181=FracWEEE!G$6,F181=FracWEEE!G$7),D181*BL181*BP181,0),1)</f>
        <v>0</v>
      </c>
      <c r="BZ181">
        <f>ROUND(IF(E181=FracWEEE!F$27,D181*BL181*BP181,0),1)</f>
        <v>0</v>
      </c>
      <c r="CA181">
        <f>ROUND(IF(OR(F181=FracWEEE!G$11,F181=FracWEEE!G$12,F181=FracWEEE!G$13),D181*BL181*BP181,0),1)</f>
        <v>0</v>
      </c>
      <c r="CB181" s="104">
        <f>ROUND(IF(F181=FracWEEE!G$15,D181*BL181*BP181,"0"),1)</f>
        <v>0</v>
      </c>
      <c r="CC181" s="104">
        <f>ROUND(IF(F181=FracWEEE!G$16,D181*BL181*BP181,"0"),1)</f>
        <v>0</v>
      </c>
      <c r="CD181" s="104">
        <f>ROUND(IF(F181=FracWEEE!G$14,D181*BL181*BP181,"0"),1)</f>
        <v>0</v>
      </c>
      <c r="CE181">
        <f>ROUND(IF(OR(F181=FracWEEE!G$17,F181=FracWEEE!G$18,F181=FracWEEE!G$19),D181*BL181*BP181,0),1)</f>
        <v>0</v>
      </c>
      <c r="CF181">
        <f t="shared" si="96"/>
        <v>0</v>
      </c>
      <c r="CG181" s="82">
        <f t="shared" si="97"/>
        <v>0</v>
      </c>
      <c r="CH181" s="22"/>
      <c r="CI181" s="22">
        <f t="shared" si="98"/>
        <v>0</v>
      </c>
      <c r="CJ181" s="22"/>
      <c r="CK181" s="22">
        <f t="shared" si="99"/>
        <v>0</v>
      </c>
      <c r="CL181" s="22">
        <f t="shared" si="117"/>
        <v>0</v>
      </c>
      <c r="CM181" s="22"/>
      <c r="CN181" s="22">
        <v>0</v>
      </c>
      <c r="CO181" s="22">
        <v>0</v>
      </c>
      <c r="CP181" s="22"/>
      <c r="CQ181" s="22"/>
      <c r="CR181" s="22"/>
      <c r="CS181" s="22"/>
      <c r="CT181" s="22"/>
      <c r="CU181" s="22"/>
      <c r="CV181" s="22"/>
      <c r="CW181" s="22"/>
      <c r="CX181" s="22"/>
      <c r="CY181" s="22"/>
      <c r="CZ181" s="22"/>
      <c r="DA181" s="22"/>
      <c r="DB181" s="22"/>
      <c r="DC181" s="22"/>
      <c r="DD181" s="22"/>
      <c r="DE181" s="22"/>
      <c r="DF181" s="22"/>
      <c r="DG181" s="22"/>
      <c r="DH181" s="22"/>
      <c r="DI181" s="22"/>
      <c r="DJ181" s="22"/>
      <c r="DK181" s="22"/>
      <c r="DL181" s="22"/>
      <c r="DM181" s="22"/>
      <c r="DN181" s="22"/>
      <c r="DO181" s="22"/>
      <c r="DP181" s="22"/>
      <c r="DQ181" s="22"/>
      <c r="DR181" s="22"/>
      <c r="DS181" s="22"/>
      <c r="DT181" s="22"/>
      <c r="DU181" s="22"/>
      <c r="DV181" s="22"/>
      <c r="DW181" s="22"/>
      <c r="DX181" s="22"/>
      <c r="DY181" s="22"/>
    </row>
    <row r="182" spans="1:129" x14ac:dyDescent="0.35">
      <c r="A182" s="22"/>
      <c r="B182" s="388">
        <v>175</v>
      </c>
      <c r="C182" s="392"/>
      <c r="D182" s="392"/>
      <c r="E182" s="392"/>
      <c r="F182" s="392"/>
      <c r="G182" s="392"/>
      <c r="H182" s="393"/>
      <c r="I182" s="394"/>
      <c r="J182" s="392"/>
      <c r="K182" s="392"/>
      <c r="L182" s="393"/>
      <c r="M182" s="392"/>
      <c r="N182" s="392"/>
      <c r="O182" s="393"/>
      <c r="P182" s="392"/>
      <c r="Q182" s="392"/>
      <c r="R182" s="393"/>
      <c r="S182" s="392"/>
      <c r="T182" s="392"/>
      <c r="U182" s="393"/>
      <c r="V182" s="392"/>
      <c r="W182" s="392"/>
      <c r="X182" s="393"/>
      <c r="Y182" s="22"/>
      <c r="Z182">
        <f t="shared" si="84"/>
        <v>0</v>
      </c>
      <c r="AA182">
        <f>IF(E182=FracWEEE!F$27,1,0)</f>
        <v>0</v>
      </c>
      <c r="AB182">
        <f t="shared" si="85"/>
        <v>0</v>
      </c>
      <c r="AC182" s="13">
        <f>_xlfn.XLOOKUP($F182,FracWEEE!$G$5:$G$51,FracWEEE!$H$5:$H$51)</f>
        <v>0</v>
      </c>
      <c r="AD182" s="13">
        <f t="shared" si="83"/>
        <v>0</v>
      </c>
      <c r="AE182" t="str">
        <f t="shared" si="86"/>
        <v/>
      </c>
      <c r="AF182" t="str">
        <f>IF(AE182&lt;&gt;"",_xlfn.XLOOKUP(AE182,FracWEEE!$G$5:$G$51,FracWEEE!$H$5:$H$51),"")</f>
        <v/>
      </c>
      <c r="AG182">
        <f t="shared" si="100"/>
        <v>1</v>
      </c>
      <c r="AH182">
        <f>_xlfn.XLOOKUP(K182,connection,Data!$D$51:$D$63)</f>
        <v>0</v>
      </c>
      <c r="AI182">
        <f t="shared" si="101"/>
        <v>0</v>
      </c>
      <c r="AJ182">
        <f t="shared" si="102"/>
        <v>0</v>
      </c>
      <c r="AK182" t="str">
        <f t="shared" si="87"/>
        <v/>
      </c>
      <c r="AL182" t="str">
        <f>IF(AK182&lt;&gt;"",_xlfn.XLOOKUP(AK182,FracWEEE!$G$5:$G$51,FracWEEE!$H$5:$H$51),"")</f>
        <v/>
      </c>
      <c r="AM182">
        <f t="shared" si="103"/>
        <v>1</v>
      </c>
      <c r="AN182">
        <f>_xlfn.XLOOKUP(N182,connection,Data!$D$51:$D$63)</f>
        <v>0</v>
      </c>
      <c r="AO182">
        <f t="shared" si="104"/>
        <v>0</v>
      </c>
      <c r="AP182">
        <f t="shared" si="105"/>
        <v>0</v>
      </c>
      <c r="AQ182" t="str">
        <f t="shared" si="88"/>
        <v/>
      </c>
      <c r="AR182" t="str">
        <f>IF(AQ182&lt;&gt;"",_xlfn.XLOOKUP(AQ182,FracWEEE!$G$5:$G$51,FracWEEE!$H$5:$H$51),"")</f>
        <v/>
      </c>
      <c r="AS182">
        <f t="shared" si="106"/>
        <v>1</v>
      </c>
      <c r="AT182">
        <f>_xlfn.XLOOKUP(Q182,connection,Data!$D$51:$D$63)</f>
        <v>0</v>
      </c>
      <c r="AU182">
        <f t="shared" si="107"/>
        <v>0</v>
      </c>
      <c r="AV182">
        <f t="shared" si="108"/>
        <v>0</v>
      </c>
      <c r="AW182" t="str">
        <f t="shared" si="89"/>
        <v/>
      </c>
      <c r="AX182" t="str">
        <f>IF(AW182&lt;&gt;"",_xlfn.XLOOKUP(AW182,FracWEEE!$G$5:$G$51,FracWEEE!$H$5:$H$51),"")</f>
        <v/>
      </c>
      <c r="AY182">
        <f t="shared" si="109"/>
        <v>1</v>
      </c>
      <c r="AZ182">
        <f>_xlfn.XLOOKUP(T182,connection,Data!$D$51:$D$63)</f>
        <v>0</v>
      </c>
      <c r="BA182">
        <f t="shared" si="110"/>
        <v>0</v>
      </c>
      <c r="BB182">
        <f t="shared" si="111"/>
        <v>0</v>
      </c>
      <c r="BC182" t="str">
        <f t="shared" si="90"/>
        <v/>
      </c>
      <c r="BD182" t="str">
        <f>IF(BC182&lt;&gt;"",_xlfn.XLOOKUP(BC182,FracWEEE!$G$5:$G$51,FracWEEE!$H$5:$H$51),"")</f>
        <v/>
      </c>
      <c r="BE182">
        <f t="shared" si="112"/>
        <v>1</v>
      </c>
      <c r="BF182">
        <f>_xlfn.XLOOKUP(W182,connection,Data!$D$51:$D$63)</f>
        <v>0</v>
      </c>
      <c r="BG182">
        <f t="shared" si="113"/>
        <v>0</v>
      </c>
      <c r="BH182">
        <f t="shared" si="114"/>
        <v>0</v>
      </c>
      <c r="BJ182" s="16">
        <f>IF(cat=1,_xlfn.XLOOKUP(F182,FracWEEE!G$5:G$51,FracWEEE!P$5:P$51),IF(cat=5,_xlfn.XLOOKUP(F182,FracWEEE!G$5:G$51,FracWEEE!AF$5:AF$51)))</f>
        <v>0</v>
      </c>
      <c r="BK182" s="16">
        <f t="shared" si="115"/>
        <v>1</v>
      </c>
      <c r="BL182" s="16">
        <f>IF(cat=1,_xlfn.XLOOKUP(F182,FRACTIONS!$C$3:$C$51,FRACTIONS!$F$3:$F$51),IF(cat=5,_xlfn.XLOOKUP(F182,FRACTIONS!O$3:O$51,FRACTIONS!R$3:R$51)))</f>
        <v>1</v>
      </c>
      <c r="BM182" s="16">
        <f>IF(AA182=1,_xlfn.XLOOKUP(G182,additive,Data!D$4:D$11,0),0)</f>
        <v>0</v>
      </c>
      <c r="BN182" s="16">
        <f t="shared" si="91"/>
        <v>1</v>
      </c>
      <c r="BO182" s="16">
        <f t="shared" si="118"/>
        <v>0</v>
      </c>
      <c r="BP182" s="16">
        <f t="shared" si="116"/>
        <v>1</v>
      </c>
      <c r="BR182" s="122">
        <f t="shared" si="92"/>
        <v>0</v>
      </c>
      <c r="BS182" s="123">
        <f t="shared" si="93"/>
        <v>0</v>
      </c>
      <c r="BT182" s="123">
        <f t="shared" si="94"/>
        <v>0</v>
      </c>
      <c r="BU182" s="123">
        <f t="shared" si="95"/>
        <v>0</v>
      </c>
      <c r="BW182" s="104">
        <f>ROUND(IF(F182=FracWEEE!G$10,D182*BL182*BP182,"0"),1)</f>
        <v>0</v>
      </c>
      <c r="BX182">
        <f>ROUND(IF(OR(F182=FracWEEE!G$5,F182=FracWEEE!G$8),D182*BL182*BP182,0),1)</f>
        <v>0</v>
      </c>
      <c r="BY182">
        <f>ROUND(IF(OR(F182=FracWEEE!G$6,F182=FracWEEE!G$7),D182*BL182*BP182,0),1)</f>
        <v>0</v>
      </c>
      <c r="BZ182">
        <f>ROUND(IF(E182=FracWEEE!F$27,D182*BL182*BP182,0),1)</f>
        <v>0</v>
      </c>
      <c r="CA182">
        <f>ROUND(IF(OR(F182=FracWEEE!G$11,F182=FracWEEE!G$12,F182=FracWEEE!G$13),D182*BL182*BP182,0),1)</f>
        <v>0</v>
      </c>
      <c r="CB182" s="104">
        <f>ROUND(IF(F182=FracWEEE!G$15,D182*BL182*BP182,"0"),1)</f>
        <v>0</v>
      </c>
      <c r="CC182" s="104">
        <f>ROUND(IF(F182=FracWEEE!G$16,D182*BL182*BP182,"0"),1)</f>
        <v>0</v>
      </c>
      <c r="CD182" s="104">
        <f>ROUND(IF(F182=FracWEEE!G$14,D182*BL182*BP182,"0"),1)</f>
        <v>0</v>
      </c>
      <c r="CE182">
        <f>ROUND(IF(OR(F182=FracWEEE!G$17,F182=FracWEEE!G$18,F182=FracWEEE!G$19),D182*BL182*BP182,0),1)</f>
        <v>0</v>
      </c>
      <c r="CF182">
        <f t="shared" si="96"/>
        <v>0</v>
      </c>
      <c r="CG182" s="82">
        <f t="shared" si="97"/>
        <v>0</v>
      </c>
      <c r="CH182" s="22"/>
      <c r="CI182" s="22">
        <f t="shared" si="98"/>
        <v>0</v>
      </c>
      <c r="CJ182" s="22"/>
      <c r="CK182" s="22">
        <f t="shared" si="99"/>
        <v>0</v>
      </c>
      <c r="CL182" s="22">
        <f t="shared" si="117"/>
        <v>0</v>
      </c>
      <c r="CM182" s="22"/>
      <c r="CN182" s="22">
        <v>0</v>
      </c>
      <c r="CO182" s="22">
        <v>0</v>
      </c>
      <c r="CP182" s="22"/>
      <c r="CQ182" s="22"/>
      <c r="CR182" s="22"/>
      <c r="CS182" s="22"/>
      <c r="CT182" s="22"/>
      <c r="CU182" s="22"/>
      <c r="CV182" s="22"/>
      <c r="CW182" s="22"/>
      <c r="CX182" s="22"/>
      <c r="CY182" s="22"/>
      <c r="CZ182" s="22"/>
      <c r="DA182" s="22"/>
      <c r="DB182" s="22"/>
      <c r="DC182" s="22"/>
      <c r="DD182" s="22"/>
      <c r="DE182" s="22"/>
      <c r="DF182" s="22"/>
      <c r="DG182" s="22"/>
      <c r="DH182" s="22"/>
      <c r="DI182" s="22"/>
      <c r="DJ182" s="22"/>
      <c r="DK182" s="22"/>
      <c r="DL182" s="22"/>
      <c r="DM182" s="22"/>
      <c r="DN182" s="22"/>
      <c r="DO182" s="22"/>
      <c r="DP182" s="22"/>
      <c r="DQ182" s="22"/>
      <c r="DR182" s="22"/>
      <c r="DS182" s="22"/>
      <c r="DT182" s="22"/>
      <c r="DU182" s="22"/>
      <c r="DV182" s="22"/>
      <c r="DW182" s="22"/>
      <c r="DX182" s="22"/>
      <c r="DY182" s="22"/>
    </row>
    <row r="183" spans="1:129" x14ac:dyDescent="0.35">
      <c r="A183" s="22"/>
      <c r="B183" s="388">
        <v>176</v>
      </c>
      <c r="C183" s="392"/>
      <c r="D183" s="392"/>
      <c r="E183" s="392"/>
      <c r="F183" s="392"/>
      <c r="G183" s="392"/>
      <c r="H183" s="393"/>
      <c r="I183" s="394"/>
      <c r="J183" s="392"/>
      <c r="K183" s="392"/>
      <c r="L183" s="393"/>
      <c r="M183" s="392"/>
      <c r="N183" s="392"/>
      <c r="O183" s="393"/>
      <c r="P183" s="392"/>
      <c r="Q183" s="392"/>
      <c r="R183" s="393"/>
      <c r="S183" s="392"/>
      <c r="T183" s="392"/>
      <c r="U183" s="393"/>
      <c r="V183" s="392"/>
      <c r="W183" s="392"/>
      <c r="X183" s="393"/>
      <c r="Y183" s="22"/>
      <c r="Z183">
        <f t="shared" si="84"/>
        <v>0</v>
      </c>
      <c r="AA183">
        <f>IF(E183=FracWEEE!F$27,1,0)</f>
        <v>0</v>
      </c>
      <c r="AB183">
        <f t="shared" si="85"/>
        <v>0</v>
      </c>
      <c r="AC183" s="13">
        <f>_xlfn.XLOOKUP($F183,FracWEEE!$G$5:$G$51,FracWEEE!$H$5:$H$51)</f>
        <v>0</v>
      </c>
      <c r="AD183" s="13">
        <f t="shared" si="83"/>
        <v>0</v>
      </c>
      <c r="AE183" t="str">
        <f t="shared" si="86"/>
        <v/>
      </c>
      <c r="AF183" t="str">
        <f>IF(AE183&lt;&gt;"",_xlfn.XLOOKUP(AE183,FracWEEE!$G$5:$G$51,FracWEEE!$H$5:$H$51),"")</f>
        <v/>
      </c>
      <c r="AG183">
        <f t="shared" si="100"/>
        <v>1</v>
      </c>
      <c r="AH183">
        <f>_xlfn.XLOOKUP(K183,connection,Data!$D$51:$D$63)</f>
        <v>0</v>
      </c>
      <c r="AI183">
        <f t="shared" si="101"/>
        <v>0</v>
      </c>
      <c r="AJ183">
        <f t="shared" si="102"/>
        <v>0</v>
      </c>
      <c r="AK183" t="str">
        <f t="shared" si="87"/>
        <v/>
      </c>
      <c r="AL183" t="str">
        <f>IF(AK183&lt;&gt;"",_xlfn.XLOOKUP(AK183,FracWEEE!$G$5:$G$51,FracWEEE!$H$5:$H$51),"")</f>
        <v/>
      </c>
      <c r="AM183">
        <f t="shared" si="103"/>
        <v>1</v>
      </c>
      <c r="AN183">
        <f>_xlfn.XLOOKUP(N183,connection,Data!$D$51:$D$63)</f>
        <v>0</v>
      </c>
      <c r="AO183">
        <f t="shared" si="104"/>
        <v>0</v>
      </c>
      <c r="AP183">
        <f t="shared" si="105"/>
        <v>0</v>
      </c>
      <c r="AQ183" t="str">
        <f t="shared" si="88"/>
        <v/>
      </c>
      <c r="AR183" t="str">
        <f>IF(AQ183&lt;&gt;"",_xlfn.XLOOKUP(AQ183,FracWEEE!$G$5:$G$51,FracWEEE!$H$5:$H$51),"")</f>
        <v/>
      </c>
      <c r="AS183">
        <f t="shared" si="106"/>
        <v>1</v>
      </c>
      <c r="AT183">
        <f>_xlfn.XLOOKUP(Q183,connection,Data!$D$51:$D$63)</f>
        <v>0</v>
      </c>
      <c r="AU183">
        <f t="shared" si="107"/>
        <v>0</v>
      </c>
      <c r="AV183">
        <f t="shared" si="108"/>
        <v>0</v>
      </c>
      <c r="AW183" t="str">
        <f t="shared" si="89"/>
        <v/>
      </c>
      <c r="AX183" t="str">
        <f>IF(AW183&lt;&gt;"",_xlfn.XLOOKUP(AW183,FracWEEE!$G$5:$G$51,FracWEEE!$H$5:$H$51),"")</f>
        <v/>
      </c>
      <c r="AY183">
        <f t="shared" si="109"/>
        <v>1</v>
      </c>
      <c r="AZ183">
        <f>_xlfn.XLOOKUP(T183,connection,Data!$D$51:$D$63)</f>
        <v>0</v>
      </c>
      <c r="BA183">
        <f t="shared" si="110"/>
        <v>0</v>
      </c>
      <c r="BB183">
        <f t="shared" si="111"/>
        <v>0</v>
      </c>
      <c r="BC183" t="str">
        <f t="shared" si="90"/>
        <v/>
      </c>
      <c r="BD183" t="str">
        <f>IF(BC183&lt;&gt;"",_xlfn.XLOOKUP(BC183,FracWEEE!$G$5:$G$51,FracWEEE!$H$5:$H$51),"")</f>
        <v/>
      </c>
      <c r="BE183">
        <f t="shared" si="112"/>
        <v>1</v>
      </c>
      <c r="BF183">
        <f>_xlfn.XLOOKUP(W183,connection,Data!$D$51:$D$63)</f>
        <v>0</v>
      </c>
      <c r="BG183">
        <f t="shared" si="113"/>
        <v>0</v>
      </c>
      <c r="BH183">
        <f t="shared" si="114"/>
        <v>0</v>
      </c>
      <c r="BJ183" s="16">
        <f>IF(cat=1,_xlfn.XLOOKUP(F183,FracWEEE!G$5:G$51,FracWEEE!P$5:P$51),IF(cat=5,_xlfn.XLOOKUP(F183,FracWEEE!G$5:G$51,FracWEEE!AF$5:AF$51)))</f>
        <v>0</v>
      </c>
      <c r="BK183" s="16">
        <f t="shared" si="115"/>
        <v>1</v>
      </c>
      <c r="BL183" s="16">
        <f>IF(cat=1,_xlfn.XLOOKUP(F183,FRACTIONS!$C$3:$C$51,FRACTIONS!$F$3:$F$51),IF(cat=5,_xlfn.XLOOKUP(F183,FRACTIONS!O$3:O$51,FRACTIONS!R$3:R$51)))</f>
        <v>1</v>
      </c>
      <c r="BM183" s="16">
        <f>IF(AA183=1,_xlfn.XLOOKUP(G183,additive,Data!D$4:D$11,0),0)</f>
        <v>0</v>
      </c>
      <c r="BN183" s="16">
        <f t="shared" si="91"/>
        <v>1</v>
      </c>
      <c r="BO183" s="16">
        <f t="shared" si="118"/>
        <v>0</v>
      </c>
      <c r="BP183" s="16">
        <f t="shared" si="116"/>
        <v>1</v>
      </c>
      <c r="BR183" s="122">
        <f t="shared" si="92"/>
        <v>0</v>
      </c>
      <c r="BS183" s="123">
        <f t="shared" si="93"/>
        <v>0</v>
      </c>
      <c r="BT183" s="123">
        <f t="shared" si="94"/>
        <v>0</v>
      </c>
      <c r="BU183" s="123">
        <f t="shared" si="95"/>
        <v>0</v>
      </c>
      <c r="BW183" s="104">
        <f>ROUND(IF(F183=FracWEEE!G$10,D183*BL183*BP183,"0"),1)</f>
        <v>0</v>
      </c>
      <c r="BX183">
        <f>ROUND(IF(OR(F183=FracWEEE!G$5,F183=FracWEEE!G$8),D183*BL183*BP183,0),1)</f>
        <v>0</v>
      </c>
      <c r="BY183">
        <f>ROUND(IF(OR(F183=FracWEEE!G$6,F183=FracWEEE!G$7),D183*BL183*BP183,0),1)</f>
        <v>0</v>
      </c>
      <c r="BZ183">
        <f>ROUND(IF(E183=FracWEEE!F$27,D183*BL183*BP183,0),1)</f>
        <v>0</v>
      </c>
      <c r="CA183">
        <f>ROUND(IF(OR(F183=FracWEEE!G$11,F183=FracWEEE!G$12,F183=FracWEEE!G$13),D183*BL183*BP183,0),1)</f>
        <v>0</v>
      </c>
      <c r="CB183" s="104">
        <f>ROUND(IF(F183=FracWEEE!G$15,D183*BL183*BP183,"0"),1)</f>
        <v>0</v>
      </c>
      <c r="CC183" s="104">
        <f>ROUND(IF(F183=FracWEEE!G$16,D183*BL183*BP183,"0"),1)</f>
        <v>0</v>
      </c>
      <c r="CD183" s="104">
        <f>ROUND(IF(F183=FracWEEE!G$14,D183*BL183*BP183,"0"),1)</f>
        <v>0</v>
      </c>
      <c r="CE183">
        <f>ROUND(IF(OR(F183=FracWEEE!G$17,F183=FracWEEE!G$18,F183=FracWEEE!G$19),D183*BL183*BP183,0),1)</f>
        <v>0</v>
      </c>
      <c r="CF183">
        <f t="shared" si="96"/>
        <v>0</v>
      </c>
      <c r="CG183" s="82">
        <f t="shared" si="97"/>
        <v>0</v>
      </c>
      <c r="CH183" s="22"/>
      <c r="CI183" s="22">
        <f t="shared" si="98"/>
        <v>0</v>
      </c>
      <c r="CJ183" s="22"/>
      <c r="CK183" s="22">
        <f t="shared" si="99"/>
        <v>0</v>
      </c>
      <c r="CL183" s="22">
        <f t="shared" si="117"/>
        <v>0</v>
      </c>
      <c r="CM183" s="22"/>
      <c r="CN183" s="22">
        <v>0</v>
      </c>
      <c r="CO183" s="22">
        <v>0</v>
      </c>
      <c r="CP183" s="22"/>
      <c r="CQ183" s="22"/>
      <c r="CR183" s="22"/>
      <c r="CS183" s="22"/>
      <c r="CT183" s="22"/>
      <c r="CU183" s="22"/>
      <c r="CV183" s="22"/>
      <c r="CW183" s="22"/>
      <c r="CX183" s="22"/>
      <c r="CY183" s="22"/>
      <c r="CZ183" s="22"/>
      <c r="DA183" s="22"/>
      <c r="DB183" s="22"/>
      <c r="DC183" s="22"/>
      <c r="DD183" s="22"/>
      <c r="DE183" s="22"/>
      <c r="DF183" s="22"/>
      <c r="DG183" s="22"/>
      <c r="DH183" s="22"/>
      <c r="DI183" s="22"/>
      <c r="DJ183" s="22"/>
      <c r="DK183" s="22"/>
      <c r="DL183" s="22"/>
      <c r="DM183" s="22"/>
      <c r="DN183" s="22"/>
      <c r="DO183" s="22"/>
      <c r="DP183" s="22"/>
      <c r="DQ183" s="22"/>
      <c r="DR183" s="22"/>
      <c r="DS183" s="22"/>
      <c r="DT183" s="22"/>
      <c r="DU183" s="22"/>
      <c r="DV183" s="22"/>
      <c r="DW183" s="22"/>
      <c r="DX183" s="22"/>
      <c r="DY183" s="22"/>
    </row>
    <row r="184" spans="1:129" x14ac:dyDescent="0.35">
      <c r="A184" s="22"/>
      <c r="B184" s="388">
        <v>177</v>
      </c>
      <c r="C184" s="392"/>
      <c r="D184" s="392"/>
      <c r="E184" s="392"/>
      <c r="F184" s="392"/>
      <c r="G184" s="392"/>
      <c r="H184" s="393"/>
      <c r="I184" s="394"/>
      <c r="J184" s="392"/>
      <c r="K184" s="392"/>
      <c r="L184" s="393"/>
      <c r="M184" s="392"/>
      <c r="N184" s="392"/>
      <c r="O184" s="393"/>
      <c r="P184" s="392"/>
      <c r="Q184" s="392"/>
      <c r="R184" s="393"/>
      <c r="S184" s="392"/>
      <c r="T184" s="392"/>
      <c r="U184" s="393"/>
      <c r="V184" s="392"/>
      <c r="W184" s="392"/>
      <c r="X184" s="393"/>
      <c r="Y184" s="22"/>
      <c r="Z184">
        <f t="shared" si="84"/>
        <v>0</v>
      </c>
      <c r="AA184">
        <f>IF(E184=FracWEEE!F$27,1,0)</f>
        <v>0</v>
      </c>
      <c r="AB184">
        <f t="shared" si="85"/>
        <v>0</v>
      </c>
      <c r="AC184" s="13">
        <f>_xlfn.XLOOKUP($F184,FracWEEE!$G$5:$G$51,FracWEEE!$H$5:$H$51)</f>
        <v>0</v>
      </c>
      <c r="AD184" s="13">
        <f t="shared" si="83"/>
        <v>0</v>
      </c>
      <c r="AE184" t="str">
        <f t="shared" si="86"/>
        <v/>
      </c>
      <c r="AF184" t="str">
        <f>IF(AE184&lt;&gt;"",_xlfn.XLOOKUP(AE184,FracWEEE!$G$5:$G$51,FracWEEE!$H$5:$H$51),"")</f>
        <v/>
      </c>
      <c r="AG184">
        <f t="shared" si="100"/>
        <v>1</v>
      </c>
      <c r="AH184">
        <f>_xlfn.XLOOKUP(K184,connection,Data!$D$51:$D$63)</f>
        <v>0</v>
      </c>
      <c r="AI184">
        <f t="shared" si="101"/>
        <v>0</v>
      </c>
      <c r="AJ184">
        <f t="shared" si="102"/>
        <v>0</v>
      </c>
      <c r="AK184" t="str">
        <f t="shared" si="87"/>
        <v/>
      </c>
      <c r="AL184" t="str">
        <f>IF(AK184&lt;&gt;"",_xlfn.XLOOKUP(AK184,FracWEEE!$G$5:$G$51,FracWEEE!$H$5:$H$51),"")</f>
        <v/>
      </c>
      <c r="AM184">
        <f t="shared" si="103"/>
        <v>1</v>
      </c>
      <c r="AN184">
        <f>_xlfn.XLOOKUP(N184,connection,Data!$D$51:$D$63)</f>
        <v>0</v>
      </c>
      <c r="AO184">
        <f t="shared" si="104"/>
        <v>0</v>
      </c>
      <c r="AP184">
        <f t="shared" si="105"/>
        <v>0</v>
      </c>
      <c r="AQ184" t="str">
        <f t="shared" si="88"/>
        <v/>
      </c>
      <c r="AR184" t="str">
        <f>IF(AQ184&lt;&gt;"",_xlfn.XLOOKUP(AQ184,FracWEEE!$G$5:$G$51,FracWEEE!$H$5:$H$51),"")</f>
        <v/>
      </c>
      <c r="AS184">
        <f t="shared" si="106"/>
        <v>1</v>
      </c>
      <c r="AT184">
        <f>_xlfn.XLOOKUP(Q184,connection,Data!$D$51:$D$63)</f>
        <v>0</v>
      </c>
      <c r="AU184">
        <f t="shared" si="107"/>
        <v>0</v>
      </c>
      <c r="AV184">
        <f t="shared" si="108"/>
        <v>0</v>
      </c>
      <c r="AW184" t="str">
        <f t="shared" si="89"/>
        <v/>
      </c>
      <c r="AX184" t="str">
        <f>IF(AW184&lt;&gt;"",_xlfn.XLOOKUP(AW184,FracWEEE!$G$5:$G$51,FracWEEE!$H$5:$H$51),"")</f>
        <v/>
      </c>
      <c r="AY184">
        <f t="shared" si="109"/>
        <v>1</v>
      </c>
      <c r="AZ184">
        <f>_xlfn.XLOOKUP(T184,connection,Data!$D$51:$D$63)</f>
        <v>0</v>
      </c>
      <c r="BA184">
        <f t="shared" si="110"/>
        <v>0</v>
      </c>
      <c r="BB184">
        <f t="shared" si="111"/>
        <v>0</v>
      </c>
      <c r="BC184" t="str">
        <f t="shared" si="90"/>
        <v/>
      </c>
      <c r="BD184" t="str">
        <f>IF(BC184&lt;&gt;"",_xlfn.XLOOKUP(BC184,FracWEEE!$G$5:$G$51,FracWEEE!$H$5:$H$51),"")</f>
        <v/>
      </c>
      <c r="BE184">
        <f t="shared" si="112"/>
        <v>1</v>
      </c>
      <c r="BF184">
        <f>_xlfn.XLOOKUP(W184,connection,Data!$D$51:$D$63)</f>
        <v>0</v>
      </c>
      <c r="BG184">
        <f t="shared" si="113"/>
        <v>0</v>
      </c>
      <c r="BH184">
        <f t="shared" si="114"/>
        <v>0</v>
      </c>
      <c r="BJ184" s="16">
        <f>IF(cat=1,_xlfn.XLOOKUP(F184,FracWEEE!G$5:G$51,FracWEEE!P$5:P$51),IF(cat=5,_xlfn.XLOOKUP(F184,FracWEEE!G$5:G$51,FracWEEE!AF$5:AF$51)))</f>
        <v>0</v>
      </c>
      <c r="BK184" s="16">
        <f t="shared" si="115"/>
        <v>1</v>
      </c>
      <c r="BL184" s="16">
        <f>IF(cat=1,_xlfn.XLOOKUP(F184,FRACTIONS!$C$3:$C$51,FRACTIONS!$F$3:$F$51),IF(cat=5,_xlfn.XLOOKUP(F184,FRACTIONS!O$3:O$51,FRACTIONS!R$3:R$51)))</f>
        <v>1</v>
      </c>
      <c r="BM184" s="16">
        <f>IF(AA184=1,_xlfn.XLOOKUP(G184,additive,Data!D$4:D$11,0),0)</f>
        <v>0</v>
      </c>
      <c r="BN184" s="16">
        <f t="shared" si="91"/>
        <v>1</v>
      </c>
      <c r="BO184" s="16">
        <f t="shared" si="118"/>
        <v>0</v>
      </c>
      <c r="BP184" s="16">
        <f t="shared" si="116"/>
        <v>1</v>
      </c>
      <c r="BR184" s="122">
        <f t="shared" si="92"/>
        <v>0</v>
      </c>
      <c r="BS184" s="123">
        <f t="shared" si="93"/>
        <v>0</v>
      </c>
      <c r="BT184" s="123">
        <f t="shared" si="94"/>
        <v>0</v>
      </c>
      <c r="BU184" s="123">
        <f t="shared" si="95"/>
        <v>0</v>
      </c>
      <c r="BW184" s="104">
        <f>ROUND(IF(F184=FracWEEE!G$10,D184*BL184*BP184,"0"),1)</f>
        <v>0</v>
      </c>
      <c r="BX184">
        <f>ROUND(IF(OR(F184=FracWEEE!G$5,F184=FracWEEE!G$8),D184*BL184*BP184,0),1)</f>
        <v>0</v>
      </c>
      <c r="BY184">
        <f>ROUND(IF(OR(F184=FracWEEE!G$6,F184=FracWEEE!G$7),D184*BL184*BP184,0),1)</f>
        <v>0</v>
      </c>
      <c r="BZ184">
        <f>ROUND(IF(E184=FracWEEE!F$27,D184*BL184*BP184,0),1)</f>
        <v>0</v>
      </c>
      <c r="CA184">
        <f>ROUND(IF(OR(F184=FracWEEE!G$11,F184=FracWEEE!G$12,F184=FracWEEE!G$13),D184*BL184*BP184,0),1)</f>
        <v>0</v>
      </c>
      <c r="CB184" s="104">
        <f>ROUND(IF(F184=FracWEEE!G$15,D184*BL184*BP184,"0"),1)</f>
        <v>0</v>
      </c>
      <c r="CC184" s="104">
        <f>ROUND(IF(F184=FracWEEE!G$16,D184*BL184*BP184,"0"),1)</f>
        <v>0</v>
      </c>
      <c r="CD184" s="104">
        <f>ROUND(IF(F184=FracWEEE!G$14,D184*BL184*BP184,"0"),1)</f>
        <v>0</v>
      </c>
      <c r="CE184">
        <f>ROUND(IF(OR(F184=FracWEEE!G$17,F184=FracWEEE!G$18,F184=FracWEEE!G$19),D184*BL184*BP184,0),1)</f>
        <v>0</v>
      </c>
      <c r="CF184">
        <f t="shared" si="96"/>
        <v>0</v>
      </c>
      <c r="CG184" s="82">
        <f t="shared" si="97"/>
        <v>0</v>
      </c>
      <c r="CH184" s="22"/>
      <c r="CI184" s="22">
        <f t="shared" si="98"/>
        <v>0</v>
      </c>
      <c r="CJ184" s="22"/>
      <c r="CK184" s="22">
        <f t="shared" si="99"/>
        <v>0</v>
      </c>
      <c r="CL184" s="22">
        <f t="shared" si="117"/>
        <v>0</v>
      </c>
      <c r="CM184" s="22"/>
      <c r="CN184" s="22">
        <v>0</v>
      </c>
      <c r="CO184" s="22">
        <v>0</v>
      </c>
      <c r="CP184" s="22"/>
      <c r="CQ184" s="22"/>
      <c r="CR184" s="22"/>
      <c r="CS184" s="22"/>
      <c r="CT184" s="22"/>
      <c r="CU184" s="22"/>
      <c r="CV184" s="22"/>
      <c r="CW184" s="22"/>
      <c r="CX184" s="22"/>
      <c r="CY184" s="22"/>
      <c r="CZ184" s="22"/>
      <c r="DA184" s="22"/>
      <c r="DB184" s="22"/>
      <c r="DC184" s="22"/>
      <c r="DD184" s="22"/>
      <c r="DE184" s="22"/>
      <c r="DF184" s="22"/>
      <c r="DG184" s="22"/>
      <c r="DH184" s="22"/>
      <c r="DI184" s="22"/>
      <c r="DJ184" s="22"/>
      <c r="DK184" s="22"/>
      <c r="DL184" s="22"/>
      <c r="DM184" s="22"/>
      <c r="DN184" s="22"/>
      <c r="DO184" s="22"/>
      <c r="DP184" s="22"/>
      <c r="DQ184" s="22"/>
      <c r="DR184" s="22"/>
      <c r="DS184" s="22"/>
      <c r="DT184" s="22"/>
      <c r="DU184" s="22"/>
      <c r="DV184" s="22"/>
      <c r="DW184" s="22"/>
      <c r="DX184" s="22"/>
      <c r="DY184" s="22"/>
    </row>
    <row r="185" spans="1:129" x14ac:dyDescent="0.35">
      <c r="A185" s="22"/>
      <c r="B185" s="388">
        <v>178</v>
      </c>
      <c r="C185" s="392"/>
      <c r="D185" s="392"/>
      <c r="E185" s="392"/>
      <c r="F185" s="392"/>
      <c r="G185" s="392"/>
      <c r="H185" s="393"/>
      <c r="I185" s="394"/>
      <c r="J185" s="392"/>
      <c r="K185" s="392"/>
      <c r="L185" s="393"/>
      <c r="M185" s="392"/>
      <c r="N185" s="392"/>
      <c r="O185" s="393"/>
      <c r="P185" s="392"/>
      <c r="Q185" s="392"/>
      <c r="R185" s="393"/>
      <c r="S185" s="392"/>
      <c r="T185" s="392"/>
      <c r="U185" s="393"/>
      <c r="V185" s="392"/>
      <c r="W185" s="392"/>
      <c r="X185" s="393"/>
      <c r="Y185" s="22"/>
      <c r="Z185">
        <f t="shared" si="84"/>
        <v>0</v>
      </c>
      <c r="AA185">
        <f>IF(E185=FracWEEE!F$27,1,0)</f>
        <v>0</v>
      </c>
      <c r="AB185">
        <f t="shared" si="85"/>
        <v>0</v>
      </c>
      <c r="AC185" s="13">
        <f>_xlfn.XLOOKUP($F185,FracWEEE!$G$5:$G$51,FracWEEE!$H$5:$H$51)</f>
        <v>0</v>
      </c>
      <c r="AD185" s="13">
        <f t="shared" si="83"/>
        <v>0</v>
      </c>
      <c r="AE185" t="str">
        <f t="shared" si="86"/>
        <v/>
      </c>
      <c r="AF185" t="str">
        <f>IF(AE185&lt;&gt;"",_xlfn.XLOOKUP(AE185,FracWEEE!$G$5:$G$51,FracWEEE!$H$5:$H$51),"")</f>
        <v/>
      </c>
      <c r="AG185">
        <f t="shared" si="100"/>
        <v>1</v>
      </c>
      <c r="AH185">
        <f>_xlfn.XLOOKUP(K185,connection,Data!$D$51:$D$63)</f>
        <v>0</v>
      </c>
      <c r="AI185">
        <f t="shared" si="101"/>
        <v>0</v>
      </c>
      <c r="AJ185">
        <f t="shared" si="102"/>
        <v>0</v>
      </c>
      <c r="AK185" t="str">
        <f t="shared" si="87"/>
        <v/>
      </c>
      <c r="AL185" t="str">
        <f>IF(AK185&lt;&gt;"",_xlfn.XLOOKUP(AK185,FracWEEE!$G$5:$G$51,FracWEEE!$H$5:$H$51),"")</f>
        <v/>
      </c>
      <c r="AM185">
        <f t="shared" si="103"/>
        <v>1</v>
      </c>
      <c r="AN185">
        <f>_xlfn.XLOOKUP(N185,connection,Data!$D$51:$D$63)</f>
        <v>0</v>
      </c>
      <c r="AO185">
        <f t="shared" si="104"/>
        <v>0</v>
      </c>
      <c r="AP185">
        <f t="shared" si="105"/>
        <v>0</v>
      </c>
      <c r="AQ185" t="str">
        <f t="shared" si="88"/>
        <v/>
      </c>
      <c r="AR185" t="str">
        <f>IF(AQ185&lt;&gt;"",_xlfn.XLOOKUP(AQ185,FracWEEE!$G$5:$G$51,FracWEEE!$H$5:$H$51),"")</f>
        <v/>
      </c>
      <c r="AS185">
        <f t="shared" si="106"/>
        <v>1</v>
      </c>
      <c r="AT185">
        <f>_xlfn.XLOOKUP(Q185,connection,Data!$D$51:$D$63)</f>
        <v>0</v>
      </c>
      <c r="AU185">
        <f t="shared" si="107"/>
        <v>0</v>
      </c>
      <c r="AV185">
        <f t="shared" si="108"/>
        <v>0</v>
      </c>
      <c r="AW185" t="str">
        <f t="shared" si="89"/>
        <v/>
      </c>
      <c r="AX185" t="str">
        <f>IF(AW185&lt;&gt;"",_xlfn.XLOOKUP(AW185,FracWEEE!$G$5:$G$51,FracWEEE!$H$5:$H$51),"")</f>
        <v/>
      </c>
      <c r="AY185">
        <f t="shared" si="109"/>
        <v>1</v>
      </c>
      <c r="AZ185">
        <f>_xlfn.XLOOKUP(T185,connection,Data!$D$51:$D$63)</f>
        <v>0</v>
      </c>
      <c r="BA185">
        <f t="shared" si="110"/>
        <v>0</v>
      </c>
      <c r="BB185">
        <f t="shared" si="111"/>
        <v>0</v>
      </c>
      <c r="BC185" t="str">
        <f t="shared" si="90"/>
        <v/>
      </c>
      <c r="BD185" t="str">
        <f>IF(BC185&lt;&gt;"",_xlfn.XLOOKUP(BC185,FracWEEE!$G$5:$G$51,FracWEEE!$H$5:$H$51),"")</f>
        <v/>
      </c>
      <c r="BE185">
        <f t="shared" si="112"/>
        <v>1</v>
      </c>
      <c r="BF185">
        <f>_xlfn.XLOOKUP(W185,connection,Data!$D$51:$D$63)</f>
        <v>0</v>
      </c>
      <c r="BG185">
        <f t="shared" si="113"/>
        <v>0</v>
      </c>
      <c r="BH185">
        <f t="shared" si="114"/>
        <v>0</v>
      </c>
      <c r="BJ185" s="16">
        <f>IF(cat=1,_xlfn.XLOOKUP(F185,FracWEEE!G$5:G$51,FracWEEE!P$5:P$51),IF(cat=5,_xlfn.XLOOKUP(F185,FracWEEE!G$5:G$51,FracWEEE!AF$5:AF$51)))</f>
        <v>0</v>
      </c>
      <c r="BK185" s="16">
        <f t="shared" si="115"/>
        <v>1</v>
      </c>
      <c r="BL185" s="16">
        <f>IF(cat=1,_xlfn.XLOOKUP(F185,FRACTIONS!$C$3:$C$51,FRACTIONS!$F$3:$F$51),IF(cat=5,_xlfn.XLOOKUP(F185,FRACTIONS!O$3:O$51,FRACTIONS!R$3:R$51)))</f>
        <v>1</v>
      </c>
      <c r="BM185" s="16">
        <f>IF(AA185=1,_xlfn.XLOOKUP(G185,additive,Data!D$4:D$11,0),0)</f>
        <v>0</v>
      </c>
      <c r="BN185" s="16">
        <f t="shared" si="91"/>
        <v>1</v>
      </c>
      <c r="BO185" s="16">
        <f t="shared" si="118"/>
        <v>0</v>
      </c>
      <c r="BP185" s="16">
        <f t="shared" si="116"/>
        <v>1</v>
      </c>
      <c r="BR185" s="122">
        <f t="shared" si="92"/>
        <v>0</v>
      </c>
      <c r="BS185" s="123">
        <f t="shared" si="93"/>
        <v>0</v>
      </c>
      <c r="BT185" s="123">
        <f t="shared" si="94"/>
        <v>0</v>
      </c>
      <c r="BU185" s="123">
        <f t="shared" si="95"/>
        <v>0</v>
      </c>
      <c r="BW185" s="104">
        <f>ROUND(IF(F185=FracWEEE!G$10,D185*BL185*BP185,"0"),1)</f>
        <v>0</v>
      </c>
      <c r="BX185">
        <f>ROUND(IF(OR(F185=FracWEEE!G$5,F185=FracWEEE!G$8),D185*BL185*BP185,0),1)</f>
        <v>0</v>
      </c>
      <c r="BY185">
        <f>ROUND(IF(OR(F185=FracWEEE!G$6,F185=FracWEEE!G$7),D185*BL185*BP185,0),1)</f>
        <v>0</v>
      </c>
      <c r="BZ185">
        <f>ROUND(IF(E185=FracWEEE!F$27,D185*BL185*BP185,0),1)</f>
        <v>0</v>
      </c>
      <c r="CA185">
        <f>ROUND(IF(OR(F185=FracWEEE!G$11,F185=FracWEEE!G$12,F185=FracWEEE!G$13),D185*BL185*BP185,0),1)</f>
        <v>0</v>
      </c>
      <c r="CB185" s="104">
        <f>ROUND(IF(F185=FracWEEE!G$15,D185*BL185*BP185,"0"),1)</f>
        <v>0</v>
      </c>
      <c r="CC185" s="104">
        <f>ROUND(IF(F185=FracWEEE!G$16,D185*BL185*BP185,"0"),1)</f>
        <v>0</v>
      </c>
      <c r="CD185" s="104">
        <f>ROUND(IF(F185=FracWEEE!G$14,D185*BL185*BP185,"0"),1)</f>
        <v>0</v>
      </c>
      <c r="CE185">
        <f>ROUND(IF(OR(F185=FracWEEE!G$17,F185=FracWEEE!G$18,F185=FracWEEE!G$19),D185*BL185*BP185,0),1)</f>
        <v>0</v>
      </c>
      <c r="CF185">
        <f t="shared" si="96"/>
        <v>0</v>
      </c>
      <c r="CG185" s="82">
        <f t="shared" si="97"/>
        <v>0</v>
      </c>
      <c r="CH185" s="22"/>
      <c r="CI185" s="22">
        <f t="shared" si="98"/>
        <v>0</v>
      </c>
      <c r="CJ185" s="22"/>
      <c r="CK185" s="22">
        <f t="shared" si="99"/>
        <v>0</v>
      </c>
      <c r="CL185" s="22">
        <f t="shared" si="117"/>
        <v>0</v>
      </c>
      <c r="CM185" s="22"/>
      <c r="CN185" s="22">
        <v>0</v>
      </c>
      <c r="CO185" s="22">
        <v>0</v>
      </c>
      <c r="CP185" s="22"/>
      <c r="CQ185" s="22"/>
      <c r="CR185" s="22"/>
      <c r="CS185" s="22"/>
      <c r="CT185" s="22"/>
      <c r="CU185" s="22"/>
      <c r="CV185" s="22"/>
      <c r="CW185" s="22"/>
      <c r="CX185" s="22"/>
      <c r="CY185" s="22"/>
      <c r="CZ185" s="22"/>
      <c r="DA185" s="22"/>
      <c r="DB185" s="22"/>
      <c r="DC185" s="22"/>
      <c r="DD185" s="22"/>
      <c r="DE185" s="22"/>
      <c r="DF185" s="22"/>
      <c r="DG185" s="22"/>
      <c r="DH185" s="22"/>
      <c r="DI185" s="22"/>
      <c r="DJ185" s="22"/>
      <c r="DK185" s="22"/>
      <c r="DL185" s="22"/>
      <c r="DM185" s="22"/>
      <c r="DN185" s="22"/>
      <c r="DO185" s="22"/>
      <c r="DP185" s="22"/>
      <c r="DQ185" s="22"/>
      <c r="DR185" s="22"/>
      <c r="DS185" s="22"/>
      <c r="DT185" s="22"/>
      <c r="DU185" s="22"/>
      <c r="DV185" s="22"/>
      <c r="DW185" s="22"/>
      <c r="DX185" s="22"/>
      <c r="DY185" s="22"/>
    </row>
    <row r="186" spans="1:129" x14ac:dyDescent="0.35">
      <c r="A186" s="22"/>
      <c r="B186" s="388">
        <v>179</v>
      </c>
      <c r="C186" s="392"/>
      <c r="D186" s="392"/>
      <c r="E186" s="392"/>
      <c r="F186" s="392"/>
      <c r="G186" s="392"/>
      <c r="H186" s="393"/>
      <c r="I186" s="394"/>
      <c r="J186" s="392"/>
      <c r="K186" s="392"/>
      <c r="L186" s="393"/>
      <c r="M186" s="392"/>
      <c r="N186" s="392"/>
      <c r="O186" s="393"/>
      <c r="P186" s="392"/>
      <c r="Q186" s="392"/>
      <c r="R186" s="393"/>
      <c r="S186" s="392"/>
      <c r="T186" s="392"/>
      <c r="U186" s="393"/>
      <c r="V186" s="392"/>
      <c r="W186" s="392"/>
      <c r="X186" s="393"/>
      <c r="Y186" s="22"/>
      <c r="Z186">
        <f t="shared" si="84"/>
        <v>0</v>
      </c>
      <c r="AA186">
        <f>IF(E186=FracWEEE!F$27,1,0)</f>
        <v>0</v>
      </c>
      <c r="AB186">
        <f t="shared" si="85"/>
        <v>0</v>
      </c>
      <c r="AC186" s="13">
        <f>_xlfn.XLOOKUP($F186,FracWEEE!$G$5:$G$51,FracWEEE!$H$5:$H$51)</f>
        <v>0</v>
      </c>
      <c r="AD186" s="13">
        <f t="shared" si="83"/>
        <v>0</v>
      </c>
      <c r="AE186" t="str">
        <f t="shared" si="86"/>
        <v/>
      </c>
      <c r="AF186" t="str">
        <f>IF(AE186&lt;&gt;"",_xlfn.XLOOKUP(AE186,FracWEEE!$G$5:$G$51,FracWEEE!$H$5:$H$51),"")</f>
        <v/>
      </c>
      <c r="AG186">
        <f t="shared" si="100"/>
        <v>1</v>
      </c>
      <c r="AH186">
        <f>_xlfn.XLOOKUP(K186,connection,Data!$D$51:$D$63)</f>
        <v>0</v>
      </c>
      <c r="AI186">
        <f t="shared" si="101"/>
        <v>0</v>
      </c>
      <c r="AJ186">
        <f t="shared" si="102"/>
        <v>0</v>
      </c>
      <c r="AK186" t="str">
        <f t="shared" si="87"/>
        <v/>
      </c>
      <c r="AL186" t="str">
        <f>IF(AK186&lt;&gt;"",_xlfn.XLOOKUP(AK186,FracWEEE!$G$5:$G$51,FracWEEE!$H$5:$H$51),"")</f>
        <v/>
      </c>
      <c r="AM186">
        <f t="shared" si="103"/>
        <v>1</v>
      </c>
      <c r="AN186">
        <f>_xlfn.XLOOKUP(N186,connection,Data!$D$51:$D$63)</f>
        <v>0</v>
      </c>
      <c r="AO186">
        <f t="shared" si="104"/>
        <v>0</v>
      </c>
      <c r="AP186">
        <f t="shared" si="105"/>
        <v>0</v>
      </c>
      <c r="AQ186" t="str">
        <f t="shared" si="88"/>
        <v/>
      </c>
      <c r="AR186" t="str">
        <f>IF(AQ186&lt;&gt;"",_xlfn.XLOOKUP(AQ186,FracWEEE!$G$5:$G$51,FracWEEE!$H$5:$H$51),"")</f>
        <v/>
      </c>
      <c r="AS186">
        <f t="shared" si="106"/>
        <v>1</v>
      </c>
      <c r="AT186">
        <f>_xlfn.XLOOKUP(Q186,connection,Data!$D$51:$D$63)</f>
        <v>0</v>
      </c>
      <c r="AU186">
        <f t="shared" si="107"/>
        <v>0</v>
      </c>
      <c r="AV186">
        <f t="shared" si="108"/>
        <v>0</v>
      </c>
      <c r="AW186" t="str">
        <f t="shared" si="89"/>
        <v/>
      </c>
      <c r="AX186" t="str">
        <f>IF(AW186&lt;&gt;"",_xlfn.XLOOKUP(AW186,FracWEEE!$G$5:$G$51,FracWEEE!$H$5:$H$51),"")</f>
        <v/>
      </c>
      <c r="AY186">
        <f t="shared" si="109"/>
        <v>1</v>
      </c>
      <c r="AZ186">
        <f>_xlfn.XLOOKUP(T186,connection,Data!$D$51:$D$63)</f>
        <v>0</v>
      </c>
      <c r="BA186">
        <f t="shared" si="110"/>
        <v>0</v>
      </c>
      <c r="BB186">
        <f t="shared" si="111"/>
        <v>0</v>
      </c>
      <c r="BC186" t="str">
        <f t="shared" si="90"/>
        <v/>
      </c>
      <c r="BD186" t="str">
        <f>IF(BC186&lt;&gt;"",_xlfn.XLOOKUP(BC186,FracWEEE!$G$5:$G$51,FracWEEE!$H$5:$H$51),"")</f>
        <v/>
      </c>
      <c r="BE186">
        <f t="shared" si="112"/>
        <v>1</v>
      </c>
      <c r="BF186">
        <f>_xlfn.XLOOKUP(W186,connection,Data!$D$51:$D$63)</f>
        <v>0</v>
      </c>
      <c r="BG186">
        <f t="shared" si="113"/>
        <v>0</v>
      </c>
      <c r="BH186">
        <f t="shared" si="114"/>
        <v>0</v>
      </c>
      <c r="BJ186" s="16">
        <f>IF(cat=1,_xlfn.XLOOKUP(F186,FracWEEE!G$5:G$51,FracWEEE!P$5:P$51),IF(cat=5,_xlfn.XLOOKUP(F186,FracWEEE!G$5:G$51,FracWEEE!AF$5:AF$51)))</f>
        <v>0</v>
      </c>
      <c r="BK186" s="16">
        <f t="shared" si="115"/>
        <v>1</v>
      </c>
      <c r="BL186" s="16">
        <f>IF(cat=1,_xlfn.XLOOKUP(F186,FRACTIONS!$C$3:$C$51,FRACTIONS!$F$3:$F$51),IF(cat=5,_xlfn.XLOOKUP(F186,FRACTIONS!O$3:O$51,FRACTIONS!R$3:R$51)))</f>
        <v>1</v>
      </c>
      <c r="BM186" s="16">
        <f>IF(AA186=1,_xlfn.XLOOKUP(G186,additive,Data!D$4:D$11,0),0)</f>
        <v>0</v>
      </c>
      <c r="BN186" s="16">
        <f t="shared" si="91"/>
        <v>1</v>
      </c>
      <c r="BO186" s="16">
        <f t="shared" si="118"/>
        <v>0</v>
      </c>
      <c r="BP186" s="16">
        <f t="shared" si="116"/>
        <v>1</v>
      </c>
      <c r="BR186" s="122">
        <f t="shared" si="92"/>
        <v>0</v>
      </c>
      <c r="BS186" s="123">
        <f t="shared" si="93"/>
        <v>0</v>
      </c>
      <c r="BT186" s="123">
        <f t="shared" si="94"/>
        <v>0</v>
      </c>
      <c r="BU186" s="123">
        <f t="shared" si="95"/>
        <v>0</v>
      </c>
      <c r="BW186" s="104">
        <f>ROUND(IF(F186=FracWEEE!G$10,D186*BL186*BP186,"0"),1)</f>
        <v>0</v>
      </c>
      <c r="BX186">
        <f>ROUND(IF(OR(F186=FracWEEE!G$5,F186=FracWEEE!G$8),D186*BL186*BP186,0),1)</f>
        <v>0</v>
      </c>
      <c r="BY186">
        <f>ROUND(IF(OR(F186=FracWEEE!G$6,F186=FracWEEE!G$7),D186*BL186*BP186,0),1)</f>
        <v>0</v>
      </c>
      <c r="BZ186">
        <f>ROUND(IF(E186=FracWEEE!F$27,D186*BL186*BP186,0),1)</f>
        <v>0</v>
      </c>
      <c r="CA186">
        <f>ROUND(IF(OR(F186=FracWEEE!G$11,F186=FracWEEE!G$12,F186=FracWEEE!G$13),D186*BL186*BP186,0),1)</f>
        <v>0</v>
      </c>
      <c r="CB186" s="104">
        <f>ROUND(IF(F186=FracWEEE!G$15,D186*BL186*BP186,"0"),1)</f>
        <v>0</v>
      </c>
      <c r="CC186" s="104">
        <f>ROUND(IF(F186=FracWEEE!G$16,D186*BL186*BP186,"0"),1)</f>
        <v>0</v>
      </c>
      <c r="CD186" s="104">
        <f>ROUND(IF(F186=FracWEEE!G$14,D186*BL186*BP186,"0"),1)</f>
        <v>0</v>
      </c>
      <c r="CE186">
        <f>ROUND(IF(OR(F186=FracWEEE!G$17,F186=FracWEEE!G$18,F186=FracWEEE!G$19),D186*BL186*BP186,0),1)</f>
        <v>0</v>
      </c>
      <c r="CF186">
        <f t="shared" si="96"/>
        <v>0</v>
      </c>
      <c r="CG186" s="82">
        <f t="shared" si="97"/>
        <v>0</v>
      </c>
      <c r="CH186" s="22"/>
      <c r="CI186" s="22">
        <f t="shared" si="98"/>
        <v>0</v>
      </c>
      <c r="CJ186" s="22"/>
      <c r="CK186" s="22">
        <f t="shared" si="99"/>
        <v>0</v>
      </c>
      <c r="CL186" s="22">
        <f t="shared" si="117"/>
        <v>0</v>
      </c>
      <c r="CM186" s="22"/>
      <c r="CN186" s="22">
        <v>0</v>
      </c>
      <c r="CO186" s="22">
        <v>0</v>
      </c>
      <c r="CP186" s="22"/>
      <c r="CQ186" s="22"/>
      <c r="CR186" s="22"/>
      <c r="CS186" s="22"/>
      <c r="CT186" s="22"/>
      <c r="CU186" s="22"/>
      <c r="CV186" s="22"/>
      <c r="CW186" s="22"/>
      <c r="CX186" s="22"/>
      <c r="CY186" s="22"/>
      <c r="CZ186" s="22"/>
      <c r="DA186" s="22"/>
      <c r="DB186" s="22"/>
      <c r="DC186" s="22"/>
      <c r="DD186" s="22"/>
      <c r="DE186" s="22"/>
      <c r="DF186" s="22"/>
      <c r="DG186" s="22"/>
      <c r="DH186" s="22"/>
      <c r="DI186" s="22"/>
      <c r="DJ186" s="22"/>
      <c r="DK186" s="22"/>
      <c r="DL186" s="22"/>
      <c r="DM186" s="22"/>
      <c r="DN186" s="22"/>
      <c r="DO186" s="22"/>
      <c r="DP186" s="22"/>
      <c r="DQ186" s="22"/>
      <c r="DR186" s="22"/>
      <c r="DS186" s="22"/>
      <c r="DT186" s="22"/>
      <c r="DU186" s="22"/>
      <c r="DV186" s="22"/>
      <c r="DW186" s="22"/>
      <c r="DX186" s="22"/>
      <c r="DY186" s="22"/>
    </row>
    <row r="187" spans="1:129" x14ac:dyDescent="0.35">
      <c r="A187" s="22"/>
      <c r="B187" s="388">
        <v>180</v>
      </c>
      <c r="C187" s="392"/>
      <c r="D187" s="392"/>
      <c r="E187" s="392"/>
      <c r="F187" s="392"/>
      <c r="G187" s="392"/>
      <c r="H187" s="393"/>
      <c r="I187" s="394"/>
      <c r="J187" s="392"/>
      <c r="K187" s="392"/>
      <c r="L187" s="393"/>
      <c r="M187" s="392"/>
      <c r="N187" s="392"/>
      <c r="O187" s="393"/>
      <c r="P187" s="392"/>
      <c r="Q187" s="392"/>
      <c r="R187" s="393"/>
      <c r="S187" s="392"/>
      <c r="T187" s="392"/>
      <c r="U187" s="393"/>
      <c r="V187" s="392"/>
      <c r="W187" s="392"/>
      <c r="X187" s="393"/>
      <c r="Y187" s="22"/>
      <c r="Z187">
        <f t="shared" si="84"/>
        <v>0</v>
      </c>
      <c r="AA187">
        <f>IF(E187=FracWEEE!F$27,1,0)</f>
        <v>0</v>
      </c>
      <c r="AB187">
        <f t="shared" si="85"/>
        <v>0</v>
      </c>
      <c r="AC187" s="13">
        <f>_xlfn.XLOOKUP($F187,FracWEEE!$G$5:$G$51,FracWEEE!$H$5:$H$51)</f>
        <v>0</v>
      </c>
      <c r="AD187" s="13">
        <f t="shared" si="83"/>
        <v>0</v>
      </c>
      <c r="AE187" t="str">
        <f t="shared" si="86"/>
        <v/>
      </c>
      <c r="AF187" t="str">
        <f>IF(AE187&lt;&gt;"",_xlfn.XLOOKUP(AE187,FracWEEE!$G$5:$G$51,FracWEEE!$H$5:$H$51),"")</f>
        <v/>
      </c>
      <c r="AG187">
        <f t="shared" si="100"/>
        <v>1</v>
      </c>
      <c r="AH187">
        <f>_xlfn.XLOOKUP(K187,connection,Data!$D$51:$D$63)</f>
        <v>0</v>
      </c>
      <c r="AI187">
        <f t="shared" si="101"/>
        <v>0</v>
      </c>
      <c r="AJ187">
        <f t="shared" si="102"/>
        <v>0</v>
      </c>
      <c r="AK187" t="str">
        <f t="shared" si="87"/>
        <v/>
      </c>
      <c r="AL187" t="str">
        <f>IF(AK187&lt;&gt;"",_xlfn.XLOOKUP(AK187,FracWEEE!$G$5:$G$51,FracWEEE!$H$5:$H$51),"")</f>
        <v/>
      </c>
      <c r="AM187">
        <f t="shared" si="103"/>
        <v>1</v>
      </c>
      <c r="AN187">
        <f>_xlfn.XLOOKUP(N187,connection,Data!$D$51:$D$63)</f>
        <v>0</v>
      </c>
      <c r="AO187">
        <f t="shared" si="104"/>
        <v>0</v>
      </c>
      <c r="AP187">
        <f t="shared" si="105"/>
        <v>0</v>
      </c>
      <c r="AQ187" t="str">
        <f t="shared" si="88"/>
        <v/>
      </c>
      <c r="AR187" t="str">
        <f>IF(AQ187&lt;&gt;"",_xlfn.XLOOKUP(AQ187,FracWEEE!$G$5:$G$51,FracWEEE!$H$5:$H$51),"")</f>
        <v/>
      </c>
      <c r="AS187">
        <f t="shared" si="106"/>
        <v>1</v>
      </c>
      <c r="AT187">
        <f>_xlfn.XLOOKUP(Q187,connection,Data!$D$51:$D$63)</f>
        <v>0</v>
      </c>
      <c r="AU187">
        <f t="shared" si="107"/>
        <v>0</v>
      </c>
      <c r="AV187">
        <f t="shared" si="108"/>
        <v>0</v>
      </c>
      <c r="AW187" t="str">
        <f t="shared" si="89"/>
        <v/>
      </c>
      <c r="AX187" t="str">
        <f>IF(AW187&lt;&gt;"",_xlfn.XLOOKUP(AW187,FracWEEE!$G$5:$G$51,FracWEEE!$H$5:$H$51),"")</f>
        <v/>
      </c>
      <c r="AY187">
        <f t="shared" si="109"/>
        <v>1</v>
      </c>
      <c r="AZ187">
        <f>_xlfn.XLOOKUP(T187,connection,Data!$D$51:$D$63)</f>
        <v>0</v>
      </c>
      <c r="BA187">
        <f t="shared" si="110"/>
        <v>0</v>
      </c>
      <c r="BB187">
        <f t="shared" si="111"/>
        <v>0</v>
      </c>
      <c r="BC187" t="str">
        <f t="shared" si="90"/>
        <v/>
      </c>
      <c r="BD187" t="str">
        <f>IF(BC187&lt;&gt;"",_xlfn.XLOOKUP(BC187,FracWEEE!$G$5:$G$51,FracWEEE!$H$5:$H$51),"")</f>
        <v/>
      </c>
      <c r="BE187">
        <f t="shared" si="112"/>
        <v>1</v>
      </c>
      <c r="BF187">
        <f>_xlfn.XLOOKUP(W187,connection,Data!$D$51:$D$63)</f>
        <v>0</v>
      </c>
      <c r="BG187">
        <f t="shared" si="113"/>
        <v>0</v>
      </c>
      <c r="BH187">
        <f t="shared" si="114"/>
        <v>0</v>
      </c>
      <c r="BJ187" s="16">
        <f>IF(cat=1,_xlfn.XLOOKUP(F187,FracWEEE!G$5:G$51,FracWEEE!P$5:P$51),IF(cat=5,_xlfn.XLOOKUP(F187,FracWEEE!G$5:G$51,FracWEEE!AF$5:AF$51)))</f>
        <v>0</v>
      </c>
      <c r="BK187" s="16">
        <f t="shared" si="115"/>
        <v>1</v>
      </c>
      <c r="BL187" s="16">
        <f>IF(cat=1,_xlfn.XLOOKUP(F187,FRACTIONS!$C$3:$C$51,FRACTIONS!$F$3:$F$51),IF(cat=5,_xlfn.XLOOKUP(F187,FRACTIONS!O$3:O$51,FRACTIONS!R$3:R$51)))</f>
        <v>1</v>
      </c>
      <c r="BM187" s="16">
        <f>IF(AA187=1,_xlfn.XLOOKUP(G187,additive,Data!D$4:D$11,0),0)</f>
        <v>0</v>
      </c>
      <c r="BN187" s="16">
        <f t="shared" si="91"/>
        <v>1</v>
      </c>
      <c r="BO187" s="16">
        <f t="shared" si="118"/>
        <v>0</v>
      </c>
      <c r="BP187" s="16">
        <f t="shared" si="116"/>
        <v>1</v>
      </c>
      <c r="BR187" s="122">
        <f t="shared" si="92"/>
        <v>0</v>
      </c>
      <c r="BS187" s="123">
        <f t="shared" si="93"/>
        <v>0</v>
      </c>
      <c r="BT187" s="123">
        <f t="shared" si="94"/>
        <v>0</v>
      </c>
      <c r="BU187" s="123">
        <f t="shared" si="95"/>
        <v>0</v>
      </c>
      <c r="BW187" s="104">
        <f>ROUND(IF(F187=FracWEEE!G$10,D187*BL187*BP187,"0"),1)</f>
        <v>0</v>
      </c>
      <c r="BX187">
        <f>ROUND(IF(OR(F187=FracWEEE!G$5,F187=FracWEEE!G$8),D187*BL187*BP187,0),1)</f>
        <v>0</v>
      </c>
      <c r="BY187">
        <f>ROUND(IF(OR(F187=FracWEEE!G$6,F187=FracWEEE!G$7),D187*BL187*BP187,0),1)</f>
        <v>0</v>
      </c>
      <c r="BZ187">
        <f>ROUND(IF(E187=FracWEEE!F$27,D187*BL187*BP187,0),1)</f>
        <v>0</v>
      </c>
      <c r="CA187">
        <f>ROUND(IF(OR(F187=FracWEEE!G$11,F187=FracWEEE!G$12,F187=FracWEEE!G$13),D187*BL187*BP187,0),1)</f>
        <v>0</v>
      </c>
      <c r="CB187" s="104">
        <f>ROUND(IF(F187=FracWEEE!G$15,D187*BL187*BP187,"0"),1)</f>
        <v>0</v>
      </c>
      <c r="CC187" s="104">
        <f>ROUND(IF(F187=FracWEEE!G$16,D187*BL187*BP187,"0"),1)</f>
        <v>0</v>
      </c>
      <c r="CD187" s="104">
        <f>ROUND(IF(F187=FracWEEE!G$14,D187*BL187*BP187,"0"),1)</f>
        <v>0</v>
      </c>
      <c r="CE187">
        <f>ROUND(IF(OR(F187=FracWEEE!G$17,F187=FracWEEE!G$18,F187=FracWEEE!G$19),D187*BL187*BP187,0),1)</f>
        <v>0</v>
      </c>
      <c r="CF187">
        <f t="shared" si="96"/>
        <v>0</v>
      </c>
      <c r="CG187" s="82">
        <f t="shared" si="97"/>
        <v>0</v>
      </c>
      <c r="CH187" s="22"/>
      <c r="CI187" s="22">
        <f t="shared" si="98"/>
        <v>0</v>
      </c>
      <c r="CJ187" s="22"/>
      <c r="CK187" s="22">
        <f t="shared" si="99"/>
        <v>0</v>
      </c>
      <c r="CL187" s="22">
        <f t="shared" si="117"/>
        <v>0</v>
      </c>
      <c r="CM187" s="22"/>
      <c r="CN187" s="22">
        <v>0</v>
      </c>
      <c r="CO187" s="22">
        <v>0</v>
      </c>
      <c r="CP187" s="22"/>
      <c r="CQ187" s="22"/>
      <c r="CR187" s="22"/>
      <c r="CS187" s="22"/>
      <c r="CT187" s="22"/>
      <c r="CU187" s="22"/>
      <c r="CV187" s="22"/>
      <c r="CW187" s="22"/>
      <c r="CX187" s="22"/>
      <c r="CY187" s="22"/>
      <c r="CZ187" s="22"/>
      <c r="DA187" s="22"/>
      <c r="DB187" s="22"/>
      <c r="DC187" s="22"/>
      <c r="DD187" s="22"/>
      <c r="DE187" s="22"/>
      <c r="DF187" s="22"/>
      <c r="DG187" s="22"/>
      <c r="DH187" s="22"/>
      <c r="DI187" s="22"/>
      <c r="DJ187" s="22"/>
      <c r="DK187" s="22"/>
      <c r="DL187" s="22"/>
      <c r="DM187" s="22"/>
      <c r="DN187" s="22"/>
      <c r="DO187" s="22"/>
      <c r="DP187" s="22"/>
      <c r="DQ187" s="22"/>
      <c r="DR187" s="22"/>
      <c r="DS187" s="22"/>
      <c r="DT187" s="22"/>
      <c r="DU187" s="22"/>
      <c r="DV187" s="22"/>
      <c r="DW187" s="22"/>
      <c r="DX187" s="22"/>
      <c r="DY187" s="22"/>
    </row>
    <row r="188" spans="1:129" x14ac:dyDescent="0.35">
      <c r="A188" s="22"/>
      <c r="B188" s="388">
        <v>181</v>
      </c>
      <c r="C188" s="392"/>
      <c r="D188" s="392"/>
      <c r="E188" s="392"/>
      <c r="F188" s="392"/>
      <c r="G188" s="392"/>
      <c r="H188" s="393"/>
      <c r="I188" s="394"/>
      <c r="J188" s="392"/>
      <c r="K188" s="392"/>
      <c r="L188" s="393"/>
      <c r="M188" s="392"/>
      <c r="N188" s="392"/>
      <c r="O188" s="393"/>
      <c r="P188" s="392"/>
      <c r="Q188" s="392"/>
      <c r="R188" s="393"/>
      <c r="S188" s="392"/>
      <c r="T188" s="392"/>
      <c r="U188" s="393"/>
      <c r="V188" s="392"/>
      <c r="W188" s="392"/>
      <c r="X188" s="393"/>
      <c r="Y188" s="22"/>
      <c r="Z188">
        <f t="shared" si="84"/>
        <v>0</v>
      </c>
      <c r="AA188">
        <f>IF(E188=FracWEEE!F$27,1,0)</f>
        <v>0</v>
      </c>
      <c r="AB188">
        <f t="shared" si="85"/>
        <v>0</v>
      </c>
      <c r="AC188" s="13">
        <f>_xlfn.XLOOKUP($F188,FracWEEE!$G$5:$G$51,FracWEEE!$H$5:$H$51)</f>
        <v>0</v>
      </c>
      <c r="AD188" s="13">
        <f t="shared" si="83"/>
        <v>0</v>
      </c>
      <c r="AE188" t="str">
        <f t="shared" si="86"/>
        <v/>
      </c>
      <c r="AF188" t="str">
        <f>IF(AE188&lt;&gt;"",_xlfn.XLOOKUP(AE188,FracWEEE!$G$5:$G$51,FracWEEE!$H$5:$H$51),"")</f>
        <v/>
      </c>
      <c r="AG188">
        <f t="shared" si="100"/>
        <v>1</v>
      </c>
      <c r="AH188">
        <f>_xlfn.XLOOKUP(K188,connection,Data!$D$51:$D$63)</f>
        <v>0</v>
      </c>
      <c r="AI188">
        <f t="shared" si="101"/>
        <v>0</v>
      </c>
      <c r="AJ188">
        <f t="shared" si="102"/>
        <v>0</v>
      </c>
      <c r="AK188" t="str">
        <f t="shared" si="87"/>
        <v/>
      </c>
      <c r="AL188" t="str">
        <f>IF(AK188&lt;&gt;"",_xlfn.XLOOKUP(AK188,FracWEEE!$G$5:$G$51,FracWEEE!$H$5:$H$51),"")</f>
        <v/>
      </c>
      <c r="AM188">
        <f t="shared" si="103"/>
        <v>1</v>
      </c>
      <c r="AN188">
        <f>_xlfn.XLOOKUP(N188,connection,Data!$D$51:$D$63)</f>
        <v>0</v>
      </c>
      <c r="AO188">
        <f t="shared" si="104"/>
        <v>0</v>
      </c>
      <c r="AP188">
        <f t="shared" si="105"/>
        <v>0</v>
      </c>
      <c r="AQ188" t="str">
        <f t="shared" si="88"/>
        <v/>
      </c>
      <c r="AR188" t="str">
        <f>IF(AQ188&lt;&gt;"",_xlfn.XLOOKUP(AQ188,FracWEEE!$G$5:$G$51,FracWEEE!$H$5:$H$51),"")</f>
        <v/>
      </c>
      <c r="AS188">
        <f t="shared" si="106"/>
        <v>1</v>
      </c>
      <c r="AT188">
        <f>_xlfn.XLOOKUP(Q188,connection,Data!$D$51:$D$63)</f>
        <v>0</v>
      </c>
      <c r="AU188">
        <f t="shared" si="107"/>
        <v>0</v>
      </c>
      <c r="AV188">
        <f t="shared" si="108"/>
        <v>0</v>
      </c>
      <c r="AW188" t="str">
        <f t="shared" si="89"/>
        <v/>
      </c>
      <c r="AX188" t="str">
        <f>IF(AW188&lt;&gt;"",_xlfn.XLOOKUP(AW188,FracWEEE!$G$5:$G$51,FracWEEE!$H$5:$H$51),"")</f>
        <v/>
      </c>
      <c r="AY188">
        <f t="shared" si="109"/>
        <v>1</v>
      </c>
      <c r="AZ188">
        <f>_xlfn.XLOOKUP(T188,connection,Data!$D$51:$D$63)</f>
        <v>0</v>
      </c>
      <c r="BA188">
        <f t="shared" si="110"/>
        <v>0</v>
      </c>
      <c r="BB188">
        <f t="shared" si="111"/>
        <v>0</v>
      </c>
      <c r="BC188" t="str">
        <f t="shared" si="90"/>
        <v/>
      </c>
      <c r="BD188" t="str">
        <f>IF(BC188&lt;&gt;"",_xlfn.XLOOKUP(BC188,FracWEEE!$G$5:$G$51,FracWEEE!$H$5:$H$51),"")</f>
        <v/>
      </c>
      <c r="BE188">
        <f t="shared" si="112"/>
        <v>1</v>
      </c>
      <c r="BF188">
        <f>_xlfn.XLOOKUP(W188,connection,Data!$D$51:$D$63)</f>
        <v>0</v>
      </c>
      <c r="BG188">
        <f t="shared" si="113"/>
        <v>0</v>
      </c>
      <c r="BH188">
        <f t="shared" si="114"/>
        <v>0</v>
      </c>
      <c r="BJ188" s="16">
        <f>IF(cat=1,_xlfn.XLOOKUP(F188,FracWEEE!G$5:G$51,FracWEEE!P$5:P$51),IF(cat=5,_xlfn.XLOOKUP(F188,FracWEEE!G$5:G$51,FracWEEE!AF$5:AF$51)))</f>
        <v>0</v>
      </c>
      <c r="BK188" s="16">
        <f t="shared" si="115"/>
        <v>1</v>
      </c>
      <c r="BL188" s="16">
        <f>IF(cat=1,_xlfn.XLOOKUP(F188,FRACTIONS!$C$3:$C$51,FRACTIONS!$F$3:$F$51),IF(cat=5,_xlfn.XLOOKUP(F188,FRACTIONS!O$3:O$51,FRACTIONS!R$3:R$51)))</f>
        <v>1</v>
      </c>
      <c r="BM188" s="16">
        <f>IF(AA188=1,_xlfn.XLOOKUP(G188,additive,Data!D$4:D$11,0),0)</f>
        <v>0</v>
      </c>
      <c r="BN188" s="16">
        <f t="shared" si="91"/>
        <v>1</v>
      </c>
      <c r="BO188" s="16">
        <f t="shared" si="118"/>
        <v>0</v>
      </c>
      <c r="BP188" s="16">
        <f t="shared" si="116"/>
        <v>1</v>
      </c>
      <c r="BR188" s="122">
        <f t="shared" si="92"/>
        <v>0</v>
      </c>
      <c r="BS188" s="123">
        <f t="shared" si="93"/>
        <v>0</v>
      </c>
      <c r="BT188" s="123">
        <f t="shared" si="94"/>
        <v>0</v>
      </c>
      <c r="BU188" s="123">
        <f t="shared" si="95"/>
        <v>0</v>
      </c>
      <c r="BW188" s="104">
        <f>ROUND(IF(F188=FracWEEE!G$10,D188*BL188*BP188,"0"),1)</f>
        <v>0</v>
      </c>
      <c r="BX188">
        <f>ROUND(IF(OR(F188=FracWEEE!G$5,F188=FracWEEE!G$8),D188*BL188*BP188,0),1)</f>
        <v>0</v>
      </c>
      <c r="BY188">
        <f>ROUND(IF(OR(F188=FracWEEE!G$6,F188=FracWEEE!G$7),D188*BL188*BP188,0),1)</f>
        <v>0</v>
      </c>
      <c r="BZ188">
        <f>ROUND(IF(E188=FracWEEE!F$27,D188*BL188*BP188,0),1)</f>
        <v>0</v>
      </c>
      <c r="CA188">
        <f>ROUND(IF(OR(F188=FracWEEE!G$11,F188=FracWEEE!G$12,F188=FracWEEE!G$13),D188*BL188*BP188,0),1)</f>
        <v>0</v>
      </c>
      <c r="CB188" s="104">
        <f>ROUND(IF(F188=FracWEEE!G$15,D188*BL188*BP188,"0"),1)</f>
        <v>0</v>
      </c>
      <c r="CC188" s="104">
        <f>ROUND(IF(F188=FracWEEE!G$16,D188*BL188*BP188,"0"),1)</f>
        <v>0</v>
      </c>
      <c r="CD188" s="104">
        <f>ROUND(IF(F188=FracWEEE!G$14,D188*BL188*BP188,"0"),1)</f>
        <v>0</v>
      </c>
      <c r="CE188">
        <f>ROUND(IF(OR(F188=FracWEEE!G$17,F188=FracWEEE!G$18,F188=FracWEEE!G$19),D188*BL188*BP188,0),1)</f>
        <v>0</v>
      </c>
      <c r="CF188">
        <f t="shared" si="96"/>
        <v>0</v>
      </c>
      <c r="CG188" s="82">
        <f t="shared" si="97"/>
        <v>0</v>
      </c>
      <c r="CH188" s="22"/>
      <c r="CI188" s="22">
        <f t="shared" si="98"/>
        <v>0</v>
      </c>
      <c r="CJ188" s="22"/>
      <c r="CK188" s="22">
        <f t="shared" si="99"/>
        <v>0</v>
      </c>
      <c r="CL188" s="22">
        <f t="shared" si="117"/>
        <v>0</v>
      </c>
      <c r="CM188" s="22"/>
      <c r="CN188" s="22">
        <v>0</v>
      </c>
      <c r="CO188" s="22">
        <v>0</v>
      </c>
      <c r="CP188" s="22"/>
      <c r="CQ188" s="22"/>
      <c r="CR188" s="22"/>
      <c r="CS188" s="22"/>
      <c r="CT188" s="22"/>
      <c r="CU188" s="22"/>
      <c r="CV188" s="22"/>
      <c r="CW188" s="22"/>
      <c r="CX188" s="22"/>
      <c r="CY188" s="22"/>
      <c r="CZ188" s="22"/>
      <c r="DA188" s="22"/>
      <c r="DB188" s="22"/>
      <c r="DC188" s="22"/>
      <c r="DD188" s="22"/>
      <c r="DE188" s="22"/>
      <c r="DF188" s="22"/>
      <c r="DG188" s="22"/>
      <c r="DH188" s="22"/>
      <c r="DI188" s="22"/>
      <c r="DJ188" s="22"/>
      <c r="DK188" s="22"/>
      <c r="DL188" s="22"/>
      <c r="DM188" s="22"/>
      <c r="DN188" s="22"/>
      <c r="DO188" s="22"/>
      <c r="DP188" s="22"/>
      <c r="DQ188" s="22"/>
      <c r="DR188" s="22"/>
      <c r="DS188" s="22"/>
      <c r="DT188" s="22"/>
      <c r="DU188" s="22"/>
      <c r="DV188" s="22"/>
      <c r="DW188" s="22"/>
      <c r="DX188" s="22"/>
      <c r="DY188" s="22"/>
    </row>
    <row r="189" spans="1:129" x14ac:dyDescent="0.35">
      <c r="A189" s="22"/>
      <c r="B189" s="388">
        <v>182</v>
      </c>
      <c r="C189" s="392"/>
      <c r="D189" s="392"/>
      <c r="E189" s="392"/>
      <c r="F189" s="392"/>
      <c r="G189" s="392"/>
      <c r="H189" s="393"/>
      <c r="I189" s="394"/>
      <c r="J189" s="392"/>
      <c r="K189" s="392"/>
      <c r="L189" s="393"/>
      <c r="M189" s="392"/>
      <c r="N189" s="392"/>
      <c r="O189" s="393"/>
      <c r="P189" s="392"/>
      <c r="Q189" s="392"/>
      <c r="R189" s="393"/>
      <c r="S189" s="392"/>
      <c r="T189" s="392"/>
      <c r="U189" s="393"/>
      <c r="V189" s="392"/>
      <c r="W189" s="392"/>
      <c r="X189" s="393"/>
      <c r="Y189" s="22"/>
      <c r="Z189">
        <f t="shared" si="84"/>
        <v>0</v>
      </c>
      <c r="AA189">
        <f>IF(E189=FracWEEE!F$27,1,0)</f>
        <v>0</v>
      </c>
      <c r="AB189">
        <f t="shared" si="85"/>
        <v>0</v>
      </c>
      <c r="AC189" s="13">
        <f>_xlfn.XLOOKUP($F189,FracWEEE!$G$5:$G$51,FracWEEE!$H$5:$H$51)</f>
        <v>0</v>
      </c>
      <c r="AD189" s="13">
        <f t="shared" ref="AD189:AD252" si="119">IF(AND($AB189=1,$AC189&gt;0,$AC189&lt;10),1,0)</f>
        <v>0</v>
      </c>
      <c r="AE189" t="str">
        <f t="shared" si="86"/>
        <v/>
      </c>
      <c r="AF189" t="str">
        <f>IF(AE189&lt;&gt;"",_xlfn.XLOOKUP(AE189,FracWEEE!$G$5:$G$51,FracWEEE!$H$5:$H$51),"")</f>
        <v/>
      </c>
      <c r="AG189">
        <f t="shared" si="100"/>
        <v>1</v>
      </c>
      <c r="AH189">
        <f>_xlfn.XLOOKUP(K189,connection,Data!$D$51:$D$63)</f>
        <v>0</v>
      </c>
      <c r="AI189">
        <f t="shared" si="101"/>
        <v>0</v>
      </c>
      <c r="AJ189">
        <f t="shared" si="102"/>
        <v>0</v>
      </c>
      <c r="AK189" t="str">
        <f t="shared" si="87"/>
        <v/>
      </c>
      <c r="AL189" t="str">
        <f>IF(AK189&lt;&gt;"",_xlfn.XLOOKUP(AK189,FracWEEE!$G$5:$G$51,FracWEEE!$H$5:$H$51),"")</f>
        <v/>
      </c>
      <c r="AM189">
        <f t="shared" si="103"/>
        <v>1</v>
      </c>
      <c r="AN189">
        <f>_xlfn.XLOOKUP(N189,connection,Data!$D$51:$D$63)</f>
        <v>0</v>
      </c>
      <c r="AO189">
        <f t="shared" si="104"/>
        <v>0</v>
      </c>
      <c r="AP189">
        <f t="shared" si="105"/>
        <v>0</v>
      </c>
      <c r="AQ189" t="str">
        <f t="shared" si="88"/>
        <v/>
      </c>
      <c r="AR189" t="str">
        <f>IF(AQ189&lt;&gt;"",_xlfn.XLOOKUP(AQ189,FracWEEE!$G$5:$G$51,FracWEEE!$H$5:$H$51),"")</f>
        <v/>
      </c>
      <c r="AS189">
        <f t="shared" si="106"/>
        <v>1</v>
      </c>
      <c r="AT189">
        <f>_xlfn.XLOOKUP(Q189,connection,Data!$D$51:$D$63)</f>
        <v>0</v>
      </c>
      <c r="AU189">
        <f t="shared" si="107"/>
        <v>0</v>
      </c>
      <c r="AV189">
        <f t="shared" si="108"/>
        <v>0</v>
      </c>
      <c r="AW189" t="str">
        <f t="shared" si="89"/>
        <v/>
      </c>
      <c r="AX189" t="str">
        <f>IF(AW189&lt;&gt;"",_xlfn.XLOOKUP(AW189,FracWEEE!$G$5:$G$51,FracWEEE!$H$5:$H$51),"")</f>
        <v/>
      </c>
      <c r="AY189">
        <f t="shared" si="109"/>
        <v>1</v>
      </c>
      <c r="AZ189">
        <f>_xlfn.XLOOKUP(T189,connection,Data!$D$51:$D$63)</f>
        <v>0</v>
      </c>
      <c r="BA189">
        <f t="shared" si="110"/>
        <v>0</v>
      </c>
      <c r="BB189">
        <f t="shared" si="111"/>
        <v>0</v>
      </c>
      <c r="BC189" t="str">
        <f t="shared" si="90"/>
        <v/>
      </c>
      <c r="BD189" t="str">
        <f>IF(BC189&lt;&gt;"",_xlfn.XLOOKUP(BC189,FracWEEE!$G$5:$G$51,FracWEEE!$H$5:$H$51),"")</f>
        <v/>
      </c>
      <c r="BE189">
        <f t="shared" si="112"/>
        <v>1</v>
      </c>
      <c r="BF189">
        <f>_xlfn.XLOOKUP(W189,connection,Data!$D$51:$D$63)</f>
        <v>0</v>
      </c>
      <c r="BG189">
        <f t="shared" si="113"/>
        <v>0</v>
      </c>
      <c r="BH189">
        <f t="shared" si="114"/>
        <v>0</v>
      </c>
      <c r="BJ189" s="16">
        <f>IF(cat=1,_xlfn.XLOOKUP(F189,FracWEEE!G$5:G$51,FracWEEE!P$5:P$51),IF(cat=5,_xlfn.XLOOKUP(F189,FracWEEE!G$5:G$51,FracWEEE!AF$5:AF$51)))</f>
        <v>0</v>
      </c>
      <c r="BK189" s="16">
        <f t="shared" si="115"/>
        <v>1</v>
      </c>
      <c r="BL189" s="16">
        <f>IF(cat=1,_xlfn.XLOOKUP(F189,FRACTIONS!$C$3:$C$51,FRACTIONS!$F$3:$F$51),IF(cat=5,_xlfn.XLOOKUP(F189,FRACTIONS!O$3:O$51,FRACTIONS!R$3:R$51)))</f>
        <v>1</v>
      </c>
      <c r="BM189" s="16">
        <f>IF(AA189=1,_xlfn.XLOOKUP(G189,additive,Data!D$4:D$11,0),0)</f>
        <v>0</v>
      </c>
      <c r="BN189" s="16">
        <f t="shared" si="91"/>
        <v>1</v>
      </c>
      <c r="BO189" s="16">
        <f t="shared" si="118"/>
        <v>0</v>
      </c>
      <c r="BP189" s="16">
        <f t="shared" si="116"/>
        <v>1</v>
      </c>
      <c r="BR189" s="122">
        <f t="shared" si="92"/>
        <v>0</v>
      </c>
      <c r="BS189" s="123">
        <f t="shared" si="93"/>
        <v>0</v>
      </c>
      <c r="BT189" s="123">
        <f t="shared" si="94"/>
        <v>0</v>
      </c>
      <c r="BU189" s="123">
        <f t="shared" si="95"/>
        <v>0</v>
      </c>
      <c r="BW189" s="104">
        <f>ROUND(IF(F189=FracWEEE!G$10,D189*BL189*BP189,"0"),1)</f>
        <v>0</v>
      </c>
      <c r="BX189">
        <f>ROUND(IF(OR(F189=FracWEEE!G$5,F189=FracWEEE!G$8),D189*BL189*BP189,0),1)</f>
        <v>0</v>
      </c>
      <c r="BY189">
        <f>ROUND(IF(OR(F189=FracWEEE!G$6,F189=FracWEEE!G$7),D189*BL189*BP189,0),1)</f>
        <v>0</v>
      </c>
      <c r="BZ189">
        <f>ROUND(IF(E189=FracWEEE!F$27,D189*BL189*BP189,0),1)</f>
        <v>0</v>
      </c>
      <c r="CA189">
        <f>ROUND(IF(OR(F189=FracWEEE!G$11,F189=FracWEEE!G$12,F189=FracWEEE!G$13),D189*BL189*BP189,0),1)</f>
        <v>0</v>
      </c>
      <c r="CB189" s="104">
        <f>ROUND(IF(F189=FracWEEE!G$15,D189*BL189*BP189,"0"),1)</f>
        <v>0</v>
      </c>
      <c r="CC189" s="104">
        <f>ROUND(IF(F189=FracWEEE!G$16,D189*BL189*BP189,"0"),1)</f>
        <v>0</v>
      </c>
      <c r="CD189" s="104">
        <f>ROUND(IF(F189=FracWEEE!G$14,D189*BL189*BP189,"0"),1)</f>
        <v>0</v>
      </c>
      <c r="CE189">
        <f>ROUND(IF(OR(F189=FracWEEE!G$17,F189=FracWEEE!G$18,F189=FracWEEE!G$19),D189*BL189*BP189,0),1)</f>
        <v>0</v>
      </c>
      <c r="CF189">
        <f t="shared" si="96"/>
        <v>0</v>
      </c>
      <c r="CG189" s="82">
        <f t="shared" si="97"/>
        <v>0</v>
      </c>
      <c r="CH189" s="22"/>
      <c r="CI189" s="22">
        <f t="shared" si="98"/>
        <v>0</v>
      </c>
      <c r="CJ189" s="22"/>
      <c r="CK189" s="22">
        <f t="shared" si="99"/>
        <v>0</v>
      </c>
      <c r="CL189" s="22">
        <f t="shared" si="117"/>
        <v>0</v>
      </c>
      <c r="CM189" s="22"/>
      <c r="CN189" s="22">
        <v>0</v>
      </c>
      <c r="CO189" s="22">
        <v>0</v>
      </c>
      <c r="CP189" s="22"/>
      <c r="CQ189" s="22"/>
      <c r="CR189" s="22"/>
      <c r="CS189" s="22"/>
      <c r="CT189" s="22"/>
      <c r="CU189" s="22"/>
      <c r="CV189" s="22"/>
      <c r="CW189" s="22"/>
      <c r="CX189" s="22"/>
      <c r="CY189" s="22"/>
      <c r="CZ189" s="22"/>
      <c r="DA189" s="22"/>
      <c r="DB189" s="22"/>
      <c r="DC189" s="22"/>
      <c r="DD189" s="22"/>
      <c r="DE189" s="22"/>
      <c r="DF189" s="22"/>
      <c r="DG189" s="22"/>
      <c r="DH189" s="22"/>
      <c r="DI189" s="22"/>
      <c r="DJ189" s="22"/>
      <c r="DK189" s="22"/>
      <c r="DL189" s="22"/>
      <c r="DM189" s="22"/>
      <c r="DN189" s="22"/>
      <c r="DO189" s="22"/>
      <c r="DP189" s="22"/>
      <c r="DQ189" s="22"/>
      <c r="DR189" s="22"/>
      <c r="DS189" s="22"/>
      <c r="DT189" s="22"/>
      <c r="DU189" s="22"/>
      <c r="DV189" s="22"/>
      <c r="DW189" s="22"/>
      <c r="DX189" s="22"/>
      <c r="DY189" s="22"/>
    </row>
    <row r="190" spans="1:129" x14ac:dyDescent="0.35">
      <c r="A190" s="22"/>
      <c r="B190" s="388">
        <v>183</v>
      </c>
      <c r="C190" s="392"/>
      <c r="D190" s="392"/>
      <c r="E190" s="392"/>
      <c r="F190" s="392"/>
      <c r="G190" s="392"/>
      <c r="H190" s="393"/>
      <c r="I190" s="394"/>
      <c r="J190" s="392"/>
      <c r="K190" s="392"/>
      <c r="L190" s="393"/>
      <c r="M190" s="392"/>
      <c r="N190" s="392"/>
      <c r="O190" s="393"/>
      <c r="P190" s="392"/>
      <c r="Q190" s="392"/>
      <c r="R190" s="393"/>
      <c r="S190" s="392"/>
      <c r="T190" s="392"/>
      <c r="U190" s="393"/>
      <c r="V190" s="392"/>
      <c r="W190" s="392"/>
      <c r="X190" s="393"/>
      <c r="Y190" s="22"/>
      <c r="Z190">
        <f t="shared" si="84"/>
        <v>0</v>
      </c>
      <c r="AA190">
        <f>IF(E190=FracWEEE!F$27,1,0)</f>
        <v>0</v>
      </c>
      <c r="AB190">
        <f t="shared" si="85"/>
        <v>0</v>
      </c>
      <c r="AC190" s="13">
        <f>_xlfn.XLOOKUP($F190,FracWEEE!$G$5:$G$51,FracWEEE!$H$5:$H$51)</f>
        <v>0</v>
      </c>
      <c r="AD190" s="13">
        <f t="shared" si="119"/>
        <v>0</v>
      </c>
      <c r="AE190" t="str">
        <f t="shared" si="86"/>
        <v/>
      </c>
      <c r="AF190" t="str">
        <f>IF(AE190&lt;&gt;"",_xlfn.XLOOKUP(AE190,FracWEEE!$G$5:$G$51,FracWEEE!$H$5:$H$51),"")</f>
        <v/>
      </c>
      <c r="AG190">
        <f t="shared" si="100"/>
        <v>1</v>
      </c>
      <c r="AH190">
        <f>_xlfn.XLOOKUP(K190,connection,Data!$D$51:$D$63)</f>
        <v>0</v>
      </c>
      <c r="AI190">
        <f t="shared" si="101"/>
        <v>0</v>
      </c>
      <c r="AJ190">
        <f t="shared" si="102"/>
        <v>0</v>
      </c>
      <c r="AK190" t="str">
        <f t="shared" si="87"/>
        <v/>
      </c>
      <c r="AL190" t="str">
        <f>IF(AK190&lt;&gt;"",_xlfn.XLOOKUP(AK190,FracWEEE!$G$5:$G$51,FracWEEE!$H$5:$H$51),"")</f>
        <v/>
      </c>
      <c r="AM190">
        <f t="shared" si="103"/>
        <v>1</v>
      </c>
      <c r="AN190">
        <f>_xlfn.XLOOKUP(N190,connection,Data!$D$51:$D$63)</f>
        <v>0</v>
      </c>
      <c r="AO190">
        <f t="shared" si="104"/>
        <v>0</v>
      </c>
      <c r="AP190">
        <f t="shared" si="105"/>
        <v>0</v>
      </c>
      <c r="AQ190" t="str">
        <f t="shared" si="88"/>
        <v/>
      </c>
      <c r="AR190" t="str">
        <f>IF(AQ190&lt;&gt;"",_xlfn.XLOOKUP(AQ190,FracWEEE!$G$5:$G$51,FracWEEE!$H$5:$H$51),"")</f>
        <v/>
      </c>
      <c r="AS190">
        <f t="shared" si="106"/>
        <v>1</v>
      </c>
      <c r="AT190">
        <f>_xlfn.XLOOKUP(Q190,connection,Data!$D$51:$D$63)</f>
        <v>0</v>
      </c>
      <c r="AU190">
        <f t="shared" si="107"/>
        <v>0</v>
      </c>
      <c r="AV190">
        <f t="shared" si="108"/>
        <v>0</v>
      </c>
      <c r="AW190" t="str">
        <f t="shared" si="89"/>
        <v/>
      </c>
      <c r="AX190" t="str">
        <f>IF(AW190&lt;&gt;"",_xlfn.XLOOKUP(AW190,FracWEEE!$G$5:$G$51,FracWEEE!$H$5:$H$51),"")</f>
        <v/>
      </c>
      <c r="AY190">
        <f t="shared" si="109"/>
        <v>1</v>
      </c>
      <c r="AZ190">
        <f>_xlfn.XLOOKUP(T190,connection,Data!$D$51:$D$63)</f>
        <v>0</v>
      </c>
      <c r="BA190">
        <f t="shared" si="110"/>
        <v>0</v>
      </c>
      <c r="BB190">
        <f t="shared" si="111"/>
        <v>0</v>
      </c>
      <c r="BC190" t="str">
        <f t="shared" si="90"/>
        <v/>
      </c>
      <c r="BD190" t="str">
        <f>IF(BC190&lt;&gt;"",_xlfn.XLOOKUP(BC190,FracWEEE!$G$5:$G$51,FracWEEE!$H$5:$H$51),"")</f>
        <v/>
      </c>
      <c r="BE190">
        <f t="shared" si="112"/>
        <v>1</v>
      </c>
      <c r="BF190">
        <f>_xlfn.XLOOKUP(W190,connection,Data!$D$51:$D$63)</f>
        <v>0</v>
      </c>
      <c r="BG190">
        <f t="shared" si="113"/>
        <v>0</v>
      </c>
      <c r="BH190">
        <f t="shared" si="114"/>
        <v>0</v>
      </c>
      <c r="BJ190" s="16">
        <f>IF(cat=1,_xlfn.XLOOKUP(F190,FracWEEE!G$5:G$51,FracWEEE!P$5:P$51),IF(cat=5,_xlfn.XLOOKUP(F190,FracWEEE!G$5:G$51,FracWEEE!AF$5:AF$51)))</f>
        <v>0</v>
      </c>
      <c r="BK190" s="16">
        <f t="shared" si="115"/>
        <v>1</v>
      </c>
      <c r="BL190" s="16">
        <f>IF(cat=1,_xlfn.XLOOKUP(F190,FRACTIONS!$C$3:$C$51,FRACTIONS!$F$3:$F$51),IF(cat=5,_xlfn.XLOOKUP(F190,FRACTIONS!O$3:O$51,FRACTIONS!R$3:R$51)))</f>
        <v>1</v>
      </c>
      <c r="BM190" s="16">
        <f>IF(AA190=1,_xlfn.XLOOKUP(G190,additive,Data!D$4:D$11,0),0)</f>
        <v>0</v>
      </c>
      <c r="BN190" s="16">
        <f t="shared" si="91"/>
        <v>1</v>
      </c>
      <c r="BO190" s="16">
        <f t="shared" si="118"/>
        <v>0</v>
      </c>
      <c r="BP190" s="16">
        <f t="shared" si="116"/>
        <v>1</v>
      </c>
      <c r="BR190" s="122">
        <f t="shared" si="92"/>
        <v>0</v>
      </c>
      <c r="BS190" s="123">
        <f t="shared" si="93"/>
        <v>0</v>
      </c>
      <c r="BT190" s="123">
        <f t="shared" si="94"/>
        <v>0</v>
      </c>
      <c r="BU190" s="123">
        <f t="shared" si="95"/>
        <v>0</v>
      </c>
      <c r="BW190" s="104">
        <f>ROUND(IF(F190=FracWEEE!G$10,D190*BL190*BP190,"0"),1)</f>
        <v>0</v>
      </c>
      <c r="BX190">
        <f>ROUND(IF(OR(F190=FracWEEE!G$5,F190=FracWEEE!G$8),D190*BL190*BP190,0),1)</f>
        <v>0</v>
      </c>
      <c r="BY190">
        <f>ROUND(IF(OR(F190=FracWEEE!G$6,F190=FracWEEE!G$7),D190*BL190*BP190,0),1)</f>
        <v>0</v>
      </c>
      <c r="BZ190">
        <f>ROUND(IF(E190=FracWEEE!F$27,D190*BL190*BP190,0),1)</f>
        <v>0</v>
      </c>
      <c r="CA190">
        <f>ROUND(IF(OR(F190=FracWEEE!G$11,F190=FracWEEE!G$12,F190=FracWEEE!G$13),D190*BL190*BP190,0),1)</f>
        <v>0</v>
      </c>
      <c r="CB190" s="104">
        <f>ROUND(IF(F190=FracWEEE!G$15,D190*BL190*BP190,"0"),1)</f>
        <v>0</v>
      </c>
      <c r="CC190" s="104">
        <f>ROUND(IF(F190=FracWEEE!G$16,D190*BL190*BP190,"0"),1)</f>
        <v>0</v>
      </c>
      <c r="CD190" s="104">
        <f>ROUND(IF(F190=FracWEEE!G$14,D190*BL190*BP190,"0"),1)</f>
        <v>0</v>
      </c>
      <c r="CE190">
        <f>ROUND(IF(OR(F190=FracWEEE!G$17,F190=FracWEEE!G$18,F190=FracWEEE!G$19),D190*BL190*BP190,0),1)</f>
        <v>0</v>
      </c>
      <c r="CF190">
        <f t="shared" si="96"/>
        <v>0</v>
      </c>
      <c r="CG190" s="82">
        <f t="shared" si="97"/>
        <v>0</v>
      </c>
      <c r="CH190" s="22"/>
      <c r="CI190" s="22">
        <f t="shared" si="98"/>
        <v>0</v>
      </c>
      <c r="CJ190" s="22"/>
      <c r="CK190" s="22">
        <f t="shared" si="99"/>
        <v>0</v>
      </c>
      <c r="CL190" s="22">
        <f t="shared" si="117"/>
        <v>0</v>
      </c>
      <c r="CM190" s="22"/>
      <c r="CN190" s="22">
        <v>0</v>
      </c>
      <c r="CO190" s="22">
        <v>0</v>
      </c>
      <c r="CP190" s="22"/>
      <c r="CQ190" s="22"/>
      <c r="CR190" s="22"/>
      <c r="CS190" s="22"/>
      <c r="CT190" s="22"/>
      <c r="CU190" s="22"/>
      <c r="CV190" s="22"/>
      <c r="CW190" s="22"/>
      <c r="CX190" s="22"/>
      <c r="CY190" s="22"/>
      <c r="CZ190" s="22"/>
      <c r="DA190" s="22"/>
      <c r="DB190" s="22"/>
      <c r="DC190" s="22"/>
      <c r="DD190" s="22"/>
      <c r="DE190" s="22"/>
      <c r="DF190" s="22"/>
      <c r="DG190" s="22"/>
      <c r="DH190" s="22"/>
      <c r="DI190" s="22"/>
      <c r="DJ190" s="22"/>
      <c r="DK190" s="22"/>
      <c r="DL190" s="22"/>
      <c r="DM190" s="22"/>
      <c r="DN190" s="22"/>
      <c r="DO190" s="22"/>
      <c r="DP190" s="22"/>
      <c r="DQ190" s="22"/>
      <c r="DR190" s="22"/>
      <c r="DS190" s="22"/>
      <c r="DT190" s="22"/>
      <c r="DU190" s="22"/>
      <c r="DV190" s="22"/>
      <c r="DW190" s="22"/>
      <c r="DX190" s="22"/>
      <c r="DY190" s="22"/>
    </row>
    <row r="191" spans="1:129" x14ac:dyDescent="0.35">
      <c r="A191" s="22"/>
      <c r="B191" s="388">
        <v>184</v>
      </c>
      <c r="C191" s="392"/>
      <c r="D191" s="392"/>
      <c r="E191" s="392"/>
      <c r="F191" s="392"/>
      <c r="G191" s="392"/>
      <c r="H191" s="393"/>
      <c r="I191" s="394"/>
      <c r="J191" s="392"/>
      <c r="K191" s="392"/>
      <c r="L191" s="393"/>
      <c r="M191" s="392"/>
      <c r="N191" s="392"/>
      <c r="O191" s="393"/>
      <c r="P191" s="392"/>
      <c r="Q191" s="392"/>
      <c r="R191" s="393"/>
      <c r="S191" s="392"/>
      <c r="T191" s="392"/>
      <c r="U191" s="393"/>
      <c r="V191" s="392"/>
      <c r="W191" s="392"/>
      <c r="X191" s="393"/>
      <c r="Y191" s="22"/>
      <c r="Z191">
        <f t="shared" si="84"/>
        <v>0</v>
      </c>
      <c r="AA191">
        <f>IF(E191=FracWEEE!F$27,1,0)</f>
        <v>0</v>
      </c>
      <c r="AB191">
        <f t="shared" si="85"/>
        <v>0</v>
      </c>
      <c r="AC191" s="13">
        <f>_xlfn.XLOOKUP($F191,FracWEEE!$G$5:$G$51,FracWEEE!$H$5:$H$51)</f>
        <v>0</v>
      </c>
      <c r="AD191" s="13">
        <f t="shared" si="119"/>
        <v>0</v>
      </c>
      <c r="AE191" t="str">
        <f t="shared" si="86"/>
        <v/>
      </c>
      <c r="AF191" t="str">
        <f>IF(AE191&lt;&gt;"",_xlfn.XLOOKUP(AE191,FracWEEE!$G$5:$G$51,FracWEEE!$H$5:$H$51),"")</f>
        <v/>
      </c>
      <c r="AG191">
        <f t="shared" si="100"/>
        <v>1</v>
      </c>
      <c r="AH191">
        <f>_xlfn.XLOOKUP(K191,connection,Data!$D$51:$D$63)</f>
        <v>0</v>
      </c>
      <c r="AI191">
        <f t="shared" si="101"/>
        <v>0</v>
      </c>
      <c r="AJ191">
        <f t="shared" si="102"/>
        <v>0</v>
      </c>
      <c r="AK191" t="str">
        <f t="shared" si="87"/>
        <v/>
      </c>
      <c r="AL191" t="str">
        <f>IF(AK191&lt;&gt;"",_xlfn.XLOOKUP(AK191,FracWEEE!$G$5:$G$51,FracWEEE!$H$5:$H$51),"")</f>
        <v/>
      </c>
      <c r="AM191">
        <f t="shared" si="103"/>
        <v>1</v>
      </c>
      <c r="AN191">
        <f>_xlfn.XLOOKUP(N191,connection,Data!$D$51:$D$63)</f>
        <v>0</v>
      </c>
      <c r="AO191">
        <f t="shared" si="104"/>
        <v>0</v>
      </c>
      <c r="AP191">
        <f t="shared" si="105"/>
        <v>0</v>
      </c>
      <c r="AQ191" t="str">
        <f t="shared" si="88"/>
        <v/>
      </c>
      <c r="AR191" t="str">
        <f>IF(AQ191&lt;&gt;"",_xlfn.XLOOKUP(AQ191,FracWEEE!$G$5:$G$51,FracWEEE!$H$5:$H$51),"")</f>
        <v/>
      </c>
      <c r="AS191">
        <f t="shared" si="106"/>
        <v>1</v>
      </c>
      <c r="AT191">
        <f>_xlfn.XLOOKUP(Q191,connection,Data!$D$51:$D$63)</f>
        <v>0</v>
      </c>
      <c r="AU191">
        <f t="shared" si="107"/>
        <v>0</v>
      </c>
      <c r="AV191">
        <f t="shared" si="108"/>
        <v>0</v>
      </c>
      <c r="AW191" t="str">
        <f t="shared" si="89"/>
        <v/>
      </c>
      <c r="AX191" t="str">
        <f>IF(AW191&lt;&gt;"",_xlfn.XLOOKUP(AW191,FracWEEE!$G$5:$G$51,FracWEEE!$H$5:$H$51),"")</f>
        <v/>
      </c>
      <c r="AY191">
        <f t="shared" si="109"/>
        <v>1</v>
      </c>
      <c r="AZ191">
        <f>_xlfn.XLOOKUP(T191,connection,Data!$D$51:$D$63)</f>
        <v>0</v>
      </c>
      <c r="BA191">
        <f t="shared" si="110"/>
        <v>0</v>
      </c>
      <c r="BB191">
        <f t="shared" si="111"/>
        <v>0</v>
      </c>
      <c r="BC191" t="str">
        <f t="shared" si="90"/>
        <v/>
      </c>
      <c r="BD191" t="str">
        <f>IF(BC191&lt;&gt;"",_xlfn.XLOOKUP(BC191,FracWEEE!$G$5:$G$51,FracWEEE!$H$5:$H$51),"")</f>
        <v/>
      </c>
      <c r="BE191">
        <f t="shared" si="112"/>
        <v>1</v>
      </c>
      <c r="BF191">
        <f>_xlfn.XLOOKUP(W191,connection,Data!$D$51:$D$63)</f>
        <v>0</v>
      </c>
      <c r="BG191">
        <f t="shared" si="113"/>
        <v>0</v>
      </c>
      <c r="BH191">
        <f t="shared" si="114"/>
        <v>0</v>
      </c>
      <c r="BJ191" s="16">
        <f>IF(cat=1,_xlfn.XLOOKUP(F191,FracWEEE!G$5:G$51,FracWEEE!P$5:P$51),IF(cat=5,_xlfn.XLOOKUP(F191,FracWEEE!G$5:G$51,FracWEEE!AF$5:AF$51)))</f>
        <v>0</v>
      </c>
      <c r="BK191" s="16">
        <f t="shared" si="115"/>
        <v>1</v>
      </c>
      <c r="BL191" s="16">
        <f>IF(cat=1,_xlfn.XLOOKUP(F191,FRACTIONS!$C$3:$C$51,FRACTIONS!$F$3:$F$51),IF(cat=5,_xlfn.XLOOKUP(F191,FRACTIONS!O$3:O$51,FRACTIONS!R$3:R$51)))</f>
        <v>1</v>
      </c>
      <c r="BM191" s="16">
        <f>IF(AA191=1,_xlfn.XLOOKUP(G191,additive,Data!D$4:D$11,0),0)</f>
        <v>0</v>
      </c>
      <c r="BN191" s="16">
        <f t="shared" si="91"/>
        <v>1</v>
      </c>
      <c r="BO191" s="16">
        <f t="shared" si="118"/>
        <v>0</v>
      </c>
      <c r="BP191" s="16">
        <f t="shared" si="116"/>
        <v>1</v>
      </c>
      <c r="BR191" s="122">
        <f t="shared" si="92"/>
        <v>0</v>
      </c>
      <c r="BS191" s="123">
        <f t="shared" si="93"/>
        <v>0</v>
      </c>
      <c r="BT191" s="123">
        <f t="shared" si="94"/>
        <v>0</v>
      </c>
      <c r="BU191" s="123">
        <f t="shared" si="95"/>
        <v>0</v>
      </c>
      <c r="BW191" s="104">
        <f>ROUND(IF(F191=FracWEEE!G$10,D191*BL191*BP191,"0"),1)</f>
        <v>0</v>
      </c>
      <c r="BX191">
        <f>ROUND(IF(OR(F191=FracWEEE!G$5,F191=FracWEEE!G$8),D191*BL191*BP191,0),1)</f>
        <v>0</v>
      </c>
      <c r="BY191">
        <f>ROUND(IF(OR(F191=FracWEEE!G$6,F191=FracWEEE!G$7),D191*BL191*BP191,0),1)</f>
        <v>0</v>
      </c>
      <c r="BZ191">
        <f>ROUND(IF(E191=FracWEEE!F$27,D191*BL191*BP191,0),1)</f>
        <v>0</v>
      </c>
      <c r="CA191">
        <f>ROUND(IF(OR(F191=FracWEEE!G$11,F191=FracWEEE!G$12,F191=FracWEEE!G$13),D191*BL191*BP191,0),1)</f>
        <v>0</v>
      </c>
      <c r="CB191" s="104">
        <f>ROUND(IF(F191=FracWEEE!G$15,D191*BL191*BP191,"0"),1)</f>
        <v>0</v>
      </c>
      <c r="CC191" s="104">
        <f>ROUND(IF(F191=FracWEEE!G$16,D191*BL191*BP191,"0"),1)</f>
        <v>0</v>
      </c>
      <c r="CD191" s="104">
        <f>ROUND(IF(F191=FracWEEE!G$14,D191*BL191*BP191,"0"),1)</f>
        <v>0</v>
      </c>
      <c r="CE191">
        <f>ROUND(IF(OR(F191=FracWEEE!G$17,F191=FracWEEE!G$18,F191=FracWEEE!G$19),D191*BL191*BP191,0),1)</f>
        <v>0</v>
      </c>
      <c r="CF191">
        <f t="shared" si="96"/>
        <v>0</v>
      </c>
      <c r="CG191" s="82">
        <f t="shared" si="97"/>
        <v>0</v>
      </c>
      <c r="CH191" s="22"/>
      <c r="CI191" s="22">
        <f t="shared" si="98"/>
        <v>0</v>
      </c>
      <c r="CJ191" s="22"/>
      <c r="CK191" s="22">
        <f t="shared" si="99"/>
        <v>0</v>
      </c>
      <c r="CL191" s="22">
        <f t="shared" si="117"/>
        <v>0</v>
      </c>
      <c r="CM191" s="22"/>
      <c r="CN191" s="22">
        <v>0</v>
      </c>
      <c r="CO191" s="22">
        <v>0</v>
      </c>
      <c r="CP191" s="22"/>
      <c r="CQ191" s="22"/>
      <c r="CR191" s="22"/>
      <c r="CS191" s="22"/>
      <c r="CT191" s="22"/>
      <c r="CU191" s="22"/>
      <c r="CV191" s="22"/>
      <c r="CW191" s="22"/>
      <c r="CX191" s="22"/>
      <c r="CY191" s="22"/>
      <c r="CZ191" s="22"/>
      <c r="DA191" s="22"/>
      <c r="DB191" s="22"/>
      <c r="DC191" s="22"/>
      <c r="DD191" s="22"/>
      <c r="DE191" s="22"/>
      <c r="DF191" s="22"/>
      <c r="DG191" s="22"/>
      <c r="DH191" s="22"/>
      <c r="DI191" s="22"/>
      <c r="DJ191" s="22"/>
      <c r="DK191" s="22"/>
      <c r="DL191" s="22"/>
      <c r="DM191" s="22"/>
      <c r="DN191" s="22"/>
      <c r="DO191" s="22"/>
      <c r="DP191" s="22"/>
      <c r="DQ191" s="22"/>
      <c r="DR191" s="22"/>
      <c r="DS191" s="22"/>
      <c r="DT191" s="22"/>
      <c r="DU191" s="22"/>
      <c r="DV191" s="22"/>
      <c r="DW191" s="22"/>
      <c r="DX191" s="22"/>
      <c r="DY191" s="22"/>
    </row>
    <row r="192" spans="1:129" x14ac:dyDescent="0.35">
      <c r="A192" s="22"/>
      <c r="B192" s="388">
        <v>185</v>
      </c>
      <c r="C192" s="392"/>
      <c r="D192" s="392"/>
      <c r="E192" s="392"/>
      <c r="F192" s="392"/>
      <c r="G192" s="392"/>
      <c r="H192" s="393"/>
      <c r="I192" s="394"/>
      <c r="J192" s="392"/>
      <c r="K192" s="392"/>
      <c r="L192" s="393"/>
      <c r="M192" s="392"/>
      <c r="N192" s="392"/>
      <c r="O192" s="393"/>
      <c r="P192" s="392"/>
      <c r="Q192" s="392"/>
      <c r="R192" s="393"/>
      <c r="S192" s="392"/>
      <c r="T192" s="392"/>
      <c r="U192" s="393"/>
      <c r="V192" s="392"/>
      <c r="W192" s="392"/>
      <c r="X192" s="393"/>
      <c r="Y192" s="22"/>
      <c r="Z192">
        <f t="shared" si="84"/>
        <v>0</v>
      </c>
      <c r="AA192">
        <f>IF(E192=FracWEEE!F$27,1,0)</f>
        <v>0</v>
      </c>
      <c r="AB192">
        <f t="shared" si="85"/>
        <v>0</v>
      </c>
      <c r="AC192" s="13">
        <f>_xlfn.XLOOKUP($F192,FracWEEE!$G$5:$G$51,FracWEEE!$H$5:$H$51)</f>
        <v>0</v>
      </c>
      <c r="AD192" s="13">
        <f t="shared" si="119"/>
        <v>0</v>
      </c>
      <c r="AE192" t="str">
        <f t="shared" si="86"/>
        <v/>
      </c>
      <c r="AF192" t="str">
        <f>IF(AE192&lt;&gt;"",_xlfn.XLOOKUP(AE192,FracWEEE!$G$5:$G$51,FracWEEE!$H$5:$H$51),"")</f>
        <v/>
      </c>
      <c r="AG192">
        <f t="shared" si="100"/>
        <v>1</v>
      </c>
      <c r="AH192">
        <f>_xlfn.XLOOKUP(K192,connection,Data!$D$51:$D$63)</f>
        <v>0</v>
      </c>
      <c r="AI192">
        <f t="shared" si="101"/>
        <v>0</v>
      </c>
      <c r="AJ192">
        <f t="shared" si="102"/>
        <v>0</v>
      </c>
      <c r="AK192" t="str">
        <f t="shared" si="87"/>
        <v/>
      </c>
      <c r="AL192" t="str">
        <f>IF(AK192&lt;&gt;"",_xlfn.XLOOKUP(AK192,FracWEEE!$G$5:$G$51,FracWEEE!$H$5:$H$51),"")</f>
        <v/>
      </c>
      <c r="AM192">
        <f t="shared" si="103"/>
        <v>1</v>
      </c>
      <c r="AN192">
        <f>_xlfn.XLOOKUP(N192,connection,Data!$D$51:$D$63)</f>
        <v>0</v>
      </c>
      <c r="AO192">
        <f t="shared" si="104"/>
        <v>0</v>
      </c>
      <c r="AP192">
        <f t="shared" si="105"/>
        <v>0</v>
      </c>
      <c r="AQ192" t="str">
        <f t="shared" si="88"/>
        <v/>
      </c>
      <c r="AR192" t="str">
        <f>IF(AQ192&lt;&gt;"",_xlfn.XLOOKUP(AQ192,FracWEEE!$G$5:$G$51,FracWEEE!$H$5:$H$51),"")</f>
        <v/>
      </c>
      <c r="AS192">
        <f t="shared" si="106"/>
        <v>1</v>
      </c>
      <c r="AT192">
        <f>_xlfn.XLOOKUP(Q192,connection,Data!$D$51:$D$63)</f>
        <v>0</v>
      </c>
      <c r="AU192">
        <f t="shared" si="107"/>
        <v>0</v>
      </c>
      <c r="AV192">
        <f t="shared" si="108"/>
        <v>0</v>
      </c>
      <c r="AW192" t="str">
        <f t="shared" si="89"/>
        <v/>
      </c>
      <c r="AX192" t="str">
        <f>IF(AW192&lt;&gt;"",_xlfn.XLOOKUP(AW192,FracWEEE!$G$5:$G$51,FracWEEE!$H$5:$H$51),"")</f>
        <v/>
      </c>
      <c r="AY192">
        <f t="shared" si="109"/>
        <v>1</v>
      </c>
      <c r="AZ192">
        <f>_xlfn.XLOOKUP(T192,connection,Data!$D$51:$D$63)</f>
        <v>0</v>
      </c>
      <c r="BA192">
        <f t="shared" si="110"/>
        <v>0</v>
      </c>
      <c r="BB192">
        <f t="shared" si="111"/>
        <v>0</v>
      </c>
      <c r="BC192" t="str">
        <f t="shared" si="90"/>
        <v/>
      </c>
      <c r="BD192" t="str">
        <f>IF(BC192&lt;&gt;"",_xlfn.XLOOKUP(BC192,FracWEEE!$G$5:$G$51,FracWEEE!$H$5:$H$51),"")</f>
        <v/>
      </c>
      <c r="BE192">
        <f t="shared" si="112"/>
        <v>1</v>
      </c>
      <c r="BF192">
        <f>_xlfn.XLOOKUP(W192,connection,Data!$D$51:$D$63)</f>
        <v>0</v>
      </c>
      <c r="BG192">
        <f t="shared" si="113"/>
        <v>0</v>
      </c>
      <c r="BH192">
        <f t="shared" si="114"/>
        <v>0</v>
      </c>
      <c r="BJ192" s="16">
        <f>IF(cat=1,_xlfn.XLOOKUP(F192,FracWEEE!G$5:G$51,FracWEEE!P$5:P$51),IF(cat=5,_xlfn.XLOOKUP(F192,FracWEEE!G$5:G$51,FracWEEE!AF$5:AF$51)))</f>
        <v>0</v>
      </c>
      <c r="BK192" s="16">
        <f t="shared" si="115"/>
        <v>1</v>
      </c>
      <c r="BL192" s="16">
        <f>IF(cat=1,_xlfn.XLOOKUP(F192,FRACTIONS!$C$3:$C$51,FRACTIONS!$F$3:$F$51),IF(cat=5,_xlfn.XLOOKUP(F192,FRACTIONS!O$3:O$51,FRACTIONS!R$3:R$51)))</f>
        <v>1</v>
      </c>
      <c r="BM192" s="16">
        <f>IF(AA192=1,_xlfn.XLOOKUP(G192,additive,Data!D$4:D$11,0),0)</f>
        <v>0</v>
      </c>
      <c r="BN192" s="16">
        <f t="shared" si="91"/>
        <v>1</v>
      </c>
      <c r="BO192" s="16">
        <f t="shared" si="118"/>
        <v>0</v>
      </c>
      <c r="BP192" s="16">
        <f t="shared" si="116"/>
        <v>1</v>
      </c>
      <c r="BR192" s="122">
        <f t="shared" si="92"/>
        <v>0</v>
      </c>
      <c r="BS192" s="123">
        <f t="shared" si="93"/>
        <v>0</v>
      </c>
      <c r="BT192" s="123">
        <f t="shared" si="94"/>
        <v>0</v>
      </c>
      <c r="BU192" s="123">
        <f t="shared" si="95"/>
        <v>0</v>
      </c>
      <c r="BW192" s="104">
        <f>ROUND(IF(F192=FracWEEE!G$10,D192*BL192*BP192,"0"),1)</f>
        <v>0</v>
      </c>
      <c r="BX192">
        <f>ROUND(IF(OR(F192=FracWEEE!G$5,F192=FracWEEE!G$8),D192*BL192*BP192,0),1)</f>
        <v>0</v>
      </c>
      <c r="BY192">
        <f>ROUND(IF(OR(F192=FracWEEE!G$6,F192=FracWEEE!G$7),D192*BL192*BP192,0),1)</f>
        <v>0</v>
      </c>
      <c r="BZ192">
        <f>ROUND(IF(E192=FracWEEE!F$27,D192*BL192*BP192,0),1)</f>
        <v>0</v>
      </c>
      <c r="CA192">
        <f>ROUND(IF(OR(F192=FracWEEE!G$11,F192=FracWEEE!G$12,F192=FracWEEE!G$13),D192*BL192*BP192,0),1)</f>
        <v>0</v>
      </c>
      <c r="CB192" s="104">
        <f>ROUND(IF(F192=FracWEEE!G$15,D192*BL192*BP192,"0"),1)</f>
        <v>0</v>
      </c>
      <c r="CC192" s="104">
        <f>ROUND(IF(F192=FracWEEE!G$16,D192*BL192*BP192,"0"),1)</f>
        <v>0</v>
      </c>
      <c r="CD192" s="104">
        <f>ROUND(IF(F192=FracWEEE!G$14,D192*BL192*BP192,"0"),1)</f>
        <v>0</v>
      </c>
      <c r="CE192">
        <f>ROUND(IF(OR(F192=FracWEEE!G$17,F192=FracWEEE!G$18,F192=FracWEEE!G$19),D192*BL192*BP192,0),1)</f>
        <v>0</v>
      </c>
      <c r="CF192">
        <f t="shared" si="96"/>
        <v>0</v>
      </c>
      <c r="CG192" s="82">
        <f t="shared" si="97"/>
        <v>0</v>
      </c>
      <c r="CH192" s="22"/>
      <c r="CI192" s="22">
        <f t="shared" si="98"/>
        <v>0</v>
      </c>
      <c r="CJ192" s="22"/>
      <c r="CK192" s="22">
        <f t="shared" si="99"/>
        <v>0</v>
      </c>
      <c r="CL192" s="22">
        <f t="shared" si="117"/>
        <v>0</v>
      </c>
      <c r="CM192" s="22"/>
      <c r="CN192" s="22">
        <v>0</v>
      </c>
      <c r="CO192" s="22">
        <v>0</v>
      </c>
      <c r="CP192" s="22"/>
      <c r="CQ192" s="22"/>
      <c r="CR192" s="22"/>
      <c r="CS192" s="22"/>
      <c r="CT192" s="22"/>
      <c r="CU192" s="22"/>
      <c r="CV192" s="22"/>
      <c r="CW192" s="22"/>
      <c r="CX192" s="22"/>
      <c r="CY192" s="22"/>
      <c r="CZ192" s="22"/>
      <c r="DA192" s="22"/>
      <c r="DB192" s="22"/>
      <c r="DC192" s="22"/>
      <c r="DD192" s="22"/>
      <c r="DE192" s="22"/>
      <c r="DF192" s="22"/>
      <c r="DG192" s="22"/>
      <c r="DH192" s="22"/>
      <c r="DI192" s="22"/>
      <c r="DJ192" s="22"/>
      <c r="DK192" s="22"/>
      <c r="DL192" s="22"/>
      <c r="DM192" s="22"/>
      <c r="DN192" s="22"/>
      <c r="DO192" s="22"/>
      <c r="DP192" s="22"/>
      <c r="DQ192" s="22"/>
      <c r="DR192" s="22"/>
      <c r="DS192" s="22"/>
      <c r="DT192" s="22"/>
      <c r="DU192" s="22"/>
      <c r="DV192" s="22"/>
      <c r="DW192" s="22"/>
      <c r="DX192" s="22"/>
      <c r="DY192" s="22"/>
    </row>
    <row r="193" spans="1:129" x14ac:dyDescent="0.35">
      <c r="A193" s="22"/>
      <c r="B193" s="388">
        <v>186</v>
      </c>
      <c r="C193" s="392"/>
      <c r="D193" s="392"/>
      <c r="E193" s="392"/>
      <c r="F193" s="392"/>
      <c r="G193" s="392"/>
      <c r="H193" s="393"/>
      <c r="I193" s="394"/>
      <c r="J193" s="392"/>
      <c r="K193" s="392"/>
      <c r="L193" s="393"/>
      <c r="M193" s="392"/>
      <c r="N193" s="392"/>
      <c r="O193" s="393"/>
      <c r="P193" s="392"/>
      <c r="Q193" s="392"/>
      <c r="R193" s="393"/>
      <c r="S193" s="392"/>
      <c r="T193" s="392"/>
      <c r="U193" s="393"/>
      <c r="V193" s="392"/>
      <c r="W193" s="392"/>
      <c r="X193" s="393"/>
      <c r="Y193" s="22"/>
      <c r="Z193">
        <f t="shared" si="84"/>
        <v>0</v>
      </c>
      <c r="AA193">
        <f>IF(E193=FracWEEE!F$27,1,0)</f>
        <v>0</v>
      </c>
      <c r="AB193">
        <f t="shared" si="85"/>
        <v>0</v>
      </c>
      <c r="AC193" s="13">
        <f>_xlfn.XLOOKUP($F193,FracWEEE!$G$5:$G$51,FracWEEE!$H$5:$H$51)</f>
        <v>0</v>
      </c>
      <c r="AD193" s="13">
        <f t="shared" si="119"/>
        <v>0</v>
      </c>
      <c r="AE193" t="str">
        <f t="shared" si="86"/>
        <v/>
      </c>
      <c r="AF193" t="str">
        <f>IF(AE193&lt;&gt;"",_xlfn.XLOOKUP(AE193,FracWEEE!$G$5:$G$51,FracWEEE!$H$5:$H$51),"")</f>
        <v/>
      </c>
      <c r="AG193">
        <f t="shared" si="100"/>
        <v>1</v>
      </c>
      <c r="AH193">
        <f>_xlfn.XLOOKUP(K193,connection,Data!$D$51:$D$63)</f>
        <v>0</v>
      </c>
      <c r="AI193">
        <f t="shared" si="101"/>
        <v>0</v>
      </c>
      <c r="AJ193">
        <f t="shared" si="102"/>
        <v>0</v>
      </c>
      <c r="AK193" t="str">
        <f t="shared" si="87"/>
        <v/>
      </c>
      <c r="AL193" t="str">
        <f>IF(AK193&lt;&gt;"",_xlfn.XLOOKUP(AK193,FracWEEE!$G$5:$G$51,FracWEEE!$H$5:$H$51),"")</f>
        <v/>
      </c>
      <c r="AM193">
        <f t="shared" si="103"/>
        <v>1</v>
      </c>
      <c r="AN193">
        <f>_xlfn.XLOOKUP(N193,connection,Data!$D$51:$D$63)</f>
        <v>0</v>
      </c>
      <c r="AO193">
        <f t="shared" si="104"/>
        <v>0</v>
      </c>
      <c r="AP193">
        <f t="shared" si="105"/>
        <v>0</v>
      </c>
      <c r="AQ193" t="str">
        <f t="shared" si="88"/>
        <v/>
      </c>
      <c r="AR193" t="str">
        <f>IF(AQ193&lt;&gt;"",_xlfn.XLOOKUP(AQ193,FracWEEE!$G$5:$G$51,FracWEEE!$H$5:$H$51),"")</f>
        <v/>
      </c>
      <c r="AS193">
        <f t="shared" si="106"/>
        <v>1</v>
      </c>
      <c r="AT193">
        <f>_xlfn.XLOOKUP(Q193,connection,Data!$D$51:$D$63)</f>
        <v>0</v>
      </c>
      <c r="AU193">
        <f t="shared" si="107"/>
        <v>0</v>
      </c>
      <c r="AV193">
        <f t="shared" si="108"/>
        <v>0</v>
      </c>
      <c r="AW193" t="str">
        <f t="shared" si="89"/>
        <v/>
      </c>
      <c r="AX193" t="str">
        <f>IF(AW193&lt;&gt;"",_xlfn.XLOOKUP(AW193,FracWEEE!$G$5:$G$51,FracWEEE!$H$5:$H$51),"")</f>
        <v/>
      </c>
      <c r="AY193">
        <f t="shared" si="109"/>
        <v>1</v>
      </c>
      <c r="AZ193">
        <f>_xlfn.XLOOKUP(T193,connection,Data!$D$51:$D$63)</f>
        <v>0</v>
      </c>
      <c r="BA193">
        <f t="shared" si="110"/>
        <v>0</v>
      </c>
      <c r="BB193">
        <f t="shared" si="111"/>
        <v>0</v>
      </c>
      <c r="BC193" t="str">
        <f t="shared" si="90"/>
        <v/>
      </c>
      <c r="BD193" t="str">
        <f>IF(BC193&lt;&gt;"",_xlfn.XLOOKUP(BC193,FracWEEE!$G$5:$G$51,FracWEEE!$H$5:$H$51),"")</f>
        <v/>
      </c>
      <c r="BE193">
        <f t="shared" si="112"/>
        <v>1</v>
      </c>
      <c r="BF193">
        <f>_xlfn.XLOOKUP(W193,connection,Data!$D$51:$D$63)</f>
        <v>0</v>
      </c>
      <c r="BG193">
        <f t="shared" si="113"/>
        <v>0</v>
      </c>
      <c r="BH193">
        <f t="shared" si="114"/>
        <v>0</v>
      </c>
      <c r="BJ193" s="16">
        <f>IF(cat=1,_xlfn.XLOOKUP(F193,FracWEEE!G$5:G$51,FracWEEE!P$5:P$51),IF(cat=5,_xlfn.XLOOKUP(F193,FracWEEE!G$5:G$51,FracWEEE!AF$5:AF$51)))</f>
        <v>0</v>
      </c>
      <c r="BK193" s="16">
        <f t="shared" si="115"/>
        <v>1</v>
      </c>
      <c r="BL193" s="16">
        <f>IF(cat=1,_xlfn.XLOOKUP(F193,FRACTIONS!$C$3:$C$51,FRACTIONS!$F$3:$F$51),IF(cat=5,_xlfn.XLOOKUP(F193,FRACTIONS!O$3:O$51,FRACTIONS!R$3:R$51)))</f>
        <v>1</v>
      </c>
      <c r="BM193" s="16">
        <f>IF(AA193=1,_xlfn.XLOOKUP(G193,additive,Data!D$4:D$11,0),0)</f>
        <v>0</v>
      </c>
      <c r="BN193" s="16">
        <f t="shared" si="91"/>
        <v>1</v>
      </c>
      <c r="BO193" s="16">
        <f t="shared" si="118"/>
        <v>0</v>
      </c>
      <c r="BP193" s="16">
        <f t="shared" si="116"/>
        <v>1</v>
      </c>
      <c r="BR193" s="122">
        <f t="shared" si="92"/>
        <v>0</v>
      </c>
      <c r="BS193" s="123">
        <f t="shared" si="93"/>
        <v>0</v>
      </c>
      <c r="BT193" s="123">
        <f t="shared" si="94"/>
        <v>0</v>
      </c>
      <c r="BU193" s="123">
        <f t="shared" si="95"/>
        <v>0</v>
      </c>
      <c r="BW193" s="104">
        <f>ROUND(IF(F193=FracWEEE!G$10,D193*BL193*BP193,"0"),1)</f>
        <v>0</v>
      </c>
      <c r="BX193">
        <f>ROUND(IF(OR(F193=FracWEEE!G$5,F193=FracWEEE!G$8),D193*BL193*BP193,0),1)</f>
        <v>0</v>
      </c>
      <c r="BY193">
        <f>ROUND(IF(OR(F193=FracWEEE!G$6,F193=FracWEEE!G$7),D193*BL193*BP193,0),1)</f>
        <v>0</v>
      </c>
      <c r="BZ193">
        <f>ROUND(IF(E193=FracWEEE!F$27,D193*BL193*BP193,0),1)</f>
        <v>0</v>
      </c>
      <c r="CA193">
        <f>ROUND(IF(OR(F193=FracWEEE!G$11,F193=FracWEEE!G$12,F193=FracWEEE!G$13),D193*BL193*BP193,0),1)</f>
        <v>0</v>
      </c>
      <c r="CB193" s="104">
        <f>ROUND(IF(F193=FracWEEE!G$15,D193*BL193*BP193,"0"),1)</f>
        <v>0</v>
      </c>
      <c r="CC193" s="104">
        <f>ROUND(IF(F193=FracWEEE!G$16,D193*BL193*BP193,"0"),1)</f>
        <v>0</v>
      </c>
      <c r="CD193" s="104">
        <f>ROUND(IF(F193=FracWEEE!G$14,D193*BL193*BP193,"0"),1)</f>
        <v>0</v>
      </c>
      <c r="CE193">
        <f>ROUND(IF(OR(F193=FracWEEE!G$17,F193=FracWEEE!G$18,F193=FracWEEE!G$19),D193*BL193*BP193,0),1)</f>
        <v>0</v>
      </c>
      <c r="CF193">
        <f t="shared" si="96"/>
        <v>0</v>
      </c>
      <c r="CG193" s="82">
        <f t="shared" si="97"/>
        <v>0</v>
      </c>
      <c r="CH193" s="22"/>
      <c r="CI193" s="22">
        <f t="shared" si="98"/>
        <v>0</v>
      </c>
      <c r="CJ193" s="22"/>
      <c r="CK193" s="22">
        <f t="shared" si="99"/>
        <v>0</v>
      </c>
      <c r="CL193" s="22">
        <f t="shared" si="117"/>
        <v>0</v>
      </c>
      <c r="CM193" s="22"/>
      <c r="CN193" s="22">
        <v>0</v>
      </c>
      <c r="CO193" s="22">
        <v>0</v>
      </c>
      <c r="CP193" s="22"/>
      <c r="CQ193" s="22"/>
      <c r="CR193" s="22"/>
      <c r="CS193" s="22"/>
      <c r="CT193" s="22"/>
      <c r="CU193" s="22"/>
      <c r="CV193" s="22"/>
      <c r="CW193" s="22"/>
      <c r="CX193" s="22"/>
      <c r="CY193" s="22"/>
      <c r="CZ193" s="22"/>
      <c r="DA193" s="22"/>
      <c r="DB193" s="22"/>
      <c r="DC193" s="22"/>
      <c r="DD193" s="22"/>
      <c r="DE193" s="22"/>
      <c r="DF193" s="22"/>
      <c r="DG193" s="22"/>
      <c r="DH193" s="22"/>
      <c r="DI193" s="22"/>
      <c r="DJ193" s="22"/>
      <c r="DK193" s="22"/>
      <c r="DL193" s="22"/>
      <c r="DM193" s="22"/>
      <c r="DN193" s="22"/>
      <c r="DO193" s="22"/>
      <c r="DP193" s="22"/>
      <c r="DQ193" s="22"/>
      <c r="DR193" s="22"/>
      <c r="DS193" s="22"/>
      <c r="DT193" s="22"/>
      <c r="DU193" s="22"/>
      <c r="DV193" s="22"/>
      <c r="DW193" s="22"/>
      <c r="DX193" s="22"/>
      <c r="DY193" s="22"/>
    </row>
    <row r="194" spans="1:129" x14ac:dyDescent="0.35">
      <c r="A194" s="22"/>
      <c r="B194" s="388">
        <v>187</v>
      </c>
      <c r="C194" s="392"/>
      <c r="D194" s="392"/>
      <c r="E194" s="392"/>
      <c r="F194" s="392"/>
      <c r="G194" s="392"/>
      <c r="H194" s="393"/>
      <c r="I194" s="394"/>
      <c r="J194" s="392"/>
      <c r="K194" s="392"/>
      <c r="L194" s="393"/>
      <c r="M194" s="392"/>
      <c r="N194" s="392"/>
      <c r="O194" s="393"/>
      <c r="P194" s="392"/>
      <c r="Q194" s="392"/>
      <c r="R194" s="393"/>
      <c r="S194" s="392"/>
      <c r="T194" s="392"/>
      <c r="U194" s="393"/>
      <c r="V194" s="392"/>
      <c r="W194" s="392"/>
      <c r="X194" s="393"/>
      <c r="Y194" s="22"/>
      <c r="Z194">
        <f t="shared" si="84"/>
        <v>0</v>
      </c>
      <c r="AA194">
        <f>IF(E194=FracWEEE!F$27,1,0)</f>
        <v>0</v>
      </c>
      <c r="AB194">
        <f t="shared" si="85"/>
        <v>0</v>
      </c>
      <c r="AC194" s="13">
        <f>_xlfn.XLOOKUP($F194,FracWEEE!$G$5:$G$51,FracWEEE!$H$5:$H$51)</f>
        <v>0</v>
      </c>
      <c r="AD194" s="13">
        <f t="shared" si="119"/>
        <v>0</v>
      </c>
      <c r="AE194" t="str">
        <f t="shared" si="86"/>
        <v/>
      </c>
      <c r="AF194" t="str">
        <f>IF(AE194&lt;&gt;"",_xlfn.XLOOKUP(AE194,FracWEEE!$G$5:$G$51,FracWEEE!$H$5:$H$51),"")</f>
        <v/>
      </c>
      <c r="AG194">
        <f t="shared" si="100"/>
        <v>1</v>
      </c>
      <c r="AH194">
        <f>_xlfn.XLOOKUP(K194,connection,Data!$D$51:$D$63)</f>
        <v>0</v>
      </c>
      <c r="AI194">
        <f t="shared" si="101"/>
        <v>0</v>
      </c>
      <c r="AJ194">
        <f t="shared" si="102"/>
        <v>0</v>
      </c>
      <c r="AK194" t="str">
        <f t="shared" si="87"/>
        <v/>
      </c>
      <c r="AL194" t="str">
        <f>IF(AK194&lt;&gt;"",_xlfn.XLOOKUP(AK194,FracWEEE!$G$5:$G$51,FracWEEE!$H$5:$H$51),"")</f>
        <v/>
      </c>
      <c r="AM194">
        <f t="shared" si="103"/>
        <v>1</v>
      </c>
      <c r="AN194">
        <f>_xlfn.XLOOKUP(N194,connection,Data!$D$51:$D$63)</f>
        <v>0</v>
      </c>
      <c r="AO194">
        <f t="shared" si="104"/>
        <v>0</v>
      </c>
      <c r="AP194">
        <f t="shared" si="105"/>
        <v>0</v>
      </c>
      <c r="AQ194" t="str">
        <f t="shared" si="88"/>
        <v/>
      </c>
      <c r="AR194" t="str">
        <f>IF(AQ194&lt;&gt;"",_xlfn.XLOOKUP(AQ194,FracWEEE!$G$5:$G$51,FracWEEE!$H$5:$H$51),"")</f>
        <v/>
      </c>
      <c r="AS194">
        <f t="shared" si="106"/>
        <v>1</v>
      </c>
      <c r="AT194">
        <f>_xlfn.XLOOKUP(Q194,connection,Data!$D$51:$D$63)</f>
        <v>0</v>
      </c>
      <c r="AU194">
        <f t="shared" si="107"/>
        <v>0</v>
      </c>
      <c r="AV194">
        <f t="shared" si="108"/>
        <v>0</v>
      </c>
      <c r="AW194" t="str">
        <f t="shared" si="89"/>
        <v/>
      </c>
      <c r="AX194" t="str">
        <f>IF(AW194&lt;&gt;"",_xlfn.XLOOKUP(AW194,FracWEEE!$G$5:$G$51,FracWEEE!$H$5:$H$51),"")</f>
        <v/>
      </c>
      <c r="AY194">
        <f t="shared" si="109"/>
        <v>1</v>
      </c>
      <c r="AZ194">
        <f>_xlfn.XLOOKUP(T194,connection,Data!$D$51:$D$63)</f>
        <v>0</v>
      </c>
      <c r="BA194">
        <f t="shared" si="110"/>
        <v>0</v>
      </c>
      <c r="BB194">
        <f t="shared" si="111"/>
        <v>0</v>
      </c>
      <c r="BC194" t="str">
        <f t="shared" si="90"/>
        <v/>
      </c>
      <c r="BD194" t="str">
        <f>IF(BC194&lt;&gt;"",_xlfn.XLOOKUP(BC194,FracWEEE!$G$5:$G$51,FracWEEE!$H$5:$H$51),"")</f>
        <v/>
      </c>
      <c r="BE194">
        <f t="shared" si="112"/>
        <v>1</v>
      </c>
      <c r="BF194">
        <f>_xlfn.XLOOKUP(W194,connection,Data!$D$51:$D$63)</f>
        <v>0</v>
      </c>
      <c r="BG194">
        <f t="shared" si="113"/>
        <v>0</v>
      </c>
      <c r="BH194">
        <f t="shared" si="114"/>
        <v>0</v>
      </c>
      <c r="BJ194" s="16">
        <f>IF(cat=1,_xlfn.XLOOKUP(F194,FracWEEE!G$5:G$51,FracWEEE!P$5:P$51),IF(cat=5,_xlfn.XLOOKUP(F194,FracWEEE!G$5:G$51,FracWEEE!AF$5:AF$51)))</f>
        <v>0</v>
      </c>
      <c r="BK194" s="16">
        <f t="shared" si="115"/>
        <v>1</v>
      </c>
      <c r="BL194" s="16">
        <f>IF(cat=1,_xlfn.XLOOKUP(F194,FRACTIONS!$C$3:$C$51,FRACTIONS!$F$3:$F$51),IF(cat=5,_xlfn.XLOOKUP(F194,FRACTIONS!O$3:O$51,FRACTIONS!R$3:R$51)))</f>
        <v>1</v>
      </c>
      <c r="BM194" s="16">
        <f>IF(AA194=1,_xlfn.XLOOKUP(G194,additive,Data!D$4:D$11,0),0)</f>
        <v>0</v>
      </c>
      <c r="BN194" s="16">
        <f t="shared" si="91"/>
        <v>1</v>
      </c>
      <c r="BO194" s="16">
        <f t="shared" si="118"/>
        <v>0</v>
      </c>
      <c r="BP194" s="16">
        <f t="shared" si="116"/>
        <v>1</v>
      </c>
      <c r="BR194" s="122">
        <f t="shared" si="92"/>
        <v>0</v>
      </c>
      <c r="BS194" s="123">
        <f t="shared" si="93"/>
        <v>0</v>
      </c>
      <c r="BT194" s="123">
        <f t="shared" si="94"/>
        <v>0</v>
      </c>
      <c r="BU194" s="123">
        <f t="shared" si="95"/>
        <v>0</v>
      </c>
      <c r="BW194" s="104">
        <f>ROUND(IF(F194=FracWEEE!G$10,D194*BL194*BP194,"0"),1)</f>
        <v>0</v>
      </c>
      <c r="BX194">
        <f>ROUND(IF(OR(F194=FracWEEE!G$5,F194=FracWEEE!G$8),D194*BL194*BP194,0),1)</f>
        <v>0</v>
      </c>
      <c r="BY194">
        <f>ROUND(IF(OR(F194=FracWEEE!G$6,F194=FracWEEE!G$7),D194*BL194*BP194,0),1)</f>
        <v>0</v>
      </c>
      <c r="BZ194">
        <f>ROUND(IF(E194=FracWEEE!F$27,D194*BL194*BP194,0),1)</f>
        <v>0</v>
      </c>
      <c r="CA194">
        <f>ROUND(IF(OR(F194=FracWEEE!G$11,F194=FracWEEE!G$12,F194=FracWEEE!G$13),D194*BL194*BP194,0),1)</f>
        <v>0</v>
      </c>
      <c r="CB194" s="104">
        <f>ROUND(IF(F194=FracWEEE!G$15,D194*BL194*BP194,"0"),1)</f>
        <v>0</v>
      </c>
      <c r="CC194" s="104">
        <f>ROUND(IF(F194=FracWEEE!G$16,D194*BL194*BP194,"0"),1)</f>
        <v>0</v>
      </c>
      <c r="CD194" s="104">
        <f>ROUND(IF(F194=FracWEEE!G$14,D194*BL194*BP194,"0"),1)</f>
        <v>0</v>
      </c>
      <c r="CE194">
        <f>ROUND(IF(OR(F194=FracWEEE!G$17,F194=FracWEEE!G$18,F194=FracWEEE!G$19),D194*BL194*BP194,0),1)</f>
        <v>0</v>
      </c>
      <c r="CF194">
        <f t="shared" si="96"/>
        <v>0</v>
      </c>
      <c r="CG194" s="82">
        <f t="shared" si="97"/>
        <v>0</v>
      </c>
      <c r="CH194" s="22"/>
      <c r="CI194" s="22">
        <f t="shared" si="98"/>
        <v>0</v>
      </c>
      <c r="CJ194" s="22"/>
      <c r="CK194" s="22">
        <f t="shared" si="99"/>
        <v>0</v>
      </c>
      <c r="CL194" s="22">
        <f t="shared" si="117"/>
        <v>0</v>
      </c>
      <c r="CM194" s="22"/>
      <c r="CN194" s="22">
        <v>0</v>
      </c>
      <c r="CO194" s="22">
        <v>0</v>
      </c>
      <c r="CP194" s="22"/>
      <c r="CQ194" s="22"/>
      <c r="CR194" s="22"/>
      <c r="CS194" s="22"/>
      <c r="CT194" s="22"/>
      <c r="CU194" s="22"/>
      <c r="CV194" s="22"/>
      <c r="CW194" s="22"/>
      <c r="CX194" s="22"/>
      <c r="CY194" s="22"/>
      <c r="CZ194" s="22"/>
      <c r="DA194" s="22"/>
      <c r="DB194" s="22"/>
      <c r="DC194" s="22"/>
      <c r="DD194" s="22"/>
      <c r="DE194" s="22"/>
      <c r="DF194" s="22"/>
      <c r="DG194" s="22"/>
      <c r="DH194" s="22"/>
      <c r="DI194" s="22"/>
      <c r="DJ194" s="22"/>
      <c r="DK194" s="22"/>
      <c r="DL194" s="22"/>
      <c r="DM194" s="22"/>
      <c r="DN194" s="22"/>
      <c r="DO194" s="22"/>
      <c r="DP194" s="22"/>
      <c r="DQ194" s="22"/>
      <c r="DR194" s="22"/>
      <c r="DS194" s="22"/>
      <c r="DT194" s="22"/>
      <c r="DU194" s="22"/>
      <c r="DV194" s="22"/>
      <c r="DW194" s="22"/>
      <c r="DX194" s="22"/>
      <c r="DY194" s="22"/>
    </row>
    <row r="195" spans="1:129" x14ac:dyDescent="0.35">
      <c r="A195" s="22"/>
      <c r="B195" s="388">
        <v>188</v>
      </c>
      <c r="C195" s="392"/>
      <c r="D195" s="392"/>
      <c r="E195" s="392"/>
      <c r="F195" s="392"/>
      <c r="G195" s="392"/>
      <c r="H195" s="393"/>
      <c r="I195" s="394"/>
      <c r="J195" s="392"/>
      <c r="K195" s="392"/>
      <c r="L195" s="393"/>
      <c r="M195" s="392"/>
      <c r="N195" s="392"/>
      <c r="O195" s="393"/>
      <c r="P195" s="392"/>
      <c r="Q195" s="392"/>
      <c r="R195" s="393"/>
      <c r="S195" s="392"/>
      <c r="T195" s="392"/>
      <c r="U195" s="393"/>
      <c r="V195" s="392"/>
      <c r="W195" s="392"/>
      <c r="X195" s="393"/>
      <c r="Y195" s="22"/>
      <c r="Z195">
        <f t="shared" si="84"/>
        <v>0</v>
      </c>
      <c r="AA195">
        <f>IF(E195=FracWEEE!F$27,1,0)</f>
        <v>0</v>
      </c>
      <c r="AB195">
        <f t="shared" si="85"/>
        <v>0</v>
      </c>
      <c r="AC195" s="13">
        <f>_xlfn.XLOOKUP($F195,FracWEEE!$G$5:$G$51,FracWEEE!$H$5:$H$51)</f>
        <v>0</v>
      </c>
      <c r="AD195" s="13">
        <f t="shared" si="119"/>
        <v>0</v>
      </c>
      <c r="AE195" t="str">
        <f t="shared" si="86"/>
        <v/>
      </c>
      <c r="AF195" t="str">
        <f>IF(AE195&lt;&gt;"",_xlfn.XLOOKUP(AE195,FracWEEE!$G$5:$G$51,FracWEEE!$H$5:$H$51),"")</f>
        <v/>
      </c>
      <c r="AG195">
        <f t="shared" si="100"/>
        <v>1</v>
      </c>
      <c r="AH195">
        <f>_xlfn.XLOOKUP(K195,connection,Data!$D$51:$D$63)</f>
        <v>0</v>
      </c>
      <c r="AI195">
        <f t="shared" si="101"/>
        <v>0</v>
      </c>
      <c r="AJ195">
        <f t="shared" si="102"/>
        <v>0</v>
      </c>
      <c r="AK195" t="str">
        <f t="shared" si="87"/>
        <v/>
      </c>
      <c r="AL195" t="str">
        <f>IF(AK195&lt;&gt;"",_xlfn.XLOOKUP(AK195,FracWEEE!$G$5:$G$51,FracWEEE!$H$5:$H$51),"")</f>
        <v/>
      </c>
      <c r="AM195">
        <f t="shared" si="103"/>
        <v>1</v>
      </c>
      <c r="AN195">
        <f>_xlfn.XLOOKUP(N195,connection,Data!$D$51:$D$63)</f>
        <v>0</v>
      </c>
      <c r="AO195">
        <f t="shared" si="104"/>
        <v>0</v>
      </c>
      <c r="AP195">
        <f t="shared" si="105"/>
        <v>0</v>
      </c>
      <c r="AQ195" t="str">
        <f t="shared" si="88"/>
        <v/>
      </c>
      <c r="AR195" t="str">
        <f>IF(AQ195&lt;&gt;"",_xlfn.XLOOKUP(AQ195,FracWEEE!$G$5:$G$51,FracWEEE!$H$5:$H$51),"")</f>
        <v/>
      </c>
      <c r="AS195">
        <f t="shared" si="106"/>
        <v>1</v>
      </c>
      <c r="AT195">
        <f>_xlfn.XLOOKUP(Q195,connection,Data!$D$51:$D$63)</f>
        <v>0</v>
      </c>
      <c r="AU195">
        <f t="shared" si="107"/>
        <v>0</v>
      </c>
      <c r="AV195">
        <f t="shared" si="108"/>
        <v>0</v>
      </c>
      <c r="AW195" t="str">
        <f t="shared" si="89"/>
        <v/>
      </c>
      <c r="AX195" t="str">
        <f>IF(AW195&lt;&gt;"",_xlfn.XLOOKUP(AW195,FracWEEE!$G$5:$G$51,FracWEEE!$H$5:$H$51),"")</f>
        <v/>
      </c>
      <c r="AY195">
        <f t="shared" si="109"/>
        <v>1</v>
      </c>
      <c r="AZ195">
        <f>_xlfn.XLOOKUP(T195,connection,Data!$D$51:$D$63)</f>
        <v>0</v>
      </c>
      <c r="BA195">
        <f t="shared" si="110"/>
        <v>0</v>
      </c>
      <c r="BB195">
        <f t="shared" si="111"/>
        <v>0</v>
      </c>
      <c r="BC195" t="str">
        <f t="shared" si="90"/>
        <v/>
      </c>
      <c r="BD195" t="str">
        <f>IF(BC195&lt;&gt;"",_xlfn.XLOOKUP(BC195,FracWEEE!$G$5:$G$51,FracWEEE!$H$5:$H$51),"")</f>
        <v/>
      </c>
      <c r="BE195">
        <f t="shared" si="112"/>
        <v>1</v>
      </c>
      <c r="BF195">
        <f>_xlfn.XLOOKUP(W195,connection,Data!$D$51:$D$63)</f>
        <v>0</v>
      </c>
      <c r="BG195">
        <f t="shared" si="113"/>
        <v>0</v>
      </c>
      <c r="BH195">
        <f t="shared" si="114"/>
        <v>0</v>
      </c>
      <c r="BJ195" s="16">
        <f>IF(cat=1,_xlfn.XLOOKUP(F195,FracWEEE!G$5:G$51,FracWEEE!P$5:P$51),IF(cat=5,_xlfn.XLOOKUP(F195,FracWEEE!G$5:G$51,FracWEEE!AF$5:AF$51)))</f>
        <v>0</v>
      </c>
      <c r="BK195" s="16">
        <f t="shared" si="115"/>
        <v>1</v>
      </c>
      <c r="BL195" s="16">
        <f>IF(cat=1,_xlfn.XLOOKUP(F195,FRACTIONS!$C$3:$C$51,FRACTIONS!$F$3:$F$51),IF(cat=5,_xlfn.XLOOKUP(F195,FRACTIONS!O$3:O$51,FRACTIONS!R$3:R$51)))</f>
        <v>1</v>
      </c>
      <c r="BM195" s="16">
        <f>IF(AA195=1,_xlfn.XLOOKUP(G195,additive,Data!D$4:D$11,0),0)</f>
        <v>0</v>
      </c>
      <c r="BN195" s="16">
        <f t="shared" si="91"/>
        <v>1</v>
      </c>
      <c r="BO195" s="16">
        <f t="shared" si="118"/>
        <v>0</v>
      </c>
      <c r="BP195" s="16">
        <f t="shared" si="116"/>
        <v>1</v>
      </c>
      <c r="BR195" s="122">
        <f t="shared" si="92"/>
        <v>0</v>
      </c>
      <c r="BS195" s="123">
        <f t="shared" si="93"/>
        <v>0</v>
      </c>
      <c r="BT195" s="123">
        <f t="shared" si="94"/>
        <v>0</v>
      </c>
      <c r="BU195" s="123">
        <f t="shared" si="95"/>
        <v>0</v>
      </c>
      <c r="BW195" s="104">
        <f>ROUND(IF(F195=FracWEEE!G$10,D195*BL195*BP195,"0"),1)</f>
        <v>0</v>
      </c>
      <c r="BX195">
        <f>ROUND(IF(OR(F195=FracWEEE!G$5,F195=FracWEEE!G$8),D195*BL195*BP195,0),1)</f>
        <v>0</v>
      </c>
      <c r="BY195">
        <f>ROUND(IF(OR(F195=FracWEEE!G$6,F195=FracWEEE!G$7),D195*BL195*BP195,0),1)</f>
        <v>0</v>
      </c>
      <c r="BZ195">
        <f>ROUND(IF(E195=FracWEEE!F$27,D195*BL195*BP195,0),1)</f>
        <v>0</v>
      </c>
      <c r="CA195">
        <f>ROUND(IF(OR(F195=FracWEEE!G$11,F195=FracWEEE!G$12,F195=FracWEEE!G$13),D195*BL195*BP195,0),1)</f>
        <v>0</v>
      </c>
      <c r="CB195" s="104">
        <f>ROUND(IF(F195=FracWEEE!G$15,D195*BL195*BP195,"0"),1)</f>
        <v>0</v>
      </c>
      <c r="CC195" s="104">
        <f>ROUND(IF(F195=FracWEEE!G$16,D195*BL195*BP195,"0"),1)</f>
        <v>0</v>
      </c>
      <c r="CD195" s="104">
        <f>ROUND(IF(F195=FracWEEE!G$14,D195*BL195*BP195,"0"),1)</f>
        <v>0</v>
      </c>
      <c r="CE195">
        <f>ROUND(IF(OR(F195=FracWEEE!G$17,F195=FracWEEE!G$18,F195=FracWEEE!G$19),D195*BL195*BP195,0),1)</f>
        <v>0</v>
      </c>
      <c r="CF195">
        <f t="shared" si="96"/>
        <v>0</v>
      </c>
      <c r="CG195" s="82">
        <f t="shared" si="97"/>
        <v>0</v>
      </c>
      <c r="CH195" s="22"/>
      <c r="CI195" s="22">
        <f t="shared" si="98"/>
        <v>0</v>
      </c>
      <c r="CJ195" s="22"/>
      <c r="CK195" s="22">
        <f t="shared" si="99"/>
        <v>0</v>
      </c>
      <c r="CL195" s="22">
        <f t="shared" si="117"/>
        <v>0</v>
      </c>
      <c r="CM195" s="22"/>
      <c r="CN195" s="22">
        <v>0</v>
      </c>
      <c r="CO195" s="22">
        <v>0</v>
      </c>
      <c r="CP195" s="22"/>
      <c r="CQ195" s="22"/>
      <c r="CR195" s="22"/>
      <c r="CS195" s="22"/>
      <c r="CT195" s="22"/>
      <c r="CU195" s="22"/>
      <c r="CV195" s="22"/>
      <c r="CW195" s="22"/>
      <c r="CX195" s="22"/>
      <c r="CY195" s="22"/>
      <c r="CZ195" s="22"/>
      <c r="DA195" s="22"/>
      <c r="DB195" s="22"/>
      <c r="DC195" s="22"/>
      <c r="DD195" s="22"/>
      <c r="DE195" s="22"/>
      <c r="DF195" s="22"/>
      <c r="DG195" s="22"/>
      <c r="DH195" s="22"/>
      <c r="DI195" s="22"/>
      <c r="DJ195" s="22"/>
      <c r="DK195" s="22"/>
      <c r="DL195" s="22"/>
      <c r="DM195" s="22"/>
      <c r="DN195" s="22"/>
      <c r="DO195" s="22"/>
      <c r="DP195" s="22"/>
      <c r="DQ195" s="22"/>
      <c r="DR195" s="22"/>
      <c r="DS195" s="22"/>
      <c r="DT195" s="22"/>
      <c r="DU195" s="22"/>
      <c r="DV195" s="22"/>
      <c r="DW195" s="22"/>
      <c r="DX195" s="22"/>
      <c r="DY195" s="22"/>
    </row>
    <row r="196" spans="1:129" x14ac:dyDescent="0.35">
      <c r="A196" s="22"/>
      <c r="B196" s="388">
        <v>189</v>
      </c>
      <c r="C196" s="392"/>
      <c r="D196" s="392"/>
      <c r="E196" s="392"/>
      <c r="F196" s="392"/>
      <c r="G196" s="392"/>
      <c r="H196" s="393"/>
      <c r="I196" s="394"/>
      <c r="J196" s="392"/>
      <c r="K196" s="392"/>
      <c r="L196" s="393"/>
      <c r="M196" s="392"/>
      <c r="N196" s="392"/>
      <c r="O196" s="393"/>
      <c r="P196" s="392"/>
      <c r="Q196" s="392"/>
      <c r="R196" s="393"/>
      <c r="S196" s="392"/>
      <c r="T196" s="392"/>
      <c r="U196" s="393"/>
      <c r="V196" s="392"/>
      <c r="W196" s="392"/>
      <c r="X196" s="393"/>
      <c r="Y196" s="22"/>
      <c r="Z196">
        <f t="shared" si="84"/>
        <v>0</v>
      </c>
      <c r="AA196">
        <f>IF(E196=FracWEEE!F$27,1,0)</f>
        <v>0</v>
      </c>
      <c r="AB196">
        <f t="shared" si="85"/>
        <v>0</v>
      </c>
      <c r="AC196" s="13">
        <f>_xlfn.XLOOKUP($F196,FracWEEE!$G$5:$G$51,FracWEEE!$H$5:$H$51)</f>
        <v>0</v>
      </c>
      <c r="AD196" s="13">
        <f t="shared" si="119"/>
        <v>0</v>
      </c>
      <c r="AE196" t="str">
        <f t="shared" si="86"/>
        <v/>
      </c>
      <c r="AF196" t="str">
        <f>IF(AE196&lt;&gt;"",_xlfn.XLOOKUP(AE196,FracWEEE!$G$5:$G$51,FracWEEE!$H$5:$H$51),"")</f>
        <v/>
      </c>
      <c r="AG196">
        <f t="shared" si="100"/>
        <v>1</v>
      </c>
      <c r="AH196">
        <f>_xlfn.XLOOKUP(K196,connection,Data!$D$51:$D$63)</f>
        <v>0</v>
      </c>
      <c r="AI196">
        <f t="shared" si="101"/>
        <v>0</v>
      </c>
      <c r="AJ196">
        <f t="shared" si="102"/>
        <v>0</v>
      </c>
      <c r="AK196" t="str">
        <f t="shared" si="87"/>
        <v/>
      </c>
      <c r="AL196" t="str">
        <f>IF(AK196&lt;&gt;"",_xlfn.XLOOKUP(AK196,FracWEEE!$G$5:$G$51,FracWEEE!$H$5:$H$51),"")</f>
        <v/>
      </c>
      <c r="AM196">
        <f t="shared" si="103"/>
        <v>1</v>
      </c>
      <c r="AN196">
        <f>_xlfn.XLOOKUP(N196,connection,Data!$D$51:$D$63)</f>
        <v>0</v>
      </c>
      <c r="AO196">
        <f t="shared" si="104"/>
        <v>0</v>
      </c>
      <c r="AP196">
        <f t="shared" si="105"/>
        <v>0</v>
      </c>
      <c r="AQ196" t="str">
        <f t="shared" si="88"/>
        <v/>
      </c>
      <c r="AR196" t="str">
        <f>IF(AQ196&lt;&gt;"",_xlfn.XLOOKUP(AQ196,FracWEEE!$G$5:$G$51,FracWEEE!$H$5:$H$51),"")</f>
        <v/>
      </c>
      <c r="AS196">
        <f t="shared" si="106"/>
        <v>1</v>
      </c>
      <c r="AT196">
        <f>_xlfn.XLOOKUP(Q196,connection,Data!$D$51:$D$63)</f>
        <v>0</v>
      </c>
      <c r="AU196">
        <f t="shared" si="107"/>
        <v>0</v>
      </c>
      <c r="AV196">
        <f t="shared" si="108"/>
        <v>0</v>
      </c>
      <c r="AW196" t="str">
        <f t="shared" si="89"/>
        <v/>
      </c>
      <c r="AX196" t="str">
        <f>IF(AW196&lt;&gt;"",_xlfn.XLOOKUP(AW196,FracWEEE!$G$5:$G$51,FracWEEE!$H$5:$H$51),"")</f>
        <v/>
      </c>
      <c r="AY196">
        <f t="shared" si="109"/>
        <v>1</v>
      </c>
      <c r="AZ196">
        <f>_xlfn.XLOOKUP(T196,connection,Data!$D$51:$D$63)</f>
        <v>0</v>
      </c>
      <c r="BA196">
        <f t="shared" si="110"/>
        <v>0</v>
      </c>
      <c r="BB196">
        <f t="shared" si="111"/>
        <v>0</v>
      </c>
      <c r="BC196" t="str">
        <f t="shared" si="90"/>
        <v/>
      </c>
      <c r="BD196" t="str">
        <f>IF(BC196&lt;&gt;"",_xlfn.XLOOKUP(BC196,FracWEEE!$G$5:$G$51,FracWEEE!$H$5:$H$51),"")</f>
        <v/>
      </c>
      <c r="BE196">
        <f t="shared" si="112"/>
        <v>1</v>
      </c>
      <c r="BF196">
        <f>_xlfn.XLOOKUP(W196,connection,Data!$D$51:$D$63)</f>
        <v>0</v>
      </c>
      <c r="BG196">
        <f t="shared" si="113"/>
        <v>0</v>
      </c>
      <c r="BH196">
        <f t="shared" si="114"/>
        <v>0</v>
      </c>
      <c r="BJ196" s="16">
        <f>IF(cat=1,_xlfn.XLOOKUP(F196,FracWEEE!G$5:G$51,FracWEEE!P$5:P$51),IF(cat=5,_xlfn.XLOOKUP(F196,FracWEEE!G$5:G$51,FracWEEE!AF$5:AF$51)))</f>
        <v>0</v>
      </c>
      <c r="BK196" s="16">
        <f t="shared" si="115"/>
        <v>1</v>
      </c>
      <c r="BL196" s="16">
        <f>IF(cat=1,_xlfn.XLOOKUP(F196,FRACTIONS!$C$3:$C$51,FRACTIONS!$F$3:$F$51),IF(cat=5,_xlfn.XLOOKUP(F196,FRACTIONS!O$3:O$51,FRACTIONS!R$3:R$51)))</f>
        <v>1</v>
      </c>
      <c r="BM196" s="16">
        <f>IF(AA196=1,_xlfn.XLOOKUP(G196,additive,Data!D$4:D$11,0),0)</f>
        <v>0</v>
      </c>
      <c r="BN196" s="16">
        <f t="shared" si="91"/>
        <v>1</v>
      </c>
      <c r="BO196" s="16">
        <f t="shared" si="118"/>
        <v>0</v>
      </c>
      <c r="BP196" s="16">
        <f t="shared" si="116"/>
        <v>1</v>
      </c>
      <c r="BR196" s="122">
        <f t="shared" si="92"/>
        <v>0</v>
      </c>
      <c r="BS196" s="123">
        <f t="shared" si="93"/>
        <v>0</v>
      </c>
      <c r="BT196" s="123">
        <f t="shared" si="94"/>
        <v>0</v>
      </c>
      <c r="BU196" s="123">
        <f t="shared" si="95"/>
        <v>0</v>
      </c>
      <c r="BW196" s="104">
        <f>ROUND(IF(F196=FracWEEE!G$10,D196*BL196*BP196,"0"),1)</f>
        <v>0</v>
      </c>
      <c r="BX196">
        <f>ROUND(IF(OR(F196=FracWEEE!G$5,F196=FracWEEE!G$8),D196*BL196*BP196,0),1)</f>
        <v>0</v>
      </c>
      <c r="BY196">
        <f>ROUND(IF(OR(F196=FracWEEE!G$6,F196=FracWEEE!G$7),D196*BL196*BP196,0),1)</f>
        <v>0</v>
      </c>
      <c r="BZ196">
        <f>ROUND(IF(E196=FracWEEE!F$27,D196*BL196*BP196,0),1)</f>
        <v>0</v>
      </c>
      <c r="CA196">
        <f>ROUND(IF(OR(F196=FracWEEE!G$11,F196=FracWEEE!G$12,F196=FracWEEE!G$13),D196*BL196*BP196,0),1)</f>
        <v>0</v>
      </c>
      <c r="CB196" s="104">
        <f>ROUND(IF(F196=FracWEEE!G$15,D196*BL196*BP196,"0"),1)</f>
        <v>0</v>
      </c>
      <c r="CC196" s="104">
        <f>ROUND(IF(F196=FracWEEE!G$16,D196*BL196*BP196,"0"),1)</f>
        <v>0</v>
      </c>
      <c r="CD196" s="104">
        <f>ROUND(IF(F196=FracWEEE!G$14,D196*BL196*BP196,"0"),1)</f>
        <v>0</v>
      </c>
      <c r="CE196">
        <f>ROUND(IF(OR(F196=FracWEEE!G$17,F196=FracWEEE!G$18,F196=FracWEEE!G$19),D196*BL196*BP196,0),1)</f>
        <v>0</v>
      </c>
      <c r="CF196">
        <f t="shared" si="96"/>
        <v>0</v>
      </c>
      <c r="CG196" s="82">
        <f t="shared" si="97"/>
        <v>0</v>
      </c>
      <c r="CH196" s="22"/>
      <c r="CI196" s="22">
        <f t="shared" si="98"/>
        <v>0</v>
      </c>
      <c r="CJ196" s="22"/>
      <c r="CK196" s="22">
        <f t="shared" si="99"/>
        <v>0</v>
      </c>
      <c r="CL196" s="22">
        <f t="shared" si="117"/>
        <v>0</v>
      </c>
      <c r="CM196" s="22"/>
      <c r="CN196" s="22">
        <v>0</v>
      </c>
      <c r="CO196" s="22">
        <v>0</v>
      </c>
      <c r="CP196" s="22"/>
      <c r="CQ196" s="22"/>
      <c r="CR196" s="22"/>
      <c r="CS196" s="22"/>
      <c r="CT196" s="22"/>
      <c r="CU196" s="22"/>
      <c r="CV196" s="22"/>
      <c r="CW196" s="22"/>
      <c r="CX196" s="22"/>
      <c r="CY196" s="22"/>
      <c r="CZ196" s="22"/>
      <c r="DA196" s="22"/>
      <c r="DB196" s="22"/>
      <c r="DC196" s="22"/>
      <c r="DD196" s="22"/>
      <c r="DE196" s="22"/>
      <c r="DF196" s="22"/>
      <c r="DG196" s="22"/>
      <c r="DH196" s="22"/>
      <c r="DI196" s="22"/>
      <c r="DJ196" s="22"/>
      <c r="DK196" s="22"/>
      <c r="DL196" s="22"/>
      <c r="DM196" s="22"/>
      <c r="DN196" s="22"/>
      <c r="DO196" s="22"/>
      <c r="DP196" s="22"/>
      <c r="DQ196" s="22"/>
      <c r="DR196" s="22"/>
      <c r="DS196" s="22"/>
      <c r="DT196" s="22"/>
      <c r="DU196" s="22"/>
      <c r="DV196" s="22"/>
      <c r="DW196" s="22"/>
      <c r="DX196" s="22"/>
      <c r="DY196" s="22"/>
    </row>
    <row r="197" spans="1:129" x14ac:dyDescent="0.35">
      <c r="A197" s="22"/>
      <c r="B197" s="388">
        <v>190</v>
      </c>
      <c r="C197" s="392"/>
      <c r="D197" s="392"/>
      <c r="E197" s="392"/>
      <c r="F197" s="392"/>
      <c r="G197" s="392"/>
      <c r="H197" s="393"/>
      <c r="I197" s="394"/>
      <c r="J197" s="392"/>
      <c r="K197" s="392"/>
      <c r="L197" s="393"/>
      <c r="M197" s="392"/>
      <c r="N197" s="392"/>
      <c r="O197" s="393"/>
      <c r="P197" s="392"/>
      <c r="Q197" s="392"/>
      <c r="R197" s="393"/>
      <c r="S197" s="392"/>
      <c r="T197" s="392"/>
      <c r="U197" s="393"/>
      <c r="V197" s="392"/>
      <c r="W197" s="392"/>
      <c r="X197" s="393"/>
      <c r="Y197" s="22"/>
      <c r="Z197">
        <f t="shared" si="84"/>
        <v>0</v>
      </c>
      <c r="AA197">
        <f>IF(E197=FracWEEE!F$27,1,0)</f>
        <v>0</v>
      </c>
      <c r="AB197">
        <f t="shared" si="85"/>
        <v>0</v>
      </c>
      <c r="AC197" s="13">
        <f>_xlfn.XLOOKUP($F197,FracWEEE!$G$5:$G$51,FracWEEE!$H$5:$H$51)</f>
        <v>0</v>
      </c>
      <c r="AD197" s="13">
        <f t="shared" si="119"/>
        <v>0</v>
      </c>
      <c r="AE197" t="str">
        <f t="shared" si="86"/>
        <v/>
      </c>
      <c r="AF197" t="str">
        <f>IF(AE197&lt;&gt;"",_xlfn.XLOOKUP(AE197,FracWEEE!$G$5:$G$51,FracWEEE!$H$5:$H$51),"")</f>
        <v/>
      </c>
      <c r="AG197">
        <f t="shared" si="100"/>
        <v>1</v>
      </c>
      <c r="AH197">
        <f>_xlfn.XLOOKUP(K197,connection,Data!$D$51:$D$63)</f>
        <v>0</v>
      </c>
      <c r="AI197">
        <f t="shared" si="101"/>
        <v>0</v>
      </c>
      <c r="AJ197">
        <f t="shared" si="102"/>
        <v>0</v>
      </c>
      <c r="AK197" t="str">
        <f t="shared" si="87"/>
        <v/>
      </c>
      <c r="AL197" t="str">
        <f>IF(AK197&lt;&gt;"",_xlfn.XLOOKUP(AK197,FracWEEE!$G$5:$G$51,FracWEEE!$H$5:$H$51),"")</f>
        <v/>
      </c>
      <c r="AM197">
        <f t="shared" si="103"/>
        <v>1</v>
      </c>
      <c r="AN197">
        <f>_xlfn.XLOOKUP(N197,connection,Data!$D$51:$D$63)</f>
        <v>0</v>
      </c>
      <c r="AO197">
        <f t="shared" si="104"/>
        <v>0</v>
      </c>
      <c r="AP197">
        <f t="shared" si="105"/>
        <v>0</v>
      </c>
      <c r="AQ197" t="str">
        <f t="shared" si="88"/>
        <v/>
      </c>
      <c r="AR197" t="str">
        <f>IF(AQ197&lt;&gt;"",_xlfn.XLOOKUP(AQ197,FracWEEE!$G$5:$G$51,FracWEEE!$H$5:$H$51),"")</f>
        <v/>
      </c>
      <c r="AS197">
        <f t="shared" si="106"/>
        <v>1</v>
      </c>
      <c r="AT197">
        <f>_xlfn.XLOOKUP(Q197,connection,Data!$D$51:$D$63)</f>
        <v>0</v>
      </c>
      <c r="AU197">
        <f t="shared" si="107"/>
        <v>0</v>
      </c>
      <c r="AV197">
        <f t="shared" si="108"/>
        <v>0</v>
      </c>
      <c r="AW197" t="str">
        <f t="shared" si="89"/>
        <v/>
      </c>
      <c r="AX197" t="str">
        <f>IF(AW197&lt;&gt;"",_xlfn.XLOOKUP(AW197,FracWEEE!$G$5:$G$51,FracWEEE!$H$5:$H$51),"")</f>
        <v/>
      </c>
      <c r="AY197">
        <f t="shared" si="109"/>
        <v>1</v>
      </c>
      <c r="AZ197">
        <f>_xlfn.XLOOKUP(T197,connection,Data!$D$51:$D$63)</f>
        <v>0</v>
      </c>
      <c r="BA197">
        <f t="shared" si="110"/>
        <v>0</v>
      </c>
      <c r="BB197">
        <f t="shared" si="111"/>
        <v>0</v>
      </c>
      <c r="BC197" t="str">
        <f t="shared" si="90"/>
        <v/>
      </c>
      <c r="BD197" t="str">
        <f>IF(BC197&lt;&gt;"",_xlfn.XLOOKUP(BC197,FracWEEE!$G$5:$G$51,FracWEEE!$H$5:$H$51),"")</f>
        <v/>
      </c>
      <c r="BE197">
        <f t="shared" si="112"/>
        <v>1</v>
      </c>
      <c r="BF197">
        <f>_xlfn.XLOOKUP(W197,connection,Data!$D$51:$D$63)</f>
        <v>0</v>
      </c>
      <c r="BG197">
        <f t="shared" si="113"/>
        <v>0</v>
      </c>
      <c r="BH197">
        <f t="shared" si="114"/>
        <v>0</v>
      </c>
      <c r="BJ197" s="16">
        <f>IF(cat=1,_xlfn.XLOOKUP(F197,FracWEEE!G$5:G$51,FracWEEE!P$5:P$51),IF(cat=5,_xlfn.XLOOKUP(F197,FracWEEE!G$5:G$51,FracWEEE!AF$5:AF$51)))</f>
        <v>0</v>
      </c>
      <c r="BK197" s="16">
        <f t="shared" si="115"/>
        <v>1</v>
      </c>
      <c r="BL197" s="16">
        <f>IF(cat=1,_xlfn.XLOOKUP(F197,FRACTIONS!$C$3:$C$51,FRACTIONS!$F$3:$F$51),IF(cat=5,_xlfn.XLOOKUP(F197,FRACTIONS!O$3:O$51,FRACTIONS!R$3:R$51)))</f>
        <v>1</v>
      </c>
      <c r="BM197" s="16">
        <f>IF(AA197=1,_xlfn.XLOOKUP(G197,additive,Data!D$4:D$11,0),0)</f>
        <v>0</v>
      </c>
      <c r="BN197" s="16">
        <f t="shared" si="91"/>
        <v>1</v>
      </c>
      <c r="BO197" s="16">
        <f t="shared" si="118"/>
        <v>0</v>
      </c>
      <c r="BP197" s="16">
        <f t="shared" si="116"/>
        <v>1</v>
      </c>
      <c r="BR197" s="122">
        <f t="shared" si="92"/>
        <v>0</v>
      </c>
      <c r="BS197" s="123">
        <f t="shared" si="93"/>
        <v>0</v>
      </c>
      <c r="BT197" s="123">
        <f t="shared" si="94"/>
        <v>0</v>
      </c>
      <c r="BU197" s="123">
        <f t="shared" si="95"/>
        <v>0</v>
      </c>
      <c r="BW197" s="104">
        <f>ROUND(IF(F197=FracWEEE!G$10,D197*BL197*BP197,"0"),1)</f>
        <v>0</v>
      </c>
      <c r="BX197">
        <f>ROUND(IF(OR(F197=FracWEEE!G$5,F197=FracWEEE!G$8),D197*BL197*BP197,0),1)</f>
        <v>0</v>
      </c>
      <c r="BY197">
        <f>ROUND(IF(OR(F197=FracWEEE!G$6,F197=FracWEEE!G$7),D197*BL197*BP197,0),1)</f>
        <v>0</v>
      </c>
      <c r="BZ197">
        <f>ROUND(IF(E197=FracWEEE!F$27,D197*BL197*BP197,0),1)</f>
        <v>0</v>
      </c>
      <c r="CA197">
        <f>ROUND(IF(OR(F197=FracWEEE!G$11,F197=FracWEEE!G$12,F197=FracWEEE!G$13),D197*BL197*BP197,0),1)</f>
        <v>0</v>
      </c>
      <c r="CB197" s="104">
        <f>ROUND(IF(F197=FracWEEE!G$15,D197*BL197*BP197,"0"),1)</f>
        <v>0</v>
      </c>
      <c r="CC197" s="104">
        <f>ROUND(IF(F197=FracWEEE!G$16,D197*BL197*BP197,"0"),1)</f>
        <v>0</v>
      </c>
      <c r="CD197" s="104">
        <f>ROUND(IF(F197=FracWEEE!G$14,D197*BL197*BP197,"0"),1)</f>
        <v>0</v>
      </c>
      <c r="CE197">
        <f>ROUND(IF(OR(F197=FracWEEE!G$17,F197=FracWEEE!G$18,F197=FracWEEE!G$19),D197*BL197*BP197,0),1)</f>
        <v>0</v>
      </c>
      <c r="CF197">
        <f t="shared" si="96"/>
        <v>0</v>
      </c>
      <c r="CG197" s="82">
        <f t="shared" si="97"/>
        <v>0</v>
      </c>
      <c r="CH197" s="22"/>
      <c r="CI197" s="22">
        <f t="shared" si="98"/>
        <v>0</v>
      </c>
      <c r="CJ197" s="22"/>
      <c r="CK197" s="22">
        <f t="shared" si="99"/>
        <v>0</v>
      </c>
      <c r="CL197" s="22">
        <f t="shared" si="117"/>
        <v>0</v>
      </c>
      <c r="CM197" s="22"/>
      <c r="CN197" s="22">
        <v>0</v>
      </c>
      <c r="CO197" s="22">
        <v>0</v>
      </c>
      <c r="CP197" s="22"/>
      <c r="CQ197" s="22"/>
      <c r="CR197" s="22"/>
      <c r="CS197" s="22"/>
      <c r="CT197" s="22"/>
      <c r="CU197" s="22"/>
      <c r="CV197" s="22"/>
      <c r="CW197" s="22"/>
      <c r="CX197" s="22"/>
      <c r="CY197" s="22"/>
      <c r="CZ197" s="22"/>
      <c r="DA197" s="22"/>
      <c r="DB197" s="22"/>
      <c r="DC197" s="22"/>
      <c r="DD197" s="22"/>
      <c r="DE197" s="22"/>
      <c r="DF197" s="22"/>
      <c r="DG197" s="22"/>
      <c r="DH197" s="22"/>
      <c r="DI197" s="22"/>
      <c r="DJ197" s="22"/>
      <c r="DK197" s="22"/>
      <c r="DL197" s="22"/>
      <c r="DM197" s="22"/>
      <c r="DN197" s="22"/>
      <c r="DO197" s="22"/>
      <c r="DP197" s="22"/>
      <c r="DQ197" s="22"/>
      <c r="DR197" s="22"/>
      <c r="DS197" s="22"/>
      <c r="DT197" s="22"/>
      <c r="DU197" s="22"/>
      <c r="DV197" s="22"/>
      <c r="DW197" s="22"/>
      <c r="DX197" s="22"/>
      <c r="DY197" s="22"/>
    </row>
    <row r="198" spans="1:129" x14ac:dyDescent="0.35">
      <c r="A198" s="22"/>
      <c r="B198" s="388">
        <v>191</v>
      </c>
      <c r="C198" s="392"/>
      <c r="D198" s="392"/>
      <c r="E198" s="392"/>
      <c r="F198" s="392"/>
      <c r="G198" s="392"/>
      <c r="H198" s="393"/>
      <c r="I198" s="394"/>
      <c r="J198" s="392"/>
      <c r="K198" s="392"/>
      <c r="L198" s="393"/>
      <c r="M198" s="392"/>
      <c r="N198" s="392"/>
      <c r="O198" s="393"/>
      <c r="P198" s="392"/>
      <c r="Q198" s="392"/>
      <c r="R198" s="393"/>
      <c r="S198" s="392"/>
      <c r="T198" s="392"/>
      <c r="U198" s="393"/>
      <c r="V198" s="392"/>
      <c r="W198" s="392"/>
      <c r="X198" s="393"/>
      <c r="Y198" s="22"/>
      <c r="Z198">
        <f t="shared" si="84"/>
        <v>0</v>
      </c>
      <c r="AA198">
        <f>IF(E198=FracWEEE!F$27,1,0)</f>
        <v>0</v>
      </c>
      <c r="AB198">
        <f t="shared" si="85"/>
        <v>0</v>
      </c>
      <c r="AC198" s="13">
        <f>_xlfn.XLOOKUP($F198,FracWEEE!$G$5:$G$51,FracWEEE!$H$5:$H$51)</f>
        <v>0</v>
      </c>
      <c r="AD198" s="13">
        <f t="shared" si="119"/>
        <v>0</v>
      </c>
      <c r="AE198" t="str">
        <f t="shared" si="86"/>
        <v/>
      </c>
      <c r="AF198" t="str">
        <f>IF(AE198&lt;&gt;"",_xlfn.XLOOKUP(AE198,FracWEEE!$G$5:$G$51,FracWEEE!$H$5:$H$51),"")</f>
        <v/>
      </c>
      <c r="AG198">
        <f t="shared" si="100"/>
        <v>1</v>
      </c>
      <c r="AH198">
        <f>_xlfn.XLOOKUP(K198,connection,Data!$D$51:$D$63)</f>
        <v>0</v>
      </c>
      <c r="AI198">
        <f t="shared" si="101"/>
        <v>0</v>
      </c>
      <c r="AJ198">
        <f t="shared" si="102"/>
        <v>0</v>
      </c>
      <c r="AK198" t="str">
        <f t="shared" si="87"/>
        <v/>
      </c>
      <c r="AL198" t="str">
        <f>IF(AK198&lt;&gt;"",_xlfn.XLOOKUP(AK198,FracWEEE!$G$5:$G$51,FracWEEE!$H$5:$H$51),"")</f>
        <v/>
      </c>
      <c r="AM198">
        <f t="shared" si="103"/>
        <v>1</v>
      </c>
      <c r="AN198">
        <f>_xlfn.XLOOKUP(N198,connection,Data!$D$51:$D$63)</f>
        <v>0</v>
      </c>
      <c r="AO198">
        <f t="shared" si="104"/>
        <v>0</v>
      </c>
      <c r="AP198">
        <f t="shared" si="105"/>
        <v>0</v>
      </c>
      <c r="AQ198" t="str">
        <f t="shared" si="88"/>
        <v/>
      </c>
      <c r="AR198" t="str">
        <f>IF(AQ198&lt;&gt;"",_xlfn.XLOOKUP(AQ198,FracWEEE!$G$5:$G$51,FracWEEE!$H$5:$H$51),"")</f>
        <v/>
      </c>
      <c r="AS198">
        <f t="shared" si="106"/>
        <v>1</v>
      </c>
      <c r="AT198">
        <f>_xlfn.XLOOKUP(Q198,connection,Data!$D$51:$D$63)</f>
        <v>0</v>
      </c>
      <c r="AU198">
        <f t="shared" si="107"/>
        <v>0</v>
      </c>
      <c r="AV198">
        <f t="shared" si="108"/>
        <v>0</v>
      </c>
      <c r="AW198" t="str">
        <f t="shared" si="89"/>
        <v/>
      </c>
      <c r="AX198" t="str">
        <f>IF(AW198&lt;&gt;"",_xlfn.XLOOKUP(AW198,FracWEEE!$G$5:$G$51,FracWEEE!$H$5:$H$51),"")</f>
        <v/>
      </c>
      <c r="AY198">
        <f t="shared" si="109"/>
        <v>1</v>
      </c>
      <c r="AZ198">
        <f>_xlfn.XLOOKUP(T198,connection,Data!$D$51:$D$63)</f>
        <v>0</v>
      </c>
      <c r="BA198">
        <f t="shared" si="110"/>
        <v>0</v>
      </c>
      <c r="BB198">
        <f t="shared" si="111"/>
        <v>0</v>
      </c>
      <c r="BC198" t="str">
        <f t="shared" si="90"/>
        <v/>
      </c>
      <c r="BD198" t="str">
        <f>IF(BC198&lt;&gt;"",_xlfn.XLOOKUP(BC198,FracWEEE!$G$5:$G$51,FracWEEE!$H$5:$H$51),"")</f>
        <v/>
      </c>
      <c r="BE198">
        <f t="shared" si="112"/>
        <v>1</v>
      </c>
      <c r="BF198">
        <f>_xlfn.XLOOKUP(W198,connection,Data!$D$51:$D$63)</f>
        <v>0</v>
      </c>
      <c r="BG198">
        <f t="shared" si="113"/>
        <v>0</v>
      </c>
      <c r="BH198">
        <f t="shared" si="114"/>
        <v>0</v>
      </c>
      <c r="BJ198" s="16">
        <f>IF(cat=1,_xlfn.XLOOKUP(F198,FracWEEE!G$5:G$51,FracWEEE!P$5:P$51),IF(cat=5,_xlfn.XLOOKUP(F198,FracWEEE!G$5:G$51,FracWEEE!AF$5:AF$51)))</f>
        <v>0</v>
      </c>
      <c r="BK198" s="16">
        <f t="shared" si="115"/>
        <v>1</v>
      </c>
      <c r="BL198" s="16">
        <f>IF(cat=1,_xlfn.XLOOKUP(F198,FRACTIONS!$C$3:$C$51,FRACTIONS!$F$3:$F$51),IF(cat=5,_xlfn.XLOOKUP(F198,FRACTIONS!O$3:O$51,FRACTIONS!R$3:R$51)))</f>
        <v>1</v>
      </c>
      <c r="BM198" s="16">
        <f>IF(AA198=1,_xlfn.XLOOKUP(G198,additive,Data!D$4:D$11,0),0)</f>
        <v>0</v>
      </c>
      <c r="BN198" s="16">
        <f t="shared" si="91"/>
        <v>1</v>
      </c>
      <c r="BO198" s="16">
        <f t="shared" si="118"/>
        <v>0</v>
      </c>
      <c r="BP198" s="16">
        <f t="shared" si="116"/>
        <v>1</v>
      </c>
      <c r="BR198" s="122">
        <f t="shared" si="92"/>
        <v>0</v>
      </c>
      <c r="BS198" s="123">
        <f t="shared" si="93"/>
        <v>0</v>
      </c>
      <c r="BT198" s="123">
        <f t="shared" si="94"/>
        <v>0</v>
      </c>
      <c r="BU198" s="123">
        <f t="shared" si="95"/>
        <v>0</v>
      </c>
      <c r="BW198" s="104">
        <f>ROUND(IF(F198=FracWEEE!G$10,D198*BL198*BP198,"0"),1)</f>
        <v>0</v>
      </c>
      <c r="BX198">
        <f>ROUND(IF(OR(F198=FracWEEE!G$5,F198=FracWEEE!G$8),D198*BL198*BP198,0),1)</f>
        <v>0</v>
      </c>
      <c r="BY198">
        <f>ROUND(IF(OR(F198=FracWEEE!G$6,F198=FracWEEE!G$7),D198*BL198*BP198,0),1)</f>
        <v>0</v>
      </c>
      <c r="BZ198">
        <f>ROUND(IF(E198=FracWEEE!F$27,D198*BL198*BP198,0),1)</f>
        <v>0</v>
      </c>
      <c r="CA198">
        <f>ROUND(IF(OR(F198=FracWEEE!G$11,F198=FracWEEE!G$12,F198=FracWEEE!G$13),D198*BL198*BP198,0),1)</f>
        <v>0</v>
      </c>
      <c r="CB198" s="104">
        <f>ROUND(IF(F198=FracWEEE!G$15,D198*BL198*BP198,"0"),1)</f>
        <v>0</v>
      </c>
      <c r="CC198" s="104">
        <f>ROUND(IF(F198=FracWEEE!G$16,D198*BL198*BP198,"0"),1)</f>
        <v>0</v>
      </c>
      <c r="CD198" s="104">
        <f>ROUND(IF(F198=FracWEEE!G$14,D198*BL198*BP198,"0"),1)</f>
        <v>0</v>
      </c>
      <c r="CE198">
        <f>ROUND(IF(OR(F198=FracWEEE!G$17,F198=FracWEEE!G$18,F198=FracWEEE!G$19),D198*BL198*BP198,0),1)</f>
        <v>0</v>
      </c>
      <c r="CF198">
        <f t="shared" si="96"/>
        <v>0</v>
      </c>
      <c r="CG198" s="82">
        <f t="shared" si="97"/>
        <v>0</v>
      </c>
      <c r="CH198" s="22"/>
      <c r="CI198" s="22">
        <f t="shared" si="98"/>
        <v>0</v>
      </c>
      <c r="CJ198" s="22"/>
      <c r="CK198" s="22">
        <f t="shared" si="99"/>
        <v>0</v>
      </c>
      <c r="CL198" s="22">
        <f t="shared" si="117"/>
        <v>0</v>
      </c>
      <c r="CM198" s="22"/>
      <c r="CN198" s="22">
        <v>0</v>
      </c>
      <c r="CO198" s="22">
        <v>0</v>
      </c>
      <c r="CP198" s="22"/>
      <c r="CQ198" s="22"/>
      <c r="CR198" s="22"/>
      <c r="CS198" s="22"/>
      <c r="CT198" s="22"/>
      <c r="CU198" s="22"/>
      <c r="CV198" s="22"/>
      <c r="CW198" s="22"/>
      <c r="CX198" s="22"/>
      <c r="CY198" s="22"/>
      <c r="CZ198" s="22"/>
      <c r="DA198" s="22"/>
      <c r="DB198" s="22"/>
      <c r="DC198" s="22"/>
      <c r="DD198" s="22"/>
      <c r="DE198" s="22"/>
      <c r="DF198" s="22"/>
      <c r="DG198" s="22"/>
      <c r="DH198" s="22"/>
      <c r="DI198" s="22"/>
      <c r="DJ198" s="22"/>
      <c r="DK198" s="22"/>
      <c r="DL198" s="22"/>
      <c r="DM198" s="22"/>
      <c r="DN198" s="22"/>
      <c r="DO198" s="22"/>
      <c r="DP198" s="22"/>
      <c r="DQ198" s="22"/>
      <c r="DR198" s="22"/>
      <c r="DS198" s="22"/>
      <c r="DT198" s="22"/>
      <c r="DU198" s="22"/>
      <c r="DV198" s="22"/>
      <c r="DW198" s="22"/>
      <c r="DX198" s="22"/>
      <c r="DY198" s="22"/>
    </row>
    <row r="199" spans="1:129" x14ac:dyDescent="0.35">
      <c r="A199" s="22"/>
      <c r="B199" s="388">
        <v>192</v>
      </c>
      <c r="C199" s="392"/>
      <c r="D199" s="392"/>
      <c r="E199" s="392"/>
      <c r="F199" s="392"/>
      <c r="G199" s="392"/>
      <c r="H199" s="393"/>
      <c r="I199" s="394"/>
      <c r="J199" s="392"/>
      <c r="K199" s="392"/>
      <c r="L199" s="393"/>
      <c r="M199" s="392"/>
      <c r="N199" s="392"/>
      <c r="O199" s="393"/>
      <c r="P199" s="392"/>
      <c r="Q199" s="392"/>
      <c r="R199" s="393"/>
      <c r="S199" s="392"/>
      <c r="T199" s="392"/>
      <c r="U199" s="393"/>
      <c r="V199" s="392"/>
      <c r="W199" s="392"/>
      <c r="X199" s="393"/>
      <c r="Y199" s="22"/>
      <c r="Z199">
        <f t="shared" si="84"/>
        <v>0</v>
      </c>
      <c r="AA199">
        <f>IF(E199=FracWEEE!F$27,1,0)</f>
        <v>0</v>
      </c>
      <c r="AB199">
        <f t="shared" si="85"/>
        <v>0</v>
      </c>
      <c r="AC199" s="13">
        <f>_xlfn.XLOOKUP($F199,FracWEEE!$G$5:$G$51,FracWEEE!$H$5:$H$51)</f>
        <v>0</v>
      </c>
      <c r="AD199" s="13">
        <f t="shared" si="119"/>
        <v>0</v>
      </c>
      <c r="AE199" t="str">
        <f t="shared" si="86"/>
        <v/>
      </c>
      <c r="AF199" t="str">
        <f>IF(AE199&lt;&gt;"",_xlfn.XLOOKUP(AE199,FracWEEE!$G$5:$G$51,FracWEEE!$H$5:$H$51),"")</f>
        <v/>
      </c>
      <c r="AG199">
        <f t="shared" si="100"/>
        <v>1</v>
      </c>
      <c r="AH199">
        <f>_xlfn.XLOOKUP(K199,connection,Data!$D$51:$D$63)</f>
        <v>0</v>
      </c>
      <c r="AI199">
        <f t="shared" si="101"/>
        <v>0</v>
      </c>
      <c r="AJ199">
        <f t="shared" si="102"/>
        <v>0</v>
      </c>
      <c r="AK199" t="str">
        <f t="shared" si="87"/>
        <v/>
      </c>
      <c r="AL199" t="str">
        <f>IF(AK199&lt;&gt;"",_xlfn.XLOOKUP(AK199,FracWEEE!$G$5:$G$51,FracWEEE!$H$5:$H$51),"")</f>
        <v/>
      </c>
      <c r="AM199">
        <f t="shared" si="103"/>
        <v>1</v>
      </c>
      <c r="AN199">
        <f>_xlfn.XLOOKUP(N199,connection,Data!$D$51:$D$63)</f>
        <v>0</v>
      </c>
      <c r="AO199">
        <f t="shared" si="104"/>
        <v>0</v>
      </c>
      <c r="AP199">
        <f t="shared" si="105"/>
        <v>0</v>
      </c>
      <c r="AQ199" t="str">
        <f t="shared" si="88"/>
        <v/>
      </c>
      <c r="AR199" t="str">
        <f>IF(AQ199&lt;&gt;"",_xlfn.XLOOKUP(AQ199,FracWEEE!$G$5:$G$51,FracWEEE!$H$5:$H$51),"")</f>
        <v/>
      </c>
      <c r="AS199">
        <f t="shared" si="106"/>
        <v>1</v>
      </c>
      <c r="AT199">
        <f>_xlfn.XLOOKUP(Q199,connection,Data!$D$51:$D$63)</f>
        <v>0</v>
      </c>
      <c r="AU199">
        <f t="shared" si="107"/>
        <v>0</v>
      </c>
      <c r="AV199">
        <f t="shared" si="108"/>
        <v>0</v>
      </c>
      <c r="AW199" t="str">
        <f t="shared" si="89"/>
        <v/>
      </c>
      <c r="AX199" t="str">
        <f>IF(AW199&lt;&gt;"",_xlfn.XLOOKUP(AW199,FracWEEE!$G$5:$G$51,FracWEEE!$H$5:$H$51),"")</f>
        <v/>
      </c>
      <c r="AY199">
        <f t="shared" si="109"/>
        <v>1</v>
      </c>
      <c r="AZ199">
        <f>_xlfn.XLOOKUP(T199,connection,Data!$D$51:$D$63)</f>
        <v>0</v>
      </c>
      <c r="BA199">
        <f t="shared" si="110"/>
        <v>0</v>
      </c>
      <c r="BB199">
        <f t="shared" si="111"/>
        <v>0</v>
      </c>
      <c r="BC199" t="str">
        <f t="shared" si="90"/>
        <v/>
      </c>
      <c r="BD199" t="str">
        <f>IF(BC199&lt;&gt;"",_xlfn.XLOOKUP(BC199,FracWEEE!$G$5:$G$51,FracWEEE!$H$5:$H$51),"")</f>
        <v/>
      </c>
      <c r="BE199">
        <f t="shared" si="112"/>
        <v>1</v>
      </c>
      <c r="BF199">
        <f>_xlfn.XLOOKUP(W199,connection,Data!$D$51:$D$63)</f>
        <v>0</v>
      </c>
      <c r="BG199">
        <f t="shared" si="113"/>
        <v>0</v>
      </c>
      <c r="BH199">
        <f t="shared" si="114"/>
        <v>0</v>
      </c>
      <c r="BJ199" s="16">
        <f>IF(cat=1,_xlfn.XLOOKUP(F199,FracWEEE!G$5:G$51,FracWEEE!P$5:P$51),IF(cat=5,_xlfn.XLOOKUP(F199,FracWEEE!G$5:G$51,FracWEEE!AF$5:AF$51)))</f>
        <v>0</v>
      </c>
      <c r="BK199" s="16">
        <f t="shared" si="115"/>
        <v>1</v>
      </c>
      <c r="BL199" s="16">
        <f>IF(cat=1,_xlfn.XLOOKUP(F199,FRACTIONS!$C$3:$C$51,FRACTIONS!$F$3:$F$51),IF(cat=5,_xlfn.XLOOKUP(F199,FRACTIONS!O$3:O$51,FRACTIONS!R$3:R$51)))</f>
        <v>1</v>
      </c>
      <c r="BM199" s="16">
        <f>IF(AA199=1,_xlfn.XLOOKUP(G199,additive,Data!D$4:D$11,0),0)</f>
        <v>0</v>
      </c>
      <c r="BN199" s="16">
        <f t="shared" si="91"/>
        <v>1</v>
      </c>
      <c r="BO199" s="16">
        <f t="shared" si="118"/>
        <v>0</v>
      </c>
      <c r="BP199" s="16">
        <f t="shared" si="116"/>
        <v>1</v>
      </c>
      <c r="BR199" s="122">
        <f t="shared" si="92"/>
        <v>0</v>
      </c>
      <c r="BS199" s="123">
        <f t="shared" si="93"/>
        <v>0</v>
      </c>
      <c r="BT199" s="123">
        <f t="shared" si="94"/>
        <v>0</v>
      </c>
      <c r="BU199" s="123">
        <f t="shared" si="95"/>
        <v>0</v>
      </c>
      <c r="BW199" s="104">
        <f>ROUND(IF(F199=FracWEEE!G$10,D199*BL199*BP199,"0"),1)</f>
        <v>0</v>
      </c>
      <c r="BX199">
        <f>ROUND(IF(OR(F199=FracWEEE!G$5,F199=FracWEEE!G$8),D199*BL199*BP199,0),1)</f>
        <v>0</v>
      </c>
      <c r="BY199">
        <f>ROUND(IF(OR(F199=FracWEEE!G$6,F199=FracWEEE!G$7),D199*BL199*BP199,0),1)</f>
        <v>0</v>
      </c>
      <c r="BZ199">
        <f>ROUND(IF(E199=FracWEEE!F$27,D199*BL199*BP199,0),1)</f>
        <v>0</v>
      </c>
      <c r="CA199">
        <f>ROUND(IF(OR(F199=FracWEEE!G$11,F199=FracWEEE!G$12,F199=FracWEEE!G$13),D199*BL199*BP199,0),1)</f>
        <v>0</v>
      </c>
      <c r="CB199" s="104">
        <f>ROUND(IF(F199=FracWEEE!G$15,D199*BL199*BP199,"0"),1)</f>
        <v>0</v>
      </c>
      <c r="CC199" s="104">
        <f>ROUND(IF(F199=FracWEEE!G$16,D199*BL199*BP199,"0"),1)</f>
        <v>0</v>
      </c>
      <c r="CD199" s="104">
        <f>ROUND(IF(F199=FracWEEE!G$14,D199*BL199*BP199,"0"),1)</f>
        <v>0</v>
      </c>
      <c r="CE199">
        <f>ROUND(IF(OR(F199=FracWEEE!G$17,F199=FracWEEE!G$18,F199=FracWEEE!G$19),D199*BL199*BP199,0),1)</f>
        <v>0</v>
      </c>
      <c r="CF199">
        <f t="shared" si="96"/>
        <v>0</v>
      </c>
      <c r="CG199" s="82">
        <f t="shared" si="97"/>
        <v>0</v>
      </c>
      <c r="CH199" s="22"/>
      <c r="CI199" s="22">
        <f t="shared" si="98"/>
        <v>0</v>
      </c>
      <c r="CJ199" s="22"/>
      <c r="CK199" s="22">
        <f t="shared" si="99"/>
        <v>0</v>
      </c>
      <c r="CL199" s="22">
        <f t="shared" si="117"/>
        <v>0</v>
      </c>
      <c r="CM199" s="22"/>
      <c r="CN199" s="22">
        <v>0</v>
      </c>
      <c r="CO199" s="22">
        <v>0</v>
      </c>
      <c r="CP199" s="22"/>
      <c r="CQ199" s="22"/>
      <c r="CR199" s="22"/>
      <c r="CS199" s="22"/>
      <c r="CT199" s="22"/>
      <c r="CU199" s="22"/>
      <c r="CV199" s="22"/>
      <c r="CW199" s="22"/>
      <c r="CX199" s="22"/>
      <c r="CY199" s="22"/>
      <c r="CZ199" s="22"/>
      <c r="DA199" s="22"/>
      <c r="DB199" s="22"/>
      <c r="DC199" s="22"/>
      <c r="DD199" s="22"/>
      <c r="DE199" s="22"/>
      <c r="DF199" s="22"/>
      <c r="DG199" s="22"/>
      <c r="DH199" s="22"/>
      <c r="DI199" s="22"/>
      <c r="DJ199" s="22"/>
      <c r="DK199" s="22"/>
      <c r="DL199" s="22"/>
      <c r="DM199" s="22"/>
      <c r="DN199" s="22"/>
      <c r="DO199" s="22"/>
      <c r="DP199" s="22"/>
      <c r="DQ199" s="22"/>
      <c r="DR199" s="22"/>
      <c r="DS199" s="22"/>
      <c r="DT199" s="22"/>
      <c r="DU199" s="22"/>
      <c r="DV199" s="22"/>
      <c r="DW199" s="22"/>
      <c r="DX199" s="22"/>
      <c r="DY199" s="22"/>
    </row>
    <row r="200" spans="1:129" x14ac:dyDescent="0.35">
      <c r="A200" s="22"/>
      <c r="B200" s="388">
        <v>193</v>
      </c>
      <c r="C200" s="392"/>
      <c r="D200" s="392"/>
      <c r="E200" s="392"/>
      <c r="F200" s="392"/>
      <c r="G200" s="392"/>
      <c r="H200" s="393"/>
      <c r="I200" s="394"/>
      <c r="J200" s="392"/>
      <c r="K200" s="392"/>
      <c r="L200" s="393"/>
      <c r="M200" s="392"/>
      <c r="N200" s="392"/>
      <c r="O200" s="393"/>
      <c r="P200" s="392"/>
      <c r="Q200" s="392"/>
      <c r="R200" s="393"/>
      <c r="S200" s="392"/>
      <c r="T200" s="392"/>
      <c r="U200" s="393"/>
      <c r="V200" s="392"/>
      <c r="W200" s="392"/>
      <c r="X200" s="393"/>
      <c r="Y200" s="22"/>
      <c r="Z200">
        <f t="shared" ref="Z200:Z257" si="120">IF(AND(C200&lt;&gt;"",D200&lt;&gt;""),1,0)</f>
        <v>0</v>
      </c>
      <c r="AA200">
        <f>IF(E200=FracWEEE!F$27,1,0)</f>
        <v>0</v>
      </c>
      <c r="AB200">
        <f t="shared" ref="AB200:AB257" si="121">IF(AND(Z200&lt;&gt;0,F200&lt;&gt;""),1,0)</f>
        <v>0</v>
      </c>
      <c r="AC200" s="13">
        <f>_xlfn.XLOOKUP($F200,FracWEEE!$G$5:$G$51,FracWEEE!$H$5:$H$51)</f>
        <v>0</v>
      </c>
      <c r="AD200" s="13">
        <f t="shared" si="119"/>
        <v>0</v>
      </c>
      <c r="AE200" t="str">
        <f t="shared" ref="AE200:AE257" si="122">IF(J200&lt;&gt;"",_xlfn.XLOOKUP(J200,$B$8:$B$257,$F$8:$F$257),"")</f>
        <v/>
      </c>
      <c r="AF200" t="str">
        <f>IF(AE200&lt;&gt;"",_xlfn.XLOOKUP(AE200,FracWEEE!$G$5:$G$51,FracWEEE!$H$5:$H$51),"")</f>
        <v/>
      </c>
      <c r="AG200">
        <f t="shared" si="100"/>
        <v>1</v>
      </c>
      <c r="AH200">
        <f>_xlfn.XLOOKUP(K200,connection,Data!$D$51:$D$63)</f>
        <v>0</v>
      </c>
      <c r="AI200">
        <f t="shared" si="101"/>
        <v>0</v>
      </c>
      <c r="AJ200">
        <f t="shared" si="102"/>
        <v>0</v>
      </c>
      <c r="AK200" t="str">
        <f t="shared" ref="AK200:AK257" si="123">IF(M200&lt;&gt;"",_xlfn.XLOOKUP(M200,$B$8:$B$257,$F$8:$F$257),"")</f>
        <v/>
      </c>
      <c r="AL200" t="str">
        <f>IF(AK200&lt;&gt;"",_xlfn.XLOOKUP(AK200,FracWEEE!$G$5:$G$51,FracWEEE!$H$5:$H$51),"")</f>
        <v/>
      </c>
      <c r="AM200">
        <f t="shared" si="103"/>
        <v>1</v>
      </c>
      <c r="AN200">
        <f>_xlfn.XLOOKUP(N200,connection,Data!$D$51:$D$63)</f>
        <v>0</v>
      </c>
      <c r="AO200">
        <f t="shared" si="104"/>
        <v>0</v>
      </c>
      <c r="AP200">
        <f t="shared" si="105"/>
        <v>0</v>
      </c>
      <c r="AQ200" t="str">
        <f t="shared" ref="AQ200:AQ257" si="124">IF(P200&lt;&gt;"",_xlfn.XLOOKUP(P200,$B$8:$B$257,$F$8:$F$257),"")</f>
        <v/>
      </c>
      <c r="AR200" t="str">
        <f>IF(AQ200&lt;&gt;"",_xlfn.XLOOKUP(AQ200,FracWEEE!$G$5:$G$51,FracWEEE!$H$5:$H$51),"")</f>
        <v/>
      </c>
      <c r="AS200">
        <f t="shared" si="106"/>
        <v>1</v>
      </c>
      <c r="AT200">
        <f>_xlfn.XLOOKUP(Q200,connection,Data!$D$51:$D$63)</f>
        <v>0</v>
      </c>
      <c r="AU200">
        <f t="shared" si="107"/>
        <v>0</v>
      </c>
      <c r="AV200">
        <f t="shared" si="108"/>
        <v>0</v>
      </c>
      <c r="AW200" t="str">
        <f t="shared" ref="AW200:AW257" si="125">IF(S200&lt;&gt;"",_xlfn.XLOOKUP(S200,$B$8:$B$257,$F$8:$F$257),"")</f>
        <v/>
      </c>
      <c r="AX200" t="str">
        <f>IF(AW200&lt;&gt;"",_xlfn.XLOOKUP(AW200,FracWEEE!$G$5:$G$51,FracWEEE!$H$5:$H$51),"")</f>
        <v/>
      </c>
      <c r="AY200">
        <f t="shared" si="109"/>
        <v>1</v>
      </c>
      <c r="AZ200">
        <f>_xlfn.XLOOKUP(T200,connection,Data!$D$51:$D$63)</f>
        <v>0</v>
      </c>
      <c r="BA200">
        <f t="shared" si="110"/>
        <v>0</v>
      </c>
      <c r="BB200">
        <f t="shared" si="111"/>
        <v>0</v>
      </c>
      <c r="BC200" t="str">
        <f t="shared" ref="BC200:BC257" si="126">IF(V200&lt;&gt;"",_xlfn.XLOOKUP(V200,$B$8:$B$257,$F$8:$F$257),"")</f>
        <v/>
      </c>
      <c r="BD200" t="str">
        <f>IF(BC200&lt;&gt;"",_xlfn.XLOOKUP(BC200,FracWEEE!$G$5:$G$51,FracWEEE!$H$5:$H$51),"")</f>
        <v/>
      </c>
      <c r="BE200">
        <f t="shared" si="112"/>
        <v>1</v>
      </c>
      <c r="BF200">
        <f>_xlfn.XLOOKUP(W200,connection,Data!$D$51:$D$63)</f>
        <v>0</v>
      </c>
      <c r="BG200">
        <f t="shared" si="113"/>
        <v>0</v>
      </c>
      <c r="BH200">
        <f t="shared" si="114"/>
        <v>0</v>
      </c>
      <c r="BJ200" s="16">
        <f>IF(cat=1,_xlfn.XLOOKUP(F200,FracWEEE!G$5:G$51,FracWEEE!P$5:P$51),IF(cat=5,_xlfn.XLOOKUP(F200,FracWEEE!G$5:G$51,FracWEEE!AF$5:AF$51)))</f>
        <v>0</v>
      </c>
      <c r="BK200" s="16">
        <f t="shared" si="115"/>
        <v>1</v>
      </c>
      <c r="BL200" s="16">
        <f>IF(cat=1,_xlfn.XLOOKUP(F200,FRACTIONS!$C$3:$C$51,FRACTIONS!$F$3:$F$51),IF(cat=5,_xlfn.XLOOKUP(F200,FRACTIONS!O$3:O$51,FRACTIONS!R$3:R$51)))</f>
        <v>1</v>
      </c>
      <c r="BM200" s="16">
        <f>IF(AA200=1,_xlfn.XLOOKUP(G200,additive,Data!D$4:D$11,0),0)</f>
        <v>0</v>
      </c>
      <c r="BN200" s="16">
        <f t="shared" ref="BN200:BN257" si="127">1-H200*AA200</f>
        <v>1</v>
      </c>
      <c r="BO200" s="16">
        <f t="shared" si="118"/>
        <v>0</v>
      </c>
      <c r="BP200" s="16">
        <f t="shared" si="116"/>
        <v>1</v>
      </c>
      <c r="BR200" s="122">
        <f t="shared" ref="BR200:BR257" si="128">IF(AB200=0,0,1-BL200)</f>
        <v>0</v>
      </c>
      <c r="BS200" s="123">
        <f t="shared" ref="BS200:BS257" si="129">MAX(0,BM200)</f>
        <v>0</v>
      </c>
      <c r="BT200" s="123">
        <f t="shared" ref="BT200:BT257" si="130">MAX(0,1-BN200)</f>
        <v>0</v>
      </c>
      <c r="BU200" s="123">
        <f t="shared" ref="BU200:BU257" si="131">MAX(0,BO200)</f>
        <v>0</v>
      </c>
      <c r="BW200" s="104">
        <f>ROUND(IF(F200=FracWEEE!G$10,D200*BL200*BP200,"0"),1)</f>
        <v>0</v>
      </c>
      <c r="BX200">
        <f>ROUND(IF(OR(F200=FracWEEE!G$5,F200=FracWEEE!G$8),D200*BL200*BP200,0),1)</f>
        <v>0</v>
      </c>
      <c r="BY200">
        <f>ROUND(IF(OR(F200=FracWEEE!G$6,F200=FracWEEE!G$7),D200*BL200*BP200,0),1)</f>
        <v>0</v>
      </c>
      <c r="BZ200">
        <f>ROUND(IF(E200=FracWEEE!F$27,D200*BL200*BP200,0),1)</f>
        <v>0</v>
      </c>
      <c r="CA200">
        <f>ROUND(IF(OR(F200=FracWEEE!G$11,F200=FracWEEE!G$12,F200=FracWEEE!G$13),D200*BL200*BP200,0),1)</f>
        <v>0</v>
      </c>
      <c r="CB200" s="104">
        <f>ROUND(IF(F200=FracWEEE!G$15,D200*BL200*BP200,"0"),1)</f>
        <v>0</v>
      </c>
      <c r="CC200" s="104">
        <f>ROUND(IF(F200=FracWEEE!G$16,D200*BL200*BP200,"0"),1)</f>
        <v>0</v>
      </c>
      <c r="CD200" s="104">
        <f>ROUND(IF(F200=FracWEEE!G$14,D200*BL200*BP200,"0"),1)</f>
        <v>0</v>
      </c>
      <c r="CE200">
        <f>ROUND(IF(OR(F200=FracWEEE!G$17,F200=FracWEEE!G$18,F200=FracWEEE!G$19),D200*BL200*BP200,0),1)</f>
        <v>0</v>
      </c>
      <c r="CF200">
        <f t="shared" ref="CF200:CF257" si="132">ROUND(MAX(0,D200-CG200-BW200-BX200-BY200-BZ200-CA200-CB200-CC200-CD200-CE200),1)</f>
        <v>0</v>
      </c>
      <c r="CG200" s="82">
        <f t="shared" ref="CG200:CG257" si="133">ROUND(BJ200*D200,1)</f>
        <v>0</v>
      </c>
      <c r="CH200" s="22"/>
      <c r="CI200" s="22">
        <f t="shared" ref="CI200:CI257" si="134">D200-SUM(BW200:CG200)</f>
        <v>0</v>
      </c>
      <c r="CJ200" s="22"/>
      <c r="CK200" s="22">
        <f t="shared" ref="CK200:CK257" si="135">C200</f>
        <v>0</v>
      </c>
      <c r="CL200" s="22">
        <f t="shared" si="117"/>
        <v>0</v>
      </c>
      <c r="CM200" s="22"/>
      <c r="CN200" s="22">
        <v>0</v>
      </c>
      <c r="CO200" s="22">
        <v>0</v>
      </c>
      <c r="CP200" s="22"/>
      <c r="CQ200" s="22"/>
      <c r="CR200" s="22"/>
      <c r="CS200" s="22"/>
      <c r="CT200" s="22"/>
      <c r="CU200" s="22"/>
      <c r="CV200" s="22"/>
      <c r="CW200" s="22"/>
      <c r="CX200" s="22"/>
      <c r="CY200" s="22"/>
      <c r="CZ200" s="22"/>
      <c r="DA200" s="22"/>
      <c r="DB200" s="22"/>
      <c r="DC200" s="22"/>
      <c r="DD200" s="22"/>
      <c r="DE200" s="22"/>
      <c r="DF200" s="22"/>
      <c r="DG200" s="22"/>
      <c r="DH200" s="22"/>
      <c r="DI200" s="22"/>
      <c r="DJ200" s="22"/>
      <c r="DK200" s="22"/>
      <c r="DL200" s="22"/>
      <c r="DM200" s="22"/>
      <c r="DN200" s="22"/>
      <c r="DO200" s="22"/>
      <c r="DP200" s="22"/>
      <c r="DQ200" s="22"/>
      <c r="DR200" s="22"/>
      <c r="DS200" s="22"/>
      <c r="DT200" s="22"/>
      <c r="DU200" s="22"/>
      <c r="DV200" s="22"/>
      <c r="DW200" s="22"/>
      <c r="DX200" s="22"/>
      <c r="DY200" s="22"/>
    </row>
    <row r="201" spans="1:129" x14ac:dyDescent="0.35">
      <c r="A201" s="22"/>
      <c r="B201" s="388">
        <v>194</v>
      </c>
      <c r="C201" s="392"/>
      <c r="D201" s="392"/>
      <c r="E201" s="392"/>
      <c r="F201" s="392"/>
      <c r="G201" s="392"/>
      <c r="H201" s="393"/>
      <c r="I201" s="394"/>
      <c r="J201" s="392"/>
      <c r="K201" s="392"/>
      <c r="L201" s="393"/>
      <c r="M201" s="392"/>
      <c r="N201" s="392"/>
      <c r="O201" s="393"/>
      <c r="P201" s="392"/>
      <c r="Q201" s="392"/>
      <c r="R201" s="393"/>
      <c r="S201" s="392"/>
      <c r="T201" s="392"/>
      <c r="U201" s="393"/>
      <c r="V201" s="392"/>
      <c r="W201" s="392"/>
      <c r="X201" s="393"/>
      <c r="Y201" s="22"/>
      <c r="Z201">
        <f t="shared" si="120"/>
        <v>0</v>
      </c>
      <c r="AA201">
        <f>IF(E201=FracWEEE!F$27,1,0)</f>
        <v>0</v>
      </c>
      <c r="AB201">
        <f t="shared" si="121"/>
        <v>0</v>
      </c>
      <c r="AC201" s="13">
        <f>_xlfn.XLOOKUP($F201,FracWEEE!$G$5:$G$51,FracWEEE!$H$5:$H$51)</f>
        <v>0</v>
      </c>
      <c r="AD201" s="13">
        <f t="shared" si="119"/>
        <v>0</v>
      </c>
      <c r="AE201" t="str">
        <f t="shared" si="122"/>
        <v/>
      </c>
      <c r="AF201" t="str">
        <f>IF(AE201&lt;&gt;"",_xlfn.XLOOKUP(AE201,FracWEEE!$G$5:$G$51,FracWEEE!$H$5:$H$51),"")</f>
        <v/>
      </c>
      <c r="AG201">
        <f t="shared" ref="AG201:AG257" si="136">IF(AF201&gt;$AC201,1,0)</f>
        <v>1</v>
      </c>
      <c r="AH201">
        <f>_xlfn.XLOOKUP(K201,connection,Data!$D$51:$D$63)</f>
        <v>0</v>
      </c>
      <c r="AI201">
        <f t="shared" ref="AI201:AI257" si="137">IF($I201&gt;0,1,0)</f>
        <v>0</v>
      </c>
      <c r="AJ201">
        <f t="shared" ref="AJ201:AJ257" si="138">L201*AG201*AH201*AI201</f>
        <v>0</v>
      </c>
      <c r="AK201" t="str">
        <f t="shared" si="123"/>
        <v/>
      </c>
      <c r="AL201" t="str">
        <f>IF(AK201&lt;&gt;"",_xlfn.XLOOKUP(AK201,FracWEEE!$G$5:$G$51,FracWEEE!$H$5:$H$51),"")</f>
        <v/>
      </c>
      <c r="AM201">
        <f t="shared" ref="AM201:AM257" si="139">IF(AL201&gt;$AC201,1,0)</f>
        <v>1</v>
      </c>
      <c r="AN201">
        <f>_xlfn.XLOOKUP(N201,connection,Data!$D$51:$D$63)</f>
        <v>0</v>
      </c>
      <c r="AO201">
        <f t="shared" ref="AO201:AO257" si="140">IF($I201&gt;1,1,0)</f>
        <v>0</v>
      </c>
      <c r="AP201">
        <f t="shared" ref="AP201:AP257" si="141">O201*AM201*AN201*AO201</f>
        <v>0</v>
      </c>
      <c r="AQ201" t="str">
        <f t="shared" si="124"/>
        <v/>
      </c>
      <c r="AR201" t="str">
        <f>IF(AQ201&lt;&gt;"",_xlfn.XLOOKUP(AQ201,FracWEEE!$G$5:$G$51,FracWEEE!$H$5:$H$51),"")</f>
        <v/>
      </c>
      <c r="AS201">
        <f t="shared" ref="AS201:AS257" si="142">IF(AR201&gt;AC201,1,0)</f>
        <v>1</v>
      </c>
      <c r="AT201">
        <f>_xlfn.XLOOKUP(Q201,connection,Data!$D$51:$D$63)</f>
        <v>0</v>
      </c>
      <c r="AU201">
        <f t="shared" ref="AU201:AU257" si="143">IF($I201&gt;2,1,0)</f>
        <v>0</v>
      </c>
      <c r="AV201">
        <f t="shared" ref="AV201:AV257" si="144">R201*AS201*AT201*AU201</f>
        <v>0</v>
      </c>
      <c r="AW201" t="str">
        <f t="shared" si="125"/>
        <v/>
      </c>
      <c r="AX201" t="str">
        <f>IF(AW201&lt;&gt;"",_xlfn.XLOOKUP(AW201,FracWEEE!$G$5:$G$51,FracWEEE!$H$5:$H$51),"")</f>
        <v/>
      </c>
      <c r="AY201">
        <f t="shared" ref="AY201:AY257" si="145">IF(AX201&gt;$AC201,1,0)</f>
        <v>1</v>
      </c>
      <c r="AZ201">
        <f>_xlfn.XLOOKUP(T201,connection,Data!$D$51:$D$63)</f>
        <v>0</v>
      </c>
      <c r="BA201">
        <f t="shared" ref="BA201:BA257" si="146">IF($I201&gt;3,1,0)</f>
        <v>0</v>
      </c>
      <c r="BB201">
        <f t="shared" ref="BB201:BB257" si="147">U201*AY201*AZ201*BA201</f>
        <v>0</v>
      </c>
      <c r="BC201" t="str">
        <f t="shared" si="126"/>
        <v/>
      </c>
      <c r="BD201" t="str">
        <f>IF(BC201&lt;&gt;"",_xlfn.XLOOKUP(BC201,FracWEEE!$G$5:$G$51,FracWEEE!$H$5:$H$51),"")</f>
        <v/>
      </c>
      <c r="BE201">
        <f t="shared" ref="BE201:BE257" si="148">IF(BD201&gt;$AC201,1,0)</f>
        <v>1</v>
      </c>
      <c r="BF201">
        <f>_xlfn.XLOOKUP(W201,connection,Data!$D$51:$D$63)</f>
        <v>0</v>
      </c>
      <c r="BG201">
        <f t="shared" ref="BG201:BG257" si="149">IF($I201&gt;4,1,0)</f>
        <v>0</v>
      </c>
      <c r="BH201">
        <f t="shared" ref="BH201:BH257" si="150">X201*BE201*BF201*BG201</f>
        <v>0</v>
      </c>
      <c r="BJ201" s="16">
        <f>IF(cat=1,_xlfn.XLOOKUP(F201,FracWEEE!G$5:G$51,FracWEEE!P$5:P$51),IF(cat=5,_xlfn.XLOOKUP(F201,FracWEEE!G$5:G$51,FracWEEE!AF$5:AF$51)))</f>
        <v>0</v>
      </c>
      <c r="BK201" s="16">
        <f t="shared" ref="BK201:BK257" si="151">1-BJ201</f>
        <v>1</v>
      </c>
      <c r="BL201" s="16">
        <f>IF(cat=1,_xlfn.XLOOKUP(F201,FRACTIONS!$C$3:$C$51,FRACTIONS!$F$3:$F$51),IF(cat=5,_xlfn.XLOOKUP(F201,FRACTIONS!O$3:O$51,FRACTIONS!R$3:R$51)))</f>
        <v>1</v>
      </c>
      <c r="BM201" s="16">
        <f>IF(AA201=1,_xlfn.XLOOKUP(G201,additive,Data!D$4:D$11,0),0)</f>
        <v>0</v>
      </c>
      <c r="BN201" s="16">
        <f t="shared" si="127"/>
        <v>1</v>
      </c>
      <c r="BO201" s="16">
        <f t="shared" si="118"/>
        <v>0</v>
      </c>
      <c r="BP201" s="16">
        <f t="shared" ref="BP201:BP257" si="152">BK201*(1-BM201)*BN201*(1-BO201)</f>
        <v>1</v>
      </c>
      <c r="BR201" s="122">
        <f t="shared" si="128"/>
        <v>0</v>
      </c>
      <c r="BS201" s="123">
        <f t="shared" si="129"/>
        <v>0</v>
      </c>
      <c r="BT201" s="123">
        <f t="shared" si="130"/>
        <v>0</v>
      </c>
      <c r="BU201" s="123">
        <f t="shared" si="131"/>
        <v>0</v>
      </c>
      <c r="BW201" s="104">
        <f>ROUND(IF(F201=FracWEEE!G$10,D201*BL201*BP201,"0"),1)</f>
        <v>0</v>
      </c>
      <c r="BX201">
        <f>ROUND(IF(OR(F201=FracWEEE!G$5,F201=FracWEEE!G$8),D201*BL201*BP201,0),1)</f>
        <v>0</v>
      </c>
      <c r="BY201">
        <f>ROUND(IF(OR(F201=FracWEEE!G$6,F201=FracWEEE!G$7),D201*BL201*BP201,0),1)</f>
        <v>0</v>
      </c>
      <c r="BZ201">
        <f>ROUND(IF(E201=FracWEEE!F$27,D201*BL201*BP201,0),1)</f>
        <v>0</v>
      </c>
      <c r="CA201">
        <f>ROUND(IF(OR(F201=FracWEEE!G$11,F201=FracWEEE!G$12,F201=FracWEEE!G$13),D201*BL201*BP201,0),1)</f>
        <v>0</v>
      </c>
      <c r="CB201" s="104">
        <f>ROUND(IF(F201=FracWEEE!G$15,D201*BL201*BP201,"0"),1)</f>
        <v>0</v>
      </c>
      <c r="CC201" s="104">
        <f>ROUND(IF(F201=FracWEEE!G$16,D201*BL201*BP201,"0"),1)</f>
        <v>0</v>
      </c>
      <c r="CD201" s="104">
        <f>ROUND(IF(F201=FracWEEE!G$14,D201*BL201*BP201,"0"),1)</f>
        <v>0</v>
      </c>
      <c r="CE201">
        <f>ROUND(IF(OR(F201=FracWEEE!G$17,F201=FracWEEE!G$18,F201=FracWEEE!G$19),D201*BL201*BP201,0),1)</f>
        <v>0</v>
      </c>
      <c r="CF201">
        <f t="shared" si="132"/>
        <v>0</v>
      </c>
      <c r="CG201" s="82">
        <f t="shared" si="133"/>
        <v>0</v>
      </c>
      <c r="CH201" s="22"/>
      <c r="CI201" s="22">
        <f t="shared" si="134"/>
        <v>0</v>
      </c>
      <c r="CJ201" s="22"/>
      <c r="CK201" s="22">
        <f t="shared" si="135"/>
        <v>0</v>
      </c>
      <c r="CL201" s="22">
        <f t="shared" ref="CL201:CL257" si="153">SUM(CF201:CG201)</f>
        <v>0</v>
      </c>
      <c r="CM201" s="22"/>
      <c r="CN201" s="22">
        <v>0</v>
      </c>
      <c r="CO201" s="22">
        <v>0</v>
      </c>
      <c r="CP201" s="22"/>
      <c r="CQ201" s="22"/>
      <c r="CR201" s="22"/>
      <c r="CS201" s="22"/>
      <c r="CT201" s="22"/>
      <c r="CU201" s="22"/>
      <c r="CV201" s="22"/>
      <c r="CW201" s="22"/>
      <c r="CX201" s="22"/>
      <c r="CY201" s="22"/>
      <c r="CZ201" s="22"/>
      <c r="DA201" s="22"/>
      <c r="DB201" s="22"/>
      <c r="DC201" s="22"/>
      <c r="DD201" s="22"/>
      <c r="DE201" s="22"/>
      <c r="DF201" s="22"/>
      <c r="DG201" s="22"/>
      <c r="DH201" s="22"/>
      <c r="DI201" s="22"/>
      <c r="DJ201" s="22"/>
      <c r="DK201" s="22"/>
      <c r="DL201" s="22"/>
      <c r="DM201" s="22"/>
      <c r="DN201" s="22"/>
      <c r="DO201" s="22"/>
      <c r="DP201" s="22"/>
      <c r="DQ201" s="22"/>
      <c r="DR201" s="22"/>
      <c r="DS201" s="22"/>
      <c r="DT201" s="22"/>
      <c r="DU201" s="22"/>
      <c r="DV201" s="22"/>
      <c r="DW201" s="22"/>
      <c r="DX201" s="22"/>
      <c r="DY201" s="22"/>
    </row>
    <row r="202" spans="1:129" x14ac:dyDescent="0.35">
      <c r="A202" s="22"/>
      <c r="B202" s="388">
        <v>195</v>
      </c>
      <c r="C202" s="392"/>
      <c r="D202" s="392"/>
      <c r="E202" s="392"/>
      <c r="F202" s="392"/>
      <c r="G202" s="392"/>
      <c r="H202" s="393"/>
      <c r="I202" s="394"/>
      <c r="J202" s="392"/>
      <c r="K202" s="392"/>
      <c r="L202" s="393"/>
      <c r="M202" s="392"/>
      <c r="N202" s="392"/>
      <c r="O202" s="393"/>
      <c r="P202" s="392"/>
      <c r="Q202" s="392"/>
      <c r="R202" s="393"/>
      <c r="S202" s="392"/>
      <c r="T202" s="392"/>
      <c r="U202" s="393"/>
      <c r="V202" s="392"/>
      <c r="W202" s="392"/>
      <c r="X202" s="393"/>
      <c r="Y202" s="22"/>
      <c r="Z202">
        <f t="shared" si="120"/>
        <v>0</v>
      </c>
      <c r="AA202">
        <f>IF(E202=FracWEEE!F$27,1,0)</f>
        <v>0</v>
      </c>
      <c r="AB202">
        <f t="shared" si="121"/>
        <v>0</v>
      </c>
      <c r="AC202" s="13">
        <f>_xlfn.XLOOKUP($F202,FracWEEE!$G$5:$G$51,FracWEEE!$H$5:$H$51)</f>
        <v>0</v>
      </c>
      <c r="AD202" s="13">
        <f t="shared" si="119"/>
        <v>0</v>
      </c>
      <c r="AE202" t="str">
        <f t="shared" si="122"/>
        <v/>
      </c>
      <c r="AF202" t="str">
        <f>IF(AE202&lt;&gt;"",_xlfn.XLOOKUP(AE202,FracWEEE!$G$5:$G$51,FracWEEE!$H$5:$H$51),"")</f>
        <v/>
      </c>
      <c r="AG202">
        <f t="shared" si="136"/>
        <v>1</v>
      </c>
      <c r="AH202">
        <f>_xlfn.XLOOKUP(K202,connection,Data!$D$51:$D$63)</f>
        <v>0</v>
      </c>
      <c r="AI202">
        <f t="shared" si="137"/>
        <v>0</v>
      </c>
      <c r="AJ202">
        <f t="shared" si="138"/>
        <v>0</v>
      </c>
      <c r="AK202" t="str">
        <f t="shared" si="123"/>
        <v/>
      </c>
      <c r="AL202" t="str">
        <f>IF(AK202&lt;&gt;"",_xlfn.XLOOKUP(AK202,FracWEEE!$G$5:$G$51,FracWEEE!$H$5:$H$51),"")</f>
        <v/>
      </c>
      <c r="AM202">
        <f t="shared" si="139"/>
        <v>1</v>
      </c>
      <c r="AN202">
        <f>_xlfn.XLOOKUP(N202,connection,Data!$D$51:$D$63)</f>
        <v>0</v>
      </c>
      <c r="AO202">
        <f t="shared" si="140"/>
        <v>0</v>
      </c>
      <c r="AP202">
        <f t="shared" si="141"/>
        <v>0</v>
      </c>
      <c r="AQ202" t="str">
        <f t="shared" si="124"/>
        <v/>
      </c>
      <c r="AR202" t="str">
        <f>IF(AQ202&lt;&gt;"",_xlfn.XLOOKUP(AQ202,FracWEEE!$G$5:$G$51,FracWEEE!$H$5:$H$51),"")</f>
        <v/>
      </c>
      <c r="AS202">
        <f t="shared" si="142"/>
        <v>1</v>
      </c>
      <c r="AT202">
        <f>_xlfn.XLOOKUP(Q202,connection,Data!$D$51:$D$63)</f>
        <v>0</v>
      </c>
      <c r="AU202">
        <f t="shared" si="143"/>
        <v>0</v>
      </c>
      <c r="AV202">
        <f t="shared" si="144"/>
        <v>0</v>
      </c>
      <c r="AW202" t="str">
        <f t="shared" si="125"/>
        <v/>
      </c>
      <c r="AX202" t="str">
        <f>IF(AW202&lt;&gt;"",_xlfn.XLOOKUP(AW202,FracWEEE!$G$5:$G$51,FracWEEE!$H$5:$H$51),"")</f>
        <v/>
      </c>
      <c r="AY202">
        <f t="shared" si="145"/>
        <v>1</v>
      </c>
      <c r="AZ202">
        <f>_xlfn.XLOOKUP(T202,connection,Data!$D$51:$D$63)</f>
        <v>0</v>
      </c>
      <c r="BA202">
        <f t="shared" si="146"/>
        <v>0</v>
      </c>
      <c r="BB202">
        <f t="shared" si="147"/>
        <v>0</v>
      </c>
      <c r="BC202" t="str">
        <f t="shared" si="126"/>
        <v/>
      </c>
      <c r="BD202" t="str">
        <f>IF(BC202&lt;&gt;"",_xlfn.XLOOKUP(BC202,FracWEEE!$G$5:$G$51,FracWEEE!$H$5:$H$51),"")</f>
        <v/>
      </c>
      <c r="BE202">
        <f t="shared" si="148"/>
        <v>1</v>
      </c>
      <c r="BF202">
        <f>_xlfn.XLOOKUP(W202,connection,Data!$D$51:$D$63)</f>
        <v>0</v>
      </c>
      <c r="BG202">
        <f t="shared" si="149"/>
        <v>0</v>
      </c>
      <c r="BH202">
        <f t="shared" si="150"/>
        <v>0</v>
      </c>
      <c r="BJ202" s="16">
        <f>IF(cat=1,_xlfn.XLOOKUP(F202,FracWEEE!G$5:G$51,FracWEEE!P$5:P$51),IF(cat=5,_xlfn.XLOOKUP(F202,FracWEEE!G$5:G$51,FracWEEE!AF$5:AF$51)))</f>
        <v>0</v>
      </c>
      <c r="BK202" s="16">
        <f t="shared" si="151"/>
        <v>1</v>
      </c>
      <c r="BL202" s="16">
        <f>IF(cat=1,_xlfn.XLOOKUP(F202,FRACTIONS!$C$3:$C$51,FRACTIONS!$F$3:$F$51),IF(cat=5,_xlfn.XLOOKUP(F202,FRACTIONS!O$3:O$51,FRACTIONS!R$3:R$51)))</f>
        <v>1</v>
      </c>
      <c r="BM202" s="16">
        <f>IF(AA202=1,_xlfn.XLOOKUP(G202,additive,Data!D$4:D$11,0),0)</f>
        <v>0</v>
      </c>
      <c r="BN202" s="16">
        <f t="shared" si="127"/>
        <v>1</v>
      </c>
      <c r="BO202" s="16">
        <f t="shared" si="118"/>
        <v>0</v>
      </c>
      <c r="BP202" s="16">
        <f t="shared" si="152"/>
        <v>1</v>
      </c>
      <c r="BR202" s="122">
        <f t="shared" si="128"/>
        <v>0</v>
      </c>
      <c r="BS202" s="123">
        <f t="shared" si="129"/>
        <v>0</v>
      </c>
      <c r="BT202" s="123">
        <f t="shared" si="130"/>
        <v>0</v>
      </c>
      <c r="BU202" s="123">
        <f t="shared" si="131"/>
        <v>0</v>
      </c>
      <c r="BW202" s="104">
        <f>ROUND(IF(F202=FracWEEE!G$10,D202*BL202*BP202,"0"),1)</f>
        <v>0</v>
      </c>
      <c r="BX202">
        <f>ROUND(IF(OR(F202=FracWEEE!G$5,F202=FracWEEE!G$8),D202*BL202*BP202,0),1)</f>
        <v>0</v>
      </c>
      <c r="BY202">
        <f>ROUND(IF(OR(F202=FracWEEE!G$6,F202=FracWEEE!G$7),D202*BL202*BP202,0),1)</f>
        <v>0</v>
      </c>
      <c r="BZ202">
        <f>ROUND(IF(E202=FracWEEE!F$27,D202*BL202*BP202,0),1)</f>
        <v>0</v>
      </c>
      <c r="CA202">
        <f>ROUND(IF(OR(F202=FracWEEE!G$11,F202=FracWEEE!G$12,F202=FracWEEE!G$13),D202*BL202*BP202,0),1)</f>
        <v>0</v>
      </c>
      <c r="CB202" s="104">
        <f>ROUND(IF(F202=FracWEEE!G$15,D202*BL202*BP202,"0"),1)</f>
        <v>0</v>
      </c>
      <c r="CC202" s="104">
        <f>ROUND(IF(F202=FracWEEE!G$16,D202*BL202*BP202,"0"),1)</f>
        <v>0</v>
      </c>
      <c r="CD202" s="104">
        <f>ROUND(IF(F202=FracWEEE!G$14,D202*BL202*BP202,"0"),1)</f>
        <v>0</v>
      </c>
      <c r="CE202">
        <f>ROUND(IF(OR(F202=FracWEEE!G$17,F202=FracWEEE!G$18,F202=FracWEEE!G$19),D202*BL202*BP202,0),1)</f>
        <v>0</v>
      </c>
      <c r="CF202">
        <f t="shared" si="132"/>
        <v>0</v>
      </c>
      <c r="CG202" s="82">
        <f t="shared" si="133"/>
        <v>0</v>
      </c>
      <c r="CH202" s="22"/>
      <c r="CI202" s="22">
        <f t="shared" si="134"/>
        <v>0</v>
      </c>
      <c r="CJ202" s="22"/>
      <c r="CK202" s="22">
        <f t="shared" si="135"/>
        <v>0</v>
      </c>
      <c r="CL202" s="22">
        <f t="shared" si="153"/>
        <v>0</v>
      </c>
      <c r="CM202" s="22"/>
      <c r="CN202" s="22">
        <v>0</v>
      </c>
      <c r="CO202" s="22">
        <v>0</v>
      </c>
      <c r="CP202" s="22"/>
      <c r="CQ202" s="22"/>
      <c r="CR202" s="22"/>
      <c r="CS202" s="22"/>
      <c r="CT202" s="22"/>
      <c r="CU202" s="22"/>
      <c r="CV202" s="22"/>
      <c r="CW202" s="22"/>
      <c r="CX202" s="22"/>
      <c r="CY202" s="22"/>
      <c r="CZ202" s="22"/>
      <c r="DA202" s="22"/>
      <c r="DB202" s="22"/>
      <c r="DC202" s="22"/>
      <c r="DD202" s="22"/>
      <c r="DE202" s="22"/>
      <c r="DF202" s="22"/>
      <c r="DG202" s="22"/>
      <c r="DH202" s="22"/>
      <c r="DI202" s="22"/>
      <c r="DJ202" s="22"/>
      <c r="DK202" s="22"/>
      <c r="DL202" s="22"/>
      <c r="DM202" s="22"/>
      <c r="DN202" s="22"/>
      <c r="DO202" s="22"/>
      <c r="DP202" s="22"/>
      <c r="DQ202" s="22"/>
      <c r="DR202" s="22"/>
      <c r="DS202" s="22"/>
      <c r="DT202" s="22"/>
      <c r="DU202" s="22"/>
      <c r="DV202" s="22"/>
      <c r="DW202" s="22"/>
      <c r="DX202" s="22"/>
      <c r="DY202" s="22"/>
    </row>
    <row r="203" spans="1:129" x14ac:dyDescent="0.35">
      <c r="A203" s="22"/>
      <c r="B203" s="388">
        <v>196</v>
      </c>
      <c r="C203" s="392"/>
      <c r="D203" s="392"/>
      <c r="E203" s="392"/>
      <c r="F203" s="392"/>
      <c r="G203" s="392"/>
      <c r="H203" s="393"/>
      <c r="I203" s="394"/>
      <c r="J203" s="392"/>
      <c r="K203" s="392"/>
      <c r="L203" s="393"/>
      <c r="M203" s="392"/>
      <c r="N203" s="392"/>
      <c r="O203" s="393"/>
      <c r="P203" s="392"/>
      <c r="Q203" s="392"/>
      <c r="R203" s="393"/>
      <c r="S203" s="392"/>
      <c r="T203" s="392"/>
      <c r="U203" s="393"/>
      <c r="V203" s="392"/>
      <c r="W203" s="392"/>
      <c r="X203" s="393"/>
      <c r="Y203" s="22"/>
      <c r="Z203">
        <f t="shared" si="120"/>
        <v>0</v>
      </c>
      <c r="AA203">
        <f>IF(E203=FracWEEE!F$27,1,0)</f>
        <v>0</v>
      </c>
      <c r="AB203">
        <f t="shared" si="121"/>
        <v>0</v>
      </c>
      <c r="AC203" s="13">
        <f>_xlfn.XLOOKUP($F203,FracWEEE!$G$5:$G$51,FracWEEE!$H$5:$H$51)</f>
        <v>0</v>
      </c>
      <c r="AD203" s="13">
        <f t="shared" si="119"/>
        <v>0</v>
      </c>
      <c r="AE203" t="str">
        <f t="shared" si="122"/>
        <v/>
      </c>
      <c r="AF203" t="str">
        <f>IF(AE203&lt;&gt;"",_xlfn.XLOOKUP(AE203,FracWEEE!$G$5:$G$51,FracWEEE!$H$5:$H$51),"")</f>
        <v/>
      </c>
      <c r="AG203">
        <f t="shared" si="136"/>
        <v>1</v>
      </c>
      <c r="AH203">
        <f>_xlfn.XLOOKUP(K203,connection,Data!$D$51:$D$63)</f>
        <v>0</v>
      </c>
      <c r="AI203">
        <f t="shared" si="137"/>
        <v>0</v>
      </c>
      <c r="AJ203">
        <f t="shared" si="138"/>
        <v>0</v>
      </c>
      <c r="AK203" t="str">
        <f t="shared" si="123"/>
        <v/>
      </c>
      <c r="AL203" t="str">
        <f>IF(AK203&lt;&gt;"",_xlfn.XLOOKUP(AK203,FracWEEE!$G$5:$G$51,FracWEEE!$H$5:$H$51),"")</f>
        <v/>
      </c>
      <c r="AM203">
        <f t="shared" si="139"/>
        <v>1</v>
      </c>
      <c r="AN203">
        <f>_xlfn.XLOOKUP(N203,connection,Data!$D$51:$D$63)</f>
        <v>0</v>
      </c>
      <c r="AO203">
        <f t="shared" si="140"/>
        <v>0</v>
      </c>
      <c r="AP203">
        <f t="shared" si="141"/>
        <v>0</v>
      </c>
      <c r="AQ203" t="str">
        <f t="shared" si="124"/>
        <v/>
      </c>
      <c r="AR203" t="str">
        <f>IF(AQ203&lt;&gt;"",_xlfn.XLOOKUP(AQ203,FracWEEE!$G$5:$G$51,FracWEEE!$H$5:$H$51),"")</f>
        <v/>
      </c>
      <c r="AS203">
        <f t="shared" si="142"/>
        <v>1</v>
      </c>
      <c r="AT203">
        <f>_xlfn.XLOOKUP(Q203,connection,Data!$D$51:$D$63)</f>
        <v>0</v>
      </c>
      <c r="AU203">
        <f t="shared" si="143"/>
        <v>0</v>
      </c>
      <c r="AV203">
        <f t="shared" si="144"/>
        <v>0</v>
      </c>
      <c r="AW203" t="str">
        <f t="shared" si="125"/>
        <v/>
      </c>
      <c r="AX203" t="str">
        <f>IF(AW203&lt;&gt;"",_xlfn.XLOOKUP(AW203,FracWEEE!$G$5:$G$51,FracWEEE!$H$5:$H$51),"")</f>
        <v/>
      </c>
      <c r="AY203">
        <f t="shared" si="145"/>
        <v>1</v>
      </c>
      <c r="AZ203">
        <f>_xlfn.XLOOKUP(T203,connection,Data!$D$51:$D$63)</f>
        <v>0</v>
      </c>
      <c r="BA203">
        <f t="shared" si="146"/>
        <v>0</v>
      </c>
      <c r="BB203">
        <f t="shared" si="147"/>
        <v>0</v>
      </c>
      <c r="BC203" t="str">
        <f t="shared" si="126"/>
        <v/>
      </c>
      <c r="BD203" t="str">
        <f>IF(BC203&lt;&gt;"",_xlfn.XLOOKUP(BC203,FracWEEE!$G$5:$G$51,FracWEEE!$H$5:$H$51),"")</f>
        <v/>
      </c>
      <c r="BE203">
        <f t="shared" si="148"/>
        <v>1</v>
      </c>
      <c r="BF203">
        <f>_xlfn.XLOOKUP(W203,connection,Data!$D$51:$D$63)</f>
        <v>0</v>
      </c>
      <c r="BG203">
        <f t="shared" si="149"/>
        <v>0</v>
      </c>
      <c r="BH203">
        <f t="shared" si="150"/>
        <v>0</v>
      </c>
      <c r="BJ203" s="16">
        <f>IF(cat=1,_xlfn.XLOOKUP(F203,FracWEEE!G$5:G$51,FracWEEE!P$5:P$51),IF(cat=5,_xlfn.XLOOKUP(F203,FracWEEE!G$5:G$51,FracWEEE!AF$5:AF$51)))</f>
        <v>0</v>
      </c>
      <c r="BK203" s="16">
        <f t="shared" si="151"/>
        <v>1</v>
      </c>
      <c r="BL203" s="16">
        <f>IF(cat=1,_xlfn.XLOOKUP(F203,FRACTIONS!$C$3:$C$51,FRACTIONS!$F$3:$F$51),IF(cat=5,_xlfn.XLOOKUP(F203,FRACTIONS!O$3:O$51,FRACTIONS!R$3:R$51)))</f>
        <v>1</v>
      </c>
      <c r="BM203" s="16">
        <f>IF(AA203=1,_xlfn.XLOOKUP(G203,additive,Data!D$4:D$11,0),0)</f>
        <v>0</v>
      </c>
      <c r="BN203" s="16">
        <f t="shared" si="127"/>
        <v>1</v>
      </c>
      <c r="BO203" s="16">
        <f t="shared" si="118"/>
        <v>0</v>
      </c>
      <c r="BP203" s="16">
        <f t="shared" si="152"/>
        <v>1</v>
      </c>
      <c r="BR203" s="122">
        <f t="shared" si="128"/>
        <v>0</v>
      </c>
      <c r="BS203" s="123">
        <f t="shared" si="129"/>
        <v>0</v>
      </c>
      <c r="BT203" s="123">
        <f t="shared" si="130"/>
        <v>0</v>
      </c>
      <c r="BU203" s="123">
        <f t="shared" si="131"/>
        <v>0</v>
      </c>
      <c r="BW203" s="104">
        <f>ROUND(IF(F203=FracWEEE!G$10,D203*BL203*BP203,"0"),1)</f>
        <v>0</v>
      </c>
      <c r="BX203">
        <f>ROUND(IF(OR(F203=FracWEEE!G$5,F203=FracWEEE!G$8),D203*BL203*BP203,0),1)</f>
        <v>0</v>
      </c>
      <c r="BY203">
        <f>ROUND(IF(OR(F203=FracWEEE!G$6,F203=FracWEEE!G$7),D203*BL203*BP203,0),1)</f>
        <v>0</v>
      </c>
      <c r="BZ203">
        <f>ROUND(IF(E203=FracWEEE!F$27,D203*BL203*BP203,0),1)</f>
        <v>0</v>
      </c>
      <c r="CA203">
        <f>ROUND(IF(OR(F203=FracWEEE!G$11,F203=FracWEEE!G$12,F203=FracWEEE!G$13),D203*BL203*BP203,0),1)</f>
        <v>0</v>
      </c>
      <c r="CB203" s="104">
        <f>ROUND(IF(F203=FracWEEE!G$15,D203*BL203*BP203,"0"),1)</f>
        <v>0</v>
      </c>
      <c r="CC203" s="104">
        <f>ROUND(IF(F203=FracWEEE!G$16,D203*BL203*BP203,"0"),1)</f>
        <v>0</v>
      </c>
      <c r="CD203" s="104">
        <f>ROUND(IF(F203=FracWEEE!G$14,D203*BL203*BP203,"0"),1)</f>
        <v>0</v>
      </c>
      <c r="CE203">
        <f>ROUND(IF(OR(F203=FracWEEE!G$17,F203=FracWEEE!G$18,F203=FracWEEE!G$19),D203*BL203*BP203,0),1)</f>
        <v>0</v>
      </c>
      <c r="CF203">
        <f t="shared" si="132"/>
        <v>0</v>
      </c>
      <c r="CG203" s="82">
        <f t="shared" si="133"/>
        <v>0</v>
      </c>
      <c r="CH203" s="22"/>
      <c r="CI203" s="22">
        <f t="shared" si="134"/>
        <v>0</v>
      </c>
      <c r="CJ203" s="22"/>
      <c r="CK203" s="22">
        <f t="shared" si="135"/>
        <v>0</v>
      </c>
      <c r="CL203" s="22">
        <f t="shared" si="153"/>
        <v>0</v>
      </c>
      <c r="CM203" s="22"/>
      <c r="CN203" s="22">
        <v>0</v>
      </c>
      <c r="CO203" s="22">
        <v>0</v>
      </c>
      <c r="CP203" s="22"/>
      <c r="CQ203" s="22"/>
      <c r="CR203" s="22"/>
      <c r="CS203" s="22"/>
      <c r="CT203" s="22"/>
      <c r="CU203" s="22"/>
      <c r="CV203" s="22"/>
      <c r="CW203" s="22"/>
      <c r="CX203" s="22"/>
      <c r="CY203" s="22"/>
      <c r="CZ203" s="22"/>
      <c r="DA203" s="22"/>
      <c r="DB203" s="22"/>
      <c r="DC203" s="22"/>
      <c r="DD203" s="22"/>
      <c r="DE203" s="22"/>
      <c r="DF203" s="22"/>
      <c r="DG203" s="22"/>
      <c r="DH203" s="22"/>
      <c r="DI203" s="22"/>
      <c r="DJ203" s="22"/>
      <c r="DK203" s="22"/>
      <c r="DL203" s="22"/>
      <c r="DM203" s="22"/>
      <c r="DN203" s="22"/>
      <c r="DO203" s="22"/>
      <c r="DP203" s="22"/>
      <c r="DQ203" s="22"/>
      <c r="DR203" s="22"/>
      <c r="DS203" s="22"/>
      <c r="DT203" s="22"/>
      <c r="DU203" s="22"/>
      <c r="DV203" s="22"/>
      <c r="DW203" s="22"/>
      <c r="DX203" s="22"/>
      <c r="DY203" s="22"/>
    </row>
    <row r="204" spans="1:129" x14ac:dyDescent="0.35">
      <c r="A204" s="22"/>
      <c r="B204" s="388">
        <v>197</v>
      </c>
      <c r="C204" s="392"/>
      <c r="D204" s="392"/>
      <c r="E204" s="392"/>
      <c r="F204" s="392"/>
      <c r="G204" s="392"/>
      <c r="H204" s="393"/>
      <c r="I204" s="394"/>
      <c r="J204" s="392"/>
      <c r="K204" s="392"/>
      <c r="L204" s="393"/>
      <c r="M204" s="392"/>
      <c r="N204" s="392"/>
      <c r="O204" s="393"/>
      <c r="P204" s="392"/>
      <c r="Q204" s="392"/>
      <c r="R204" s="393"/>
      <c r="S204" s="392"/>
      <c r="T204" s="392"/>
      <c r="U204" s="393"/>
      <c r="V204" s="392"/>
      <c r="W204" s="392"/>
      <c r="X204" s="393"/>
      <c r="Y204" s="22"/>
      <c r="Z204">
        <f t="shared" si="120"/>
        <v>0</v>
      </c>
      <c r="AA204">
        <f>IF(E204=FracWEEE!F$27,1,0)</f>
        <v>0</v>
      </c>
      <c r="AB204">
        <f t="shared" si="121"/>
        <v>0</v>
      </c>
      <c r="AC204" s="13">
        <f>_xlfn.XLOOKUP($F204,FracWEEE!$G$5:$G$51,FracWEEE!$H$5:$H$51)</f>
        <v>0</v>
      </c>
      <c r="AD204" s="13">
        <f t="shared" si="119"/>
        <v>0</v>
      </c>
      <c r="AE204" t="str">
        <f t="shared" si="122"/>
        <v/>
      </c>
      <c r="AF204" t="str">
        <f>IF(AE204&lt;&gt;"",_xlfn.XLOOKUP(AE204,FracWEEE!$G$5:$G$51,FracWEEE!$H$5:$H$51),"")</f>
        <v/>
      </c>
      <c r="AG204">
        <f t="shared" si="136"/>
        <v>1</v>
      </c>
      <c r="AH204">
        <f>_xlfn.XLOOKUP(K204,connection,Data!$D$51:$D$63)</f>
        <v>0</v>
      </c>
      <c r="AI204">
        <f t="shared" si="137"/>
        <v>0</v>
      </c>
      <c r="AJ204">
        <f t="shared" si="138"/>
        <v>0</v>
      </c>
      <c r="AK204" t="str">
        <f t="shared" si="123"/>
        <v/>
      </c>
      <c r="AL204" t="str">
        <f>IF(AK204&lt;&gt;"",_xlfn.XLOOKUP(AK204,FracWEEE!$G$5:$G$51,FracWEEE!$H$5:$H$51),"")</f>
        <v/>
      </c>
      <c r="AM204">
        <f t="shared" si="139"/>
        <v>1</v>
      </c>
      <c r="AN204">
        <f>_xlfn.XLOOKUP(N204,connection,Data!$D$51:$D$63)</f>
        <v>0</v>
      </c>
      <c r="AO204">
        <f t="shared" si="140"/>
        <v>0</v>
      </c>
      <c r="AP204">
        <f t="shared" si="141"/>
        <v>0</v>
      </c>
      <c r="AQ204" t="str">
        <f t="shared" si="124"/>
        <v/>
      </c>
      <c r="AR204" t="str">
        <f>IF(AQ204&lt;&gt;"",_xlfn.XLOOKUP(AQ204,FracWEEE!$G$5:$G$51,FracWEEE!$H$5:$H$51),"")</f>
        <v/>
      </c>
      <c r="AS204">
        <f t="shared" si="142"/>
        <v>1</v>
      </c>
      <c r="AT204">
        <f>_xlfn.XLOOKUP(Q204,connection,Data!$D$51:$D$63)</f>
        <v>0</v>
      </c>
      <c r="AU204">
        <f t="shared" si="143"/>
        <v>0</v>
      </c>
      <c r="AV204">
        <f t="shared" si="144"/>
        <v>0</v>
      </c>
      <c r="AW204" t="str">
        <f t="shared" si="125"/>
        <v/>
      </c>
      <c r="AX204" t="str">
        <f>IF(AW204&lt;&gt;"",_xlfn.XLOOKUP(AW204,FracWEEE!$G$5:$G$51,FracWEEE!$H$5:$H$51),"")</f>
        <v/>
      </c>
      <c r="AY204">
        <f t="shared" si="145"/>
        <v>1</v>
      </c>
      <c r="AZ204">
        <f>_xlfn.XLOOKUP(T204,connection,Data!$D$51:$D$63)</f>
        <v>0</v>
      </c>
      <c r="BA204">
        <f t="shared" si="146"/>
        <v>0</v>
      </c>
      <c r="BB204">
        <f t="shared" si="147"/>
        <v>0</v>
      </c>
      <c r="BC204" t="str">
        <f t="shared" si="126"/>
        <v/>
      </c>
      <c r="BD204" t="str">
        <f>IF(BC204&lt;&gt;"",_xlfn.XLOOKUP(BC204,FracWEEE!$G$5:$G$51,FracWEEE!$H$5:$H$51),"")</f>
        <v/>
      </c>
      <c r="BE204">
        <f t="shared" si="148"/>
        <v>1</v>
      </c>
      <c r="BF204">
        <f>_xlfn.XLOOKUP(W204,connection,Data!$D$51:$D$63)</f>
        <v>0</v>
      </c>
      <c r="BG204">
        <f t="shared" si="149"/>
        <v>0</v>
      </c>
      <c r="BH204">
        <f t="shared" si="150"/>
        <v>0</v>
      </c>
      <c r="BJ204" s="16">
        <f>IF(cat=1,_xlfn.XLOOKUP(F204,FracWEEE!G$5:G$51,FracWEEE!P$5:P$51),IF(cat=5,_xlfn.XLOOKUP(F204,FracWEEE!G$5:G$51,FracWEEE!AF$5:AF$51)))</f>
        <v>0</v>
      </c>
      <c r="BK204" s="16">
        <f t="shared" si="151"/>
        <v>1</v>
      </c>
      <c r="BL204" s="16">
        <f>IF(cat=1,_xlfn.XLOOKUP(F204,FRACTIONS!$C$3:$C$51,FRACTIONS!$F$3:$F$51),IF(cat=5,_xlfn.XLOOKUP(F204,FRACTIONS!O$3:O$51,FRACTIONS!R$3:R$51)))</f>
        <v>1</v>
      </c>
      <c r="BM204" s="16">
        <f>IF(AA204=1,_xlfn.XLOOKUP(G204,additive,Data!D$4:D$11,0),0)</f>
        <v>0</v>
      </c>
      <c r="BN204" s="16">
        <f t="shared" si="127"/>
        <v>1</v>
      </c>
      <c r="BO204" s="16">
        <f t="shared" si="118"/>
        <v>0</v>
      </c>
      <c r="BP204" s="16">
        <f t="shared" si="152"/>
        <v>1</v>
      </c>
      <c r="BR204" s="122">
        <f t="shared" si="128"/>
        <v>0</v>
      </c>
      <c r="BS204" s="123">
        <f t="shared" si="129"/>
        <v>0</v>
      </c>
      <c r="BT204" s="123">
        <f t="shared" si="130"/>
        <v>0</v>
      </c>
      <c r="BU204" s="123">
        <f t="shared" si="131"/>
        <v>0</v>
      </c>
      <c r="BW204" s="104">
        <f>ROUND(IF(F204=FracWEEE!G$10,D204*BL204*BP204,"0"),1)</f>
        <v>0</v>
      </c>
      <c r="BX204">
        <f>ROUND(IF(OR(F204=FracWEEE!G$5,F204=FracWEEE!G$8),D204*BL204*BP204,0),1)</f>
        <v>0</v>
      </c>
      <c r="BY204">
        <f>ROUND(IF(OR(F204=FracWEEE!G$6,F204=FracWEEE!G$7),D204*BL204*BP204,0),1)</f>
        <v>0</v>
      </c>
      <c r="BZ204">
        <f>ROUND(IF(E204=FracWEEE!F$27,D204*BL204*BP204,0),1)</f>
        <v>0</v>
      </c>
      <c r="CA204">
        <f>ROUND(IF(OR(F204=FracWEEE!G$11,F204=FracWEEE!G$12,F204=FracWEEE!G$13),D204*BL204*BP204,0),1)</f>
        <v>0</v>
      </c>
      <c r="CB204" s="104">
        <f>ROUND(IF(F204=FracWEEE!G$15,D204*BL204*BP204,"0"),1)</f>
        <v>0</v>
      </c>
      <c r="CC204" s="104">
        <f>ROUND(IF(F204=FracWEEE!G$16,D204*BL204*BP204,"0"),1)</f>
        <v>0</v>
      </c>
      <c r="CD204" s="104">
        <f>ROUND(IF(F204=FracWEEE!G$14,D204*BL204*BP204,"0"),1)</f>
        <v>0</v>
      </c>
      <c r="CE204">
        <f>ROUND(IF(OR(F204=FracWEEE!G$17,F204=FracWEEE!G$18,F204=FracWEEE!G$19),D204*BL204*BP204,0),1)</f>
        <v>0</v>
      </c>
      <c r="CF204">
        <f t="shared" si="132"/>
        <v>0</v>
      </c>
      <c r="CG204" s="82">
        <f t="shared" si="133"/>
        <v>0</v>
      </c>
      <c r="CH204" s="22"/>
      <c r="CI204" s="22">
        <f t="shared" si="134"/>
        <v>0</v>
      </c>
      <c r="CJ204" s="22"/>
      <c r="CK204" s="22">
        <f t="shared" si="135"/>
        <v>0</v>
      </c>
      <c r="CL204" s="22">
        <f t="shared" si="153"/>
        <v>0</v>
      </c>
      <c r="CM204" s="22"/>
      <c r="CN204" s="22">
        <v>0</v>
      </c>
      <c r="CO204" s="22">
        <v>0</v>
      </c>
      <c r="CP204" s="22"/>
      <c r="CQ204" s="22"/>
      <c r="CR204" s="22"/>
      <c r="CS204" s="22"/>
      <c r="CT204" s="22"/>
      <c r="CU204" s="22"/>
      <c r="CV204" s="22"/>
      <c r="CW204" s="22"/>
      <c r="CX204" s="22"/>
      <c r="CY204" s="22"/>
      <c r="CZ204" s="22"/>
      <c r="DA204" s="22"/>
      <c r="DB204" s="22"/>
      <c r="DC204" s="22"/>
      <c r="DD204" s="22"/>
      <c r="DE204" s="22"/>
      <c r="DF204" s="22"/>
      <c r="DG204" s="22"/>
      <c r="DH204" s="22"/>
      <c r="DI204" s="22"/>
      <c r="DJ204" s="22"/>
      <c r="DK204" s="22"/>
      <c r="DL204" s="22"/>
      <c r="DM204" s="22"/>
      <c r="DN204" s="22"/>
      <c r="DO204" s="22"/>
      <c r="DP204" s="22"/>
      <c r="DQ204" s="22"/>
      <c r="DR204" s="22"/>
      <c r="DS204" s="22"/>
      <c r="DT204" s="22"/>
      <c r="DU204" s="22"/>
      <c r="DV204" s="22"/>
      <c r="DW204" s="22"/>
      <c r="DX204" s="22"/>
      <c r="DY204" s="22"/>
    </row>
    <row r="205" spans="1:129" x14ac:dyDescent="0.35">
      <c r="A205" s="22"/>
      <c r="B205" s="388">
        <v>198</v>
      </c>
      <c r="C205" s="392"/>
      <c r="D205" s="392"/>
      <c r="E205" s="392"/>
      <c r="F205" s="392"/>
      <c r="G205" s="392"/>
      <c r="H205" s="393"/>
      <c r="I205" s="394"/>
      <c r="J205" s="392"/>
      <c r="K205" s="392"/>
      <c r="L205" s="393"/>
      <c r="M205" s="392"/>
      <c r="N205" s="392"/>
      <c r="O205" s="393"/>
      <c r="P205" s="392"/>
      <c r="Q205" s="392"/>
      <c r="R205" s="393"/>
      <c r="S205" s="392"/>
      <c r="T205" s="392"/>
      <c r="U205" s="393"/>
      <c r="V205" s="392"/>
      <c r="W205" s="392"/>
      <c r="X205" s="393"/>
      <c r="Y205" s="22"/>
      <c r="Z205">
        <f t="shared" si="120"/>
        <v>0</v>
      </c>
      <c r="AA205">
        <f>IF(E205=FracWEEE!F$27,1,0)</f>
        <v>0</v>
      </c>
      <c r="AB205">
        <f t="shared" si="121"/>
        <v>0</v>
      </c>
      <c r="AC205" s="13">
        <f>_xlfn.XLOOKUP($F205,FracWEEE!$G$5:$G$51,FracWEEE!$H$5:$H$51)</f>
        <v>0</v>
      </c>
      <c r="AD205" s="13">
        <f t="shared" si="119"/>
        <v>0</v>
      </c>
      <c r="AE205" t="str">
        <f t="shared" si="122"/>
        <v/>
      </c>
      <c r="AF205" t="str">
        <f>IF(AE205&lt;&gt;"",_xlfn.XLOOKUP(AE205,FracWEEE!$G$5:$G$51,FracWEEE!$H$5:$H$51),"")</f>
        <v/>
      </c>
      <c r="AG205">
        <f t="shared" si="136"/>
        <v>1</v>
      </c>
      <c r="AH205">
        <f>_xlfn.XLOOKUP(K205,connection,Data!$D$51:$D$63)</f>
        <v>0</v>
      </c>
      <c r="AI205">
        <f t="shared" si="137"/>
        <v>0</v>
      </c>
      <c r="AJ205">
        <f t="shared" si="138"/>
        <v>0</v>
      </c>
      <c r="AK205" t="str">
        <f t="shared" si="123"/>
        <v/>
      </c>
      <c r="AL205" t="str">
        <f>IF(AK205&lt;&gt;"",_xlfn.XLOOKUP(AK205,FracWEEE!$G$5:$G$51,FracWEEE!$H$5:$H$51),"")</f>
        <v/>
      </c>
      <c r="AM205">
        <f t="shared" si="139"/>
        <v>1</v>
      </c>
      <c r="AN205">
        <f>_xlfn.XLOOKUP(N205,connection,Data!$D$51:$D$63)</f>
        <v>0</v>
      </c>
      <c r="AO205">
        <f t="shared" si="140"/>
        <v>0</v>
      </c>
      <c r="AP205">
        <f t="shared" si="141"/>
        <v>0</v>
      </c>
      <c r="AQ205" t="str">
        <f t="shared" si="124"/>
        <v/>
      </c>
      <c r="AR205" t="str">
        <f>IF(AQ205&lt;&gt;"",_xlfn.XLOOKUP(AQ205,FracWEEE!$G$5:$G$51,FracWEEE!$H$5:$H$51),"")</f>
        <v/>
      </c>
      <c r="AS205">
        <f t="shared" si="142"/>
        <v>1</v>
      </c>
      <c r="AT205">
        <f>_xlfn.XLOOKUP(Q205,connection,Data!$D$51:$D$63)</f>
        <v>0</v>
      </c>
      <c r="AU205">
        <f t="shared" si="143"/>
        <v>0</v>
      </c>
      <c r="AV205">
        <f t="shared" si="144"/>
        <v>0</v>
      </c>
      <c r="AW205" t="str">
        <f t="shared" si="125"/>
        <v/>
      </c>
      <c r="AX205" t="str">
        <f>IF(AW205&lt;&gt;"",_xlfn.XLOOKUP(AW205,FracWEEE!$G$5:$G$51,FracWEEE!$H$5:$H$51),"")</f>
        <v/>
      </c>
      <c r="AY205">
        <f t="shared" si="145"/>
        <v>1</v>
      </c>
      <c r="AZ205">
        <f>_xlfn.XLOOKUP(T205,connection,Data!$D$51:$D$63)</f>
        <v>0</v>
      </c>
      <c r="BA205">
        <f t="shared" si="146"/>
        <v>0</v>
      </c>
      <c r="BB205">
        <f t="shared" si="147"/>
        <v>0</v>
      </c>
      <c r="BC205" t="str">
        <f t="shared" si="126"/>
        <v/>
      </c>
      <c r="BD205" t="str">
        <f>IF(BC205&lt;&gt;"",_xlfn.XLOOKUP(BC205,FracWEEE!$G$5:$G$51,FracWEEE!$H$5:$H$51),"")</f>
        <v/>
      </c>
      <c r="BE205">
        <f t="shared" si="148"/>
        <v>1</v>
      </c>
      <c r="BF205">
        <f>_xlfn.XLOOKUP(W205,connection,Data!$D$51:$D$63)</f>
        <v>0</v>
      </c>
      <c r="BG205">
        <f t="shared" si="149"/>
        <v>0</v>
      </c>
      <c r="BH205">
        <f t="shared" si="150"/>
        <v>0</v>
      </c>
      <c r="BJ205" s="16">
        <f>IF(cat=1,_xlfn.XLOOKUP(F205,FracWEEE!G$5:G$51,FracWEEE!P$5:P$51),IF(cat=5,_xlfn.XLOOKUP(F205,FracWEEE!G$5:G$51,FracWEEE!AF$5:AF$51)))</f>
        <v>0</v>
      </c>
      <c r="BK205" s="16">
        <f t="shared" si="151"/>
        <v>1</v>
      </c>
      <c r="BL205" s="16">
        <f>IF(cat=1,_xlfn.XLOOKUP(F205,FRACTIONS!$C$3:$C$51,FRACTIONS!$F$3:$F$51),IF(cat=5,_xlfn.XLOOKUP(F205,FRACTIONS!O$3:O$51,FRACTIONS!R$3:R$51)))</f>
        <v>1</v>
      </c>
      <c r="BM205" s="16">
        <f>IF(AA205=1,_xlfn.XLOOKUP(G205,additive,Data!D$4:D$11,0),0)</f>
        <v>0</v>
      </c>
      <c r="BN205" s="16">
        <f t="shared" si="127"/>
        <v>1</v>
      </c>
      <c r="BO205" s="16">
        <f t="shared" si="118"/>
        <v>0</v>
      </c>
      <c r="BP205" s="16">
        <f t="shared" si="152"/>
        <v>1</v>
      </c>
      <c r="BR205" s="122">
        <f t="shared" si="128"/>
        <v>0</v>
      </c>
      <c r="BS205" s="123">
        <f t="shared" si="129"/>
        <v>0</v>
      </c>
      <c r="BT205" s="123">
        <f t="shared" si="130"/>
        <v>0</v>
      </c>
      <c r="BU205" s="123">
        <f t="shared" si="131"/>
        <v>0</v>
      </c>
      <c r="BW205" s="104">
        <f>ROUND(IF(F205=FracWEEE!G$10,D205*BL205*BP205,"0"),1)</f>
        <v>0</v>
      </c>
      <c r="BX205">
        <f>ROUND(IF(OR(F205=FracWEEE!G$5,F205=FracWEEE!G$8),D205*BL205*BP205,0),1)</f>
        <v>0</v>
      </c>
      <c r="BY205">
        <f>ROUND(IF(OR(F205=FracWEEE!G$6,F205=FracWEEE!G$7),D205*BL205*BP205,0),1)</f>
        <v>0</v>
      </c>
      <c r="BZ205">
        <f>ROUND(IF(E205=FracWEEE!F$27,D205*BL205*BP205,0),1)</f>
        <v>0</v>
      </c>
      <c r="CA205">
        <f>ROUND(IF(OR(F205=FracWEEE!G$11,F205=FracWEEE!G$12,F205=FracWEEE!G$13),D205*BL205*BP205,0),1)</f>
        <v>0</v>
      </c>
      <c r="CB205" s="104">
        <f>ROUND(IF(F205=FracWEEE!G$15,D205*BL205*BP205,"0"),1)</f>
        <v>0</v>
      </c>
      <c r="CC205" s="104">
        <f>ROUND(IF(F205=FracWEEE!G$16,D205*BL205*BP205,"0"),1)</f>
        <v>0</v>
      </c>
      <c r="CD205" s="104">
        <f>ROUND(IF(F205=FracWEEE!G$14,D205*BL205*BP205,"0"),1)</f>
        <v>0</v>
      </c>
      <c r="CE205">
        <f>ROUND(IF(OR(F205=FracWEEE!G$17,F205=FracWEEE!G$18,F205=FracWEEE!G$19),D205*BL205*BP205,0),1)</f>
        <v>0</v>
      </c>
      <c r="CF205">
        <f t="shared" si="132"/>
        <v>0</v>
      </c>
      <c r="CG205" s="82">
        <f t="shared" si="133"/>
        <v>0</v>
      </c>
      <c r="CH205" s="22"/>
      <c r="CI205" s="22">
        <f t="shared" si="134"/>
        <v>0</v>
      </c>
      <c r="CJ205" s="22"/>
      <c r="CK205" s="22">
        <f t="shared" si="135"/>
        <v>0</v>
      </c>
      <c r="CL205" s="22">
        <f t="shared" si="153"/>
        <v>0</v>
      </c>
      <c r="CM205" s="22"/>
      <c r="CN205" s="22">
        <v>0</v>
      </c>
      <c r="CO205" s="22">
        <v>0</v>
      </c>
      <c r="CP205" s="22"/>
      <c r="CQ205" s="22"/>
      <c r="CR205" s="22"/>
      <c r="CS205" s="22"/>
      <c r="CT205" s="22"/>
      <c r="CU205" s="22"/>
      <c r="CV205" s="22"/>
      <c r="CW205" s="22"/>
      <c r="CX205" s="22"/>
      <c r="CY205" s="22"/>
      <c r="CZ205" s="22"/>
      <c r="DA205" s="22"/>
      <c r="DB205" s="22"/>
      <c r="DC205" s="22"/>
      <c r="DD205" s="22"/>
      <c r="DE205" s="22"/>
      <c r="DF205" s="22"/>
      <c r="DG205" s="22"/>
      <c r="DH205" s="22"/>
      <c r="DI205" s="22"/>
      <c r="DJ205" s="22"/>
      <c r="DK205" s="22"/>
      <c r="DL205" s="22"/>
      <c r="DM205" s="22"/>
      <c r="DN205" s="22"/>
      <c r="DO205" s="22"/>
      <c r="DP205" s="22"/>
      <c r="DQ205" s="22"/>
      <c r="DR205" s="22"/>
      <c r="DS205" s="22"/>
      <c r="DT205" s="22"/>
      <c r="DU205" s="22"/>
      <c r="DV205" s="22"/>
      <c r="DW205" s="22"/>
      <c r="DX205" s="22"/>
      <c r="DY205" s="22"/>
    </row>
    <row r="206" spans="1:129" x14ac:dyDescent="0.35">
      <c r="A206" s="22"/>
      <c r="B206" s="388">
        <v>199</v>
      </c>
      <c r="C206" s="392"/>
      <c r="D206" s="392"/>
      <c r="E206" s="392"/>
      <c r="F206" s="392"/>
      <c r="G206" s="392"/>
      <c r="H206" s="393"/>
      <c r="I206" s="394"/>
      <c r="J206" s="392"/>
      <c r="K206" s="392"/>
      <c r="L206" s="393"/>
      <c r="M206" s="392"/>
      <c r="N206" s="392"/>
      <c r="O206" s="393"/>
      <c r="P206" s="392"/>
      <c r="Q206" s="392"/>
      <c r="R206" s="393"/>
      <c r="S206" s="392"/>
      <c r="T206" s="392"/>
      <c r="U206" s="393"/>
      <c r="V206" s="392"/>
      <c r="W206" s="392"/>
      <c r="X206" s="393"/>
      <c r="Y206" s="22"/>
      <c r="Z206">
        <f t="shared" si="120"/>
        <v>0</v>
      </c>
      <c r="AA206">
        <f>IF(E206=FracWEEE!F$27,1,0)</f>
        <v>0</v>
      </c>
      <c r="AB206">
        <f t="shared" si="121"/>
        <v>0</v>
      </c>
      <c r="AC206" s="13">
        <f>_xlfn.XLOOKUP($F206,FracWEEE!$G$5:$G$51,FracWEEE!$H$5:$H$51)</f>
        <v>0</v>
      </c>
      <c r="AD206" s="13">
        <f t="shared" si="119"/>
        <v>0</v>
      </c>
      <c r="AE206" t="str">
        <f t="shared" si="122"/>
        <v/>
      </c>
      <c r="AF206" t="str">
        <f>IF(AE206&lt;&gt;"",_xlfn.XLOOKUP(AE206,FracWEEE!$G$5:$G$51,FracWEEE!$H$5:$H$51),"")</f>
        <v/>
      </c>
      <c r="AG206">
        <f t="shared" si="136"/>
        <v>1</v>
      </c>
      <c r="AH206">
        <f>_xlfn.XLOOKUP(K206,connection,Data!$D$51:$D$63)</f>
        <v>0</v>
      </c>
      <c r="AI206">
        <f t="shared" si="137"/>
        <v>0</v>
      </c>
      <c r="AJ206">
        <f t="shared" si="138"/>
        <v>0</v>
      </c>
      <c r="AK206" t="str">
        <f t="shared" si="123"/>
        <v/>
      </c>
      <c r="AL206" t="str">
        <f>IF(AK206&lt;&gt;"",_xlfn.XLOOKUP(AK206,FracWEEE!$G$5:$G$51,FracWEEE!$H$5:$H$51),"")</f>
        <v/>
      </c>
      <c r="AM206">
        <f t="shared" si="139"/>
        <v>1</v>
      </c>
      <c r="AN206">
        <f>_xlfn.XLOOKUP(N206,connection,Data!$D$51:$D$63)</f>
        <v>0</v>
      </c>
      <c r="AO206">
        <f t="shared" si="140"/>
        <v>0</v>
      </c>
      <c r="AP206">
        <f t="shared" si="141"/>
        <v>0</v>
      </c>
      <c r="AQ206" t="str">
        <f t="shared" si="124"/>
        <v/>
      </c>
      <c r="AR206" t="str">
        <f>IF(AQ206&lt;&gt;"",_xlfn.XLOOKUP(AQ206,FracWEEE!$G$5:$G$51,FracWEEE!$H$5:$H$51),"")</f>
        <v/>
      </c>
      <c r="AS206">
        <f t="shared" si="142"/>
        <v>1</v>
      </c>
      <c r="AT206">
        <f>_xlfn.XLOOKUP(Q206,connection,Data!$D$51:$D$63)</f>
        <v>0</v>
      </c>
      <c r="AU206">
        <f t="shared" si="143"/>
        <v>0</v>
      </c>
      <c r="AV206">
        <f t="shared" si="144"/>
        <v>0</v>
      </c>
      <c r="AW206" t="str">
        <f t="shared" si="125"/>
        <v/>
      </c>
      <c r="AX206" t="str">
        <f>IF(AW206&lt;&gt;"",_xlfn.XLOOKUP(AW206,FracWEEE!$G$5:$G$51,FracWEEE!$H$5:$H$51),"")</f>
        <v/>
      </c>
      <c r="AY206">
        <f t="shared" si="145"/>
        <v>1</v>
      </c>
      <c r="AZ206">
        <f>_xlfn.XLOOKUP(T206,connection,Data!$D$51:$D$63)</f>
        <v>0</v>
      </c>
      <c r="BA206">
        <f t="shared" si="146"/>
        <v>0</v>
      </c>
      <c r="BB206">
        <f t="shared" si="147"/>
        <v>0</v>
      </c>
      <c r="BC206" t="str">
        <f t="shared" si="126"/>
        <v/>
      </c>
      <c r="BD206" t="str">
        <f>IF(BC206&lt;&gt;"",_xlfn.XLOOKUP(BC206,FracWEEE!$G$5:$G$51,FracWEEE!$H$5:$H$51),"")</f>
        <v/>
      </c>
      <c r="BE206">
        <f t="shared" si="148"/>
        <v>1</v>
      </c>
      <c r="BF206">
        <f>_xlfn.XLOOKUP(W206,connection,Data!$D$51:$D$63)</f>
        <v>0</v>
      </c>
      <c r="BG206">
        <f t="shared" si="149"/>
        <v>0</v>
      </c>
      <c r="BH206">
        <f t="shared" si="150"/>
        <v>0</v>
      </c>
      <c r="BJ206" s="16">
        <f>IF(cat=1,_xlfn.XLOOKUP(F206,FracWEEE!G$5:G$51,FracWEEE!P$5:P$51),IF(cat=5,_xlfn.XLOOKUP(F206,FracWEEE!G$5:G$51,FracWEEE!AF$5:AF$51)))</f>
        <v>0</v>
      </c>
      <c r="BK206" s="16">
        <f t="shared" si="151"/>
        <v>1</v>
      </c>
      <c r="BL206" s="16">
        <f>IF(cat=1,_xlfn.XLOOKUP(F206,FRACTIONS!$C$3:$C$51,FRACTIONS!$F$3:$F$51),IF(cat=5,_xlfn.XLOOKUP(F206,FRACTIONS!O$3:O$51,FRACTIONS!R$3:R$51)))</f>
        <v>1</v>
      </c>
      <c r="BM206" s="16">
        <f>IF(AA206=1,_xlfn.XLOOKUP(G206,additive,Data!D$4:D$11,0),0)</f>
        <v>0</v>
      </c>
      <c r="BN206" s="16">
        <f t="shared" si="127"/>
        <v>1</v>
      </c>
      <c r="BO206" s="16">
        <f t="shared" si="118"/>
        <v>0</v>
      </c>
      <c r="BP206" s="16">
        <f t="shared" si="152"/>
        <v>1</v>
      </c>
      <c r="BR206" s="122">
        <f t="shared" si="128"/>
        <v>0</v>
      </c>
      <c r="BS206" s="123">
        <f t="shared" si="129"/>
        <v>0</v>
      </c>
      <c r="BT206" s="123">
        <f t="shared" si="130"/>
        <v>0</v>
      </c>
      <c r="BU206" s="123">
        <f t="shared" si="131"/>
        <v>0</v>
      </c>
      <c r="BW206" s="104">
        <f>ROUND(IF(F206=FracWEEE!G$10,D206*BL206*BP206,"0"),1)</f>
        <v>0</v>
      </c>
      <c r="BX206">
        <f>ROUND(IF(OR(F206=FracWEEE!G$5,F206=FracWEEE!G$8),D206*BL206*BP206,0),1)</f>
        <v>0</v>
      </c>
      <c r="BY206">
        <f>ROUND(IF(OR(F206=FracWEEE!G$6,F206=FracWEEE!G$7),D206*BL206*BP206,0),1)</f>
        <v>0</v>
      </c>
      <c r="BZ206">
        <f>ROUND(IF(E206=FracWEEE!F$27,D206*BL206*BP206,0),1)</f>
        <v>0</v>
      </c>
      <c r="CA206">
        <f>ROUND(IF(OR(F206=FracWEEE!G$11,F206=FracWEEE!G$12,F206=FracWEEE!G$13),D206*BL206*BP206,0),1)</f>
        <v>0</v>
      </c>
      <c r="CB206" s="104">
        <f>ROUND(IF(F206=FracWEEE!G$15,D206*BL206*BP206,"0"),1)</f>
        <v>0</v>
      </c>
      <c r="CC206" s="104">
        <f>ROUND(IF(F206=FracWEEE!G$16,D206*BL206*BP206,"0"),1)</f>
        <v>0</v>
      </c>
      <c r="CD206" s="104">
        <f>ROUND(IF(F206=FracWEEE!G$14,D206*BL206*BP206,"0"),1)</f>
        <v>0</v>
      </c>
      <c r="CE206">
        <f>ROUND(IF(OR(F206=FracWEEE!G$17,F206=FracWEEE!G$18,F206=FracWEEE!G$19),D206*BL206*BP206,0),1)</f>
        <v>0</v>
      </c>
      <c r="CF206">
        <f t="shared" si="132"/>
        <v>0</v>
      </c>
      <c r="CG206" s="82">
        <f t="shared" si="133"/>
        <v>0</v>
      </c>
      <c r="CH206" s="22"/>
      <c r="CI206" s="22">
        <f t="shared" si="134"/>
        <v>0</v>
      </c>
      <c r="CJ206" s="22"/>
      <c r="CK206" s="22">
        <f t="shared" si="135"/>
        <v>0</v>
      </c>
      <c r="CL206" s="22">
        <f t="shared" si="153"/>
        <v>0</v>
      </c>
      <c r="CM206" s="22"/>
      <c r="CN206" s="22">
        <v>0</v>
      </c>
      <c r="CO206" s="22">
        <v>0</v>
      </c>
      <c r="CP206" s="22"/>
      <c r="CQ206" s="22"/>
      <c r="CR206" s="22"/>
      <c r="CS206" s="22"/>
      <c r="CT206" s="22"/>
      <c r="CU206" s="22"/>
      <c r="CV206" s="22"/>
      <c r="CW206" s="22"/>
      <c r="CX206" s="22"/>
      <c r="CY206" s="22"/>
      <c r="CZ206" s="22"/>
      <c r="DA206" s="22"/>
      <c r="DB206" s="22"/>
      <c r="DC206" s="22"/>
      <c r="DD206" s="22"/>
      <c r="DE206" s="22"/>
      <c r="DF206" s="22"/>
      <c r="DG206" s="22"/>
      <c r="DH206" s="22"/>
      <c r="DI206" s="22"/>
      <c r="DJ206" s="22"/>
      <c r="DK206" s="22"/>
      <c r="DL206" s="22"/>
      <c r="DM206" s="22"/>
      <c r="DN206" s="22"/>
      <c r="DO206" s="22"/>
      <c r="DP206" s="22"/>
      <c r="DQ206" s="22"/>
      <c r="DR206" s="22"/>
      <c r="DS206" s="22"/>
      <c r="DT206" s="22"/>
      <c r="DU206" s="22"/>
      <c r="DV206" s="22"/>
      <c r="DW206" s="22"/>
      <c r="DX206" s="22"/>
      <c r="DY206" s="22"/>
    </row>
    <row r="207" spans="1:129" x14ac:dyDescent="0.35">
      <c r="A207" s="22"/>
      <c r="B207" s="388">
        <v>200</v>
      </c>
      <c r="C207" s="392"/>
      <c r="D207" s="392"/>
      <c r="E207" s="392"/>
      <c r="F207" s="392"/>
      <c r="G207" s="392"/>
      <c r="H207" s="393"/>
      <c r="I207" s="394"/>
      <c r="J207" s="392"/>
      <c r="K207" s="392"/>
      <c r="L207" s="393"/>
      <c r="M207" s="392"/>
      <c r="N207" s="392"/>
      <c r="O207" s="393"/>
      <c r="P207" s="392"/>
      <c r="Q207" s="392"/>
      <c r="R207" s="393"/>
      <c r="S207" s="392"/>
      <c r="T207" s="392"/>
      <c r="U207" s="393"/>
      <c r="V207" s="392"/>
      <c r="W207" s="392"/>
      <c r="X207" s="393"/>
      <c r="Y207" s="22"/>
      <c r="Z207">
        <f t="shared" si="120"/>
        <v>0</v>
      </c>
      <c r="AA207">
        <f>IF(E207=FracWEEE!F$27,1,0)</f>
        <v>0</v>
      </c>
      <c r="AB207">
        <f t="shared" si="121"/>
        <v>0</v>
      </c>
      <c r="AC207" s="13">
        <f>_xlfn.XLOOKUP($F207,FracWEEE!$G$5:$G$51,FracWEEE!$H$5:$H$51)</f>
        <v>0</v>
      </c>
      <c r="AD207" s="13">
        <f t="shared" si="119"/>
        <v>0</v>
      </c>
      <c r="AE207" t="str">
        <f t="shared" si="122"/>
        <v/>
      </c>
      <c r="AF207" t="str">
        <f>IF(AE207&lt;&gt;"",_xlfn.XLOOKUP(AE207,FracWEEE!$G$5:$G$51,FracWEEE!$H$5:$H$51),"")</f>
        <v/>
      </c>
      <c r="AG207">
        <f t="shared" si="136"/>
        <v>1</v>
      </c>
      <c r="AH207">
        <f>_xlfn.XLOOKUP(K207,connection,Data!$D$51:$D$63)</f>
        <v>0</v>
      </c>
      <c r="AI207">
        <f t="shared" si="137"/>
        <v>0</v>
      </c>
      <c r="AJ207">
        <f t="shared" si="138"/>
        <v>0</v>
      </c>
      <c r="AK207" t="str">
        <f t="shared" si="123"/>
        <v/>
      </c>
      <c r="AL207" t="str">
        <f>IF(AK207&lt;&gt;"",_xlfn.XLOOKUP(AK207,FracWEEE!$G$5:$G$51,FracWEEE!$H$5:$H$51),"")</f>
        <v/>
      </c>
      <c r="AM207">
        <f t="shared" si="139"/>
        <v>1</v>
      </c>
      <c r="AN207">
        <f>_xlfn.XLOOKUP(N207,connection,Data!$D$51:$D$63)</f>
        <v>0</v>
      </c>
      <c r="AO207">
        <f t="shared" si="140"/>
        <v>0</v>
      </c>
      <c r="AP207">
        <f t="shared" si="141"/>
        <v>0</v>
      </c>
      <c r="AQ207" t="str">
        <f t="shared" si="124"/>
        <v/>
      </c>
      <c r="AR207" t="str">
        <f>IF(AQ207&lt;&gt;"",_xlfn.XLOOKUP(AQ207,FracWEEE!$G$5:$G$51,FracWEEE!$H$5:$H$51),"")</f>
        <v/>
      </c>
      <c r="AS207">
        <f t="shared" si="142"/>
        <v>1</v>
      </c>
      <c r="AT207">
        <f>_xlfn.XLOOKUP(Q207,connection,Data!$D$51:$D$63)</f>
        <v>0</v>
      </c>
      <c r="AU207">
        <f t="shared" si="143"/>
        <v>0</v>
      </c>
      <c r="AV207">
        <f t="shared" si="144"/>
        <v>0</v>
      </c>
      <c r="AW207" t="str">
        <f t="shared" si="125"/>
        <v/>
      </c>
      <c r="AX207" t="str">
        <f>IF(AW207&lt;&gt;"",_xlfn.XLOOKUP(AW207,FracWEEE!$G$5:$G$51,FracWEEE!$H$5:$H$51),"")</f>
        <v/>
      </c>
      <c r="AY207">
        <f t="shared" si="145"/>
        <v>1</v>
      </c>
      <c r="AZ207">
        <f>_xlfn.XLOOKUP(T207,connection,Data!$D$51:$D$63)</f>
        <v>0</v>
      </c>
      <c r="BA207">
        <f t="shared" si="146"/>
        <v>0</v>
      </c>
      <c r="BB207">
        <f t="shared" si="147"/>
        <v>0</v>
      </c>
      <c r="BC207" t="str">
        <f t="shared" si="126"/>
        <v/>
      </c>
      <c r="BD207" t="str">
        <f>IF(BC207&lt;&gt;"",_xlfn.XLOOKUP(BC207,FracWEEE!$G$5:$G$51,FracWEEE!$H$5:$H$51),"")</f>
        <v/>
      </c>
      <c r="BE207">
        <f t="shared" si="148"/>
        <v>1</v>
      </c>
      <c r="BF207">
        <f>_xlfn.XLOOKUP(W207,connection,Data!$D$51:$D$63)</f>
        <v>0</v>
      </c>
      <c r="BG207">
        <f t="shared" si="149"/>
        <v>0</v>
      </c>
      <c r="BH207">
        <f t="shared" si="150"/>
        <v>0</v>
      </c>
      <c r="BJ207" s="16">
        <f>IF(cat=1,_xlfn.XLOOKUP(F207,FracWEEE!G$5:G$51,FracWEEE!P$5:P$51),IF(cat=5,_xlfn.XLOOKUP(F207,FracWEEE!G$5:G$51,FracWEEE!AF$5:AF$51)))</f>
        <v>0</v>
      </c>
      <c r="BK207" s="16">
        <f t="shared" si="151"/>
        <v>1</v>
      </c>
      <c r="BL207" s="16">
        <f>IF(cat=1,_xlfn.XLOOKUP(F207,FRACTIONS!$C$3:$C$51,FRACTIONS!$F$3:$F$51),IF(cat=5,_xlfn.XLOOKUP(F207,FRACTIONS!O$3:O$51,FRACTIONS!R$3:R$51)))</f>
        <v>1</v>
      </c>
      <c r="BM207" s="16">
        <f>IF(AA207=1,_xlfn.XLOOKUP(G207,additive,Data!D$4:D$11,0),0)</f>
        <v>0</v>
      </c>
      <c r="BN207" s="16">
        <f t="shared" si="127"/>
        <v>1</v>
      </c>
      <c r="BO207" s="16">
        <f t="shared" si="118"/>
        <v>0</v>
      </c>
      <c r="BP207" s="16">
        <f t="shared" si="152"/>
        <v>1</v>
      </c>
      <c r="BR207" s="122">
        <f t="shared" si="128"/>
        <v>0</v>
      </c>
      <c r="BS207" s="123">
        <f t="shared" si="129"/>
        <v>0</v>
      </c>
      <c r="BT207" s="123">
        <f t="shared" si="130"/>
        <v>0</v>
      </c>
      <c r="BU207" s="123">
        <f t="shared" si="131"/>
        <v>0</v>
      </c>
      <c r="BW207" s="104">
        <f>ROUND(IF(F207=FracWEEE!G$10,D207*BL207*BP207,"0"),1)</f>
        <v>0</v>
      </c>
      <c r="BX207">
        <f>ROUND(IF(OR(F207=FracWEEE!G$5,F207=FracWEEE!G$8),D207*BL207*BP207,0),1)</f>
        <v>0</v>
      </c>
      <c r="BY207">
        <f>ROUND(IF(OR(F207=FracWEEE!G$6,F207=FracWEEE!G$7),D207*BL207*BP207,0),1)</f>
        <v>0</v>
      </c>
      <c r="BZ207">
        <f>ROUND(IF(E207=FracWEEE!F$27,D207*BL207*BP207,0),1)</f>
        <v>0</v>
      </c>
      <c r="CA207">
        <f>ROUND(IF(OR(F207=FracWEEE!G$11,F207=FracWEEE!G$12,F207=FracWEEE!G$13),D207*BL207*BP207,0),1)</f>
        <v>0</v>
      </c>
      <c r="CB207" s="104">
        <f>ROUND(IF(F207=FracWEEE!G$15,D207*BL207*BP207,"0"),1)</f>
        <v>0</v>
      </c>
      <c r="CC207" s="104">
        <f>ROUND(IF(F207=FracWEEE!G$16,D207*BL207*BP207,"0"),1)</f>
        <v>0</v>
      </c>
      <c r="CD207" s="104">
        <f>ROUND(IF(F207=FracWEEE!G$14,D207*BL207*BP207,"0"),1)</f>
        <v>0</v>
      </c>
      <c r="CE207">
        <f>ROUND(IF(OR(F207=FracWEEE!G$17,F207=FracWEEE!G$18,F207=FracWEEE!G$19),D207*BL207*BP207,0),1)</f>
        <v>0</v>
      </c>
      <c r="CF207">
        <f t="shared" si="132"/>
        <v>0</v>
      </c>
      <c r="CG207" s="82">
        <f t="shared" si="133"/>
        <v>0</v>
      </c>
      <c r="CH207" s="22"/>
      <c r="CI207" s="22">
        <f t="shared" si="134"/>
        <v>0</v>
      </c>
      <c r="CJ207" s="22"/>
      <c r="CK207" s="22">
        <f t="shared" si="135"/>
        <v>0</v>
      </c>
      <c r="CL207" s="22">
        <f t="shared" si="153"/>
        <v>0</v>
      </c>
      <c r="CM207" s="22"/>
      <c r="CN207" s="22">
        <v>0</v>
      </c>
      <c r="CO207" s="22">
        <v>0</v>
      </c>
      <c r="CP207" s="22"/>
      <c r="CQ207" s="22"/>
      <c r="CR207" s="22"/>
      <c r="CS207" s="22"/>
      <c r="CT207" s="22"/>
      <c r="CU207" s="22"/>
      <c r="CV207" s="22"/>
      <c r="CW207" s="22"/>
      <c r="CX207" s="22"/>
      <c r="CY207" s="22"/>
      <c r="CZ207" s="22"/>
      <c r="DA207" s="22"/>
      <c r="DB207" s="22"/>
      <c r="DC207" s="22"/>
      <c r="DD207" s="22"/>
      <c r="DE207" s="22"/>
      <c r="DF207" s="22"/>
      <c r="DG207" s="22"/>
      <c r="DH207" s="22"/>
      <c r="DI207" s="22"/>
      <c r="DJ207" s="22"/>
      <c r="DK207" s="22"/>
      <c r="DL207" s="22"/>
      <c r="DM207" s="22"/>
      <c r="DN207" s="22"/>
      <c r="DO207" s="22"/>
      <c r="DP207" s="22"/>
      <c r="DQ207" s="22"/>
      <c r="DR207" s="22"/>
      <c r="DS207" s="22"/>
      <c r="DT207" s="22"/>
      <c r="DU207" s="22"/>
      <c r="DV207" s="22"/>
      <c r="DW207" s="22"/>
      <c r="DX207" s="22"/>
      <c r="DY207" s="22"/>
    </row>
    <row r="208" spans="1:129" x14ac:dyDescent="0.35">
      <c r="A208" s="22"/>
      <c r="B208" s="388">
        <v>201</v>
      </c>
      <c r="C208" s="392"/>
      <c r="D208" s="392"/>
      <c r="E208" s="392"/>
      <c r="F208" s="392"/>
      <c r="G208" s="392"/>
      <c r="H208" s="393"/>
      <c r="I208" s="394"/>
      <c r="J208" s="392"/>
      <c r="K208" s="392"/>
      <c r="L208" s="393"/>
      <c r="M208" s="392"/>
      <c r="N208" s="392"/>
      <c r="O208" s="393"/>
      <c r="P208" s="392"/>
      <c r="Q208" s="392"/>
      <c r="R208" s="393"/>
      <c r="S208" s="392"/>
      <c r="T208" s="392"/>
      <c r="U208" s="393"/>
      <c r="V208" s="392"/>
      <c r="W208" s="392"/>
      <c r="X208" s="393"/>
      <c r="Y208" s="22"/>
      <c r="Z208">
        <f t="shared" si="120"/>
        <v>0</v>
      </c>
      <c r="AA208">
        <f>IF(E208=FracWEEE!F$27,1,0)</f>
        <v>0</v>
      </c>
      <c r="AB208">
        <f t="shared" si="121"/>
        <v>0</v>
      </c>
      <c r="AC208" s="13">
        <f>_xlfn.XLOOKUP($F208,FracWEEE!$G$5:$G$51,FracWEEE!$H$5:$H$51)</f>
        <v>0</v>
      </c>
      <c r="AD208" s="13">
        <f t="shared" si="119"/>
        <v>0</v>
      </c>
      <c r="AE208" t="str">
        <f t="shared" si="122"/>
        <v/>
      </c>
      <c r="AF208" t="str">
        <f>IF(AE208&lt;&gt;"",_xlfn.XLOOKUP(AE208,FracWEEE!$G$5:$G$51,FracWEEE!$H$5:$H$51),"")</f>
        <v/>
      </c>
      <c r="AG208">
        <f t="shared" si="136"/>
        <v>1</v>
      </c>
      <c r="AH208">
        <f>_xlfn.XLOOKUP(K208,connection,Data!$D$51:$D$63)</f>
        <v>0</v>
      </c>
      <c r="AI208">
        <f t="shared" si="137"/>
        <v>0</v>
      </c>
      <c r="AJ208">
        <f t="shared" si="138"/>
        <v>0</v>
      </c>
      <c r="AK208" t="str">
        <f t="shared" si="123"/>
        <v/>
      </c>
      <c r="AL208" t="str">
        <f>IF(AK208&lt;&gt;"",_xlfn.XLOOKUP(AK208,FracWEEE!$G$5:$G$51,FracWEEE!$H$5:$H$51),"")</f>
        <v/>
      </c>
      <c r="AM208">
        <f t="shared" si="139"/>
        <v>1</v>
      </c>
      <c r="AN208">
        <f>_xlfn.XLOOKUP(N208,connection,Data!$D$51:$D$63)</f>
        <v>0</v>
      </c>
      <c r="AO208">
        <f t="shared" si="140"/>
        <v>0</v>
      </c>
      <c r="AP208">
        <f t="shared" si="141"/>
        <v>0</v>
      </c>
      <c r="AQ208" t="str">
        <f t="shared" si="124"/>
        <v/>
      </c>
      <c r="AR208" t="str">
        <f>IF(AQ208&lt;&gt;"",_xlfn.XLOOKUP(AQ208,FracWEEE!$G$5:$G$51,FracWEEE!$H$5:$H$51),"")</f>
        <v/>
      </c>
      <c r="AS208">
        <f t="shared" si="142"/>
        <v>1</v>
      </c>
      <c r="AT208">
        <f>_xlfn.XLOOKUP(Q208,connection,Data!$D$51:$D$63)</f>
        <v>0</v>
      </c>
      <c r="AU208">
        <f t="shared" si="143"/>
        <v>0</v>
      </c>
      <c r="AV208">
        <f t="shared" si="144"/>
        <v>0</v>
      </c>
      <c r="AW208" t="str">
        <f t="shared" si="125"/>
        <v/>
      </c>
      <c r="AX208" t="str">
        <f>IF(AW208&lt;&gt;"",_xlfn.XLOOKUP(AW208,FracWEEE!$G$5:$G$51,FracWEEE!$H$5:$H$51),"")</f>
        <v/>
      </c>
      <c r="AY208">
        <f t="shared" si="145"/>
        <v>1</v>
      </c>
      <c r="AZ208">
        <f>_xlfn.XLOOKUP(T208,connection,Data!$D$51:$D$63)</f>
        <v>0</v>
      </c>
      <c r="BA208">
        <f t="shared" si="146"/>
        <v>0</v>
      </c>
      <c r="BB208">
        <f t="shared" si="147"/>
        <v>0</v>
      </c>
      <c r="BC208" t="str">
        <f t="shared" si="126"/>
        <v/>
      </c>
      <c r="BD208" t="str">
        <f>IF(BC208&lt;&gt;"",_xlfn.XLOOKUP(BC208,FracWEEE!$G$5:$G$51,FracWEEE!$H$5:$H$51),"")</f>
        <v/>
      </c>
      <c r="BE208">
        <f t="shared" si="148"/>
        <v>1</v>
      </c>
      <c r="BF208">
        <f>_xlfn.XLOOKUP(W208,connection,Data!$D$51:$D$63)</f>
        <v>0</v>
      </c>
      <c r="BG208">
        <f t="shared" si="149"/>
        <v>0</v>
      </c>
      <c r="BH208">
        <f t="shared" si="150"/>
        <v>0</v>
      </c>
      <c r="BJ208" s="16">
        <f>IF(cat=1,_xlfn.XLOOKUP(F208,FracWEEE!G$5:G$51,FracWEEE!P$5:P$51),IF(cat=5,_xlfn.XLOOKUP(F208,FracWEEE!G$5:G$51,FracWEEE!AF$5:AF$51)))</f>
        <v>0</v>
      </c>
      <c r="BK208" s="16">
        <f t="shared" si="151"/>
        <v>1</v>
      </c>
      <c r="BL208" s="16">
        <f>IF(cat=1,_xlfn.XLOOKUP(F208,FRACTIONS!$C$3:$C$51,FRACTIONS!$F$3:$F$51),IF(cat=5,_xlfn.XLOOKUP(F208,FRACTIONS!O$3:O$51,FRACTIONS!R$3:R$51)))</f>
        <v>1</v>
      </c>
      <c r="BM208" s="16">
        <f>IF(AA208=1,_xlfn.XLOOKUP(G208,additive,Data!D$4:D$11,0),0)</f>
        <v>0</v>
      </c>
      <c r="BN208" s="16">
        <f t="shared" si="127"/>
        <v>1</v>
      </c>
      <c r="BO208" s="16">
        <f t="shared" si="118"/>
        <v>0</v>
      </c>
      <c r="BP208" s="16">
        <f t="shared" si="152"/>
        <v>1</v>
      </c>
      <c r="BR208" s="122">
        <f t="shared" si="128"/>
        <v>0</v>
      </c>
      <c r="BS208" s="123">
        <f t="shared" si="129"/>
        <v>0</v>
      </c>
      <c r="BT208" s="123">
        <f t="shared" si="130"/>
        <v>0</v>
      </c>
      <c r="BU208" s="123">
        <f t="shared" si="131"/>
        <v>0</v>
      </c>
      <c r="BW208" s="104">
        <f>ROUND(IF(F208=FracWEEE!G$10,D208*BL208*BP208,"0"),1)</f>
        <v>0</v>
      </c>
      <c r="BX208">
        <f>ROUND(IF(OR(F208=FracWEEE!G$5,F208=FracWEEE!G$8),D208*BL208*BP208,0),1)</f>
        <v>0</v>
      </c>
      <c r="BY208">
        <f>ROUND(IF(OR(F208=FracWEEE!G$6,F208=FracWEEE!G$7),D208*BL208*BP208,0),1)</f>
        <v>0</v>
      </c>
      <c r="BZ208">
        <f>ROUND(IF(E208=FracWEEE!F$27,D208*BL208*BP208,0),1)</f>
        <v>0</v>
      </c>
      <c r="CA208">
        <f>ROUND(IF(OR(F208=FracWEEE!G$11,F208=FracWEEE!G$12,F208=FracWEEE!G$13),D208*BL208*BP208,0),1)</f>
        <v>0</v>
      </c>
      <c r="CB208" s="104">
        <f>ROUND(IF(F208=FracWEEE!G$15,D208*BL208*BP208,"0"),1)</f>
        <v>0</v>
      </c>
      <c r="CC208" s="104">
        <f>ROUND(IF(F208=FracWEEE!G$16,D208*BL208*BP208,"0"),1)</f>
        <v>0</v>
      </c>
      <c r="CD208" s="104">
        <f>ROUND(IF(F208=FracWEEE!G$14,D208*BL208*BP208,"0"),1)</f>
        <v>0</v>
      </c>
      <c r="CE208">
        <f>ROUND(IF(OR(F208=FracWEEE!G$17,F208=FracWEEE!G$18,F208=FracWEEE!G$19),D208*BL208*BP208,0),1)</f>
        <v>0</v>
      </c>
      <c r="CF208">
        <f t="shared" si="132"/>
        <v>0</v>
      </c>
      <c r="CG208" s="82">
        <f t="shared" si="133"/>
        <v>0</v>
      </c>
      <c r="CH208" s="22"/>
      <c r="CI208" s="22">
        <f t="shared" si="134"/>
        <v>0</v>
      </c>
      <c r="CJ208" s="22"/>
      <c r="CK208" s="22">
        <f t="shared" si="135"/>
        <v>0</v>
      </c>
      <c r="CL208" s="22">
        <f t="shared" si="153"/>
        <v>0</v>
      </c>
      <c r="CM208" s="22"/>
      <c r="CN208" s="22">
        <v>0</v>
      </c>
      <c r="CO208" s="22">
        <v>0</v>
      </c>
      <c r="CP208" s="22"/>
      <c r="CQ208" s="22"/>
      <c r="CR208" s="22"/>
      <c r="CS208" s="22"/>
      <c r="CT208" s="22"/>
      <c r="CU208" s="22"/>
      <c r="CV208" s="22"/>
      <c r="CW208" s="22"/>
      <c r="CX208" s="22"/>
      <c r="CY208" s="22"/>
      <c r="CZ208" s="22"/>
      <c r="DA208" s="22"/>
      <c r="DB208" s="22"/>
      <c r="DC208" s="22"/>
      <c r="DD208" s="22"/>
      <c r="DE208" s="22"/>
      <c r="DF208" s="22"/>
      <c r="DG208" s="22"/>
      <c r="DH208" s="22"/>
      <c r="DI208" s="22"/>
      <c r="DJ208" s="22"/>
      <c r="DK208" s="22"/>
      <c r="DL208" s="22"/>
      <c r="DM208" s="22"/>
      <c r="DN208" s="22"/>
      <c r="DO208" s="22"/>
      <c r="DP208" s="22"/>
      <c r="DQ208" s="22"/>
      <c r="DR208" s="22"/>
      <c r="DS208" s="22"/>
      <c r="DT208" s="22"/>
      <c r="DU208" s="22"/>
      <c r="DV208" s="22"/>
      <c r="DW208" s="22"/>
      <c r="DX208" s="22"/>
      <c r="DY208" s="22"/>
    </row>
    <row r="209" spans="1:129" x14ac:dyDescent="0.35">
      <c r="A209" s="22"/>
      <c r="B209" s="388">
        <v>202</v>
      </c>
      <c r="C209" s="392"/>
      <c r="D209" s="392"/>
      <c r="E209" s="392"/>
      <c r="F209" s="392"/>
      <c r="G209" s="392"/>
      <c r="H209" s="393"/>
      <c r="I209" s="394"/>
      <c r="J209" s="392"/>
      <c r="K209" s="392"/>
      <c r="L209" s="393"/>
      <c r="M209" s="392"/>
      <c r="N209" s="392"/>
      <c r="O209" s="393"/>
      <c r="P209" s="392"/>
      <c r="Q209" s="392"/>
      <c r="R209" s="393"/>
      <c r="S209" s="392"/>
      <c r="T209" s="392"/>
      <c r="U209" s="393"/>
      <c r="V209" s="392"/>
      <c r="W209" s="392"/>
      <c r="X209" s="393"/>
      <c r="Y209" s="22"/>
      <c r="Z209">
        <f t="shared" si="120"/>
        <v>0</v>
      </c>
      <c r="AA209">
        <f>IF(E209=FracWEEE!F$27,1,0)</f>
        <v>0</v>
      </c>
      <c r="AB209">
        <f t="shared" si="121"/>
        <v>0</v>
      </c>
      <c r="AC209" s="13">
        <f>_xlfn.XLOOKUP($F209,FracWEEE!$G$5:$G$51,FracWEEE!$H$5:$H$51)</f>
        <v>0</v>
      </c>
      <c r="AD209" s="13">
        <f t="shared" si="119"/>
        <v>0</v>
      </c>
      <c r="AE209" t="str">
        <f t="shared" si="122"/>
        <v/>
      </c>
      <c r="AF209" t="str">
        <f>IF(AE209&lt;&gt;"",_xlfn.XLOOKUP(AE209,FracWEEE!$G$5:$G$51,FracWEEE!$H$5:$H$51),"")</f>
        <v/>
      </c>
      <c r="AG209">
        <f t="shared" si="136"/>
        <v>1</v>
      </c>
      <c r="AH209">
        <f>_xlfn.XLOOKUP(K209,connection,Data!$D$51:$D$63)</f>
        <v>0</v>
      </c>
      <c r="AI209">
        <f t="shared" si="137"/>
        <v>0</v>
      </c>
      <c r="AJ209">
        <f t="shared" si="138"/>
        <v>0</v>
      </c>
      <c r="AK209" t="str">
        <f t="shared" si="123"/>
        <v/>
      </c>
      <c r="AL209" t="str">
        <f>IF(AK209&lt;&gt;"",_xlfn.XLOOKUP(AK209,FracWEEE!$G$5:$G$51,FracWEEE!$H$5:$H$51),"")</f>
        <v/>
      </c>
      <c r="AM209">
        <f t="shared" si="139"/>
        <v>1</v>
      </c>
      <c r="AN209">
        <f>_xlfn.XLOOKUP(N209,connection,Data!$D$51:$D$63)</f>
        <v>0</v>
      </c>
      <c r="AO209">
        <f t="shared" si="140"/>
        <v>0</v>
      </c>
      <c r="AP209">
        <f t="shared" si="141"/>
        <v>0</v>
      </c>
      <c r="AQ209" t="str">
        <f t="shared" si="124"/>
        <v/>
      </c>
      <c r="AR209" t="str">
        <f>IF(AQ209&lt;&gt;"",_xlfn.XLOOKUP(AQ209,FracWEEE!$G$5:$G$51,FracWEEE!$H$5:$H$51),"")</f>
        <v/>
      </c>
      <c r="AS209">
        <f t="shared" si="142"/>
        <v>1</v>
      </c>
      <c r="AT209">
        <f>_xlfn.XLOOKUP(Q209,connection,Data!$D$51:$D$63)</f>
        <v>0</v>
      </c>
      <c r="AU209">
        <f t="shared" si="143"/>
        <v>0</v>
      </c>
      <c r="AV209">
        <f t="shared" si="144"/>
        <v>0</v>
      </c>
      <c r="AW209" t="str">
        <f t="shared" si="125"/>
        <v/>
      </c>
      <c r="AX209" t="str">
        <f>IF(AW209&lt;&gt;"",_xlfn.XLOOKUP(AW209,FracWEEE!$G$5:$G$51,FracWEEE!$H$5:$H$51),"")</f>
        <v/>
      </c>
      <c r="AY209">
        <f t="shared" si="145"/>
        <v>1</v>
      </c>
      <c r="AZ209">
        <f>_xlfn.XLOOKUP(T209,connection,Data!$D$51:$D$63)</f>
        <v>0</v>
      </c>
      <c r="BA209">
        <f t="shared" si="146"/>
        <v>0</v>
      </c>
      <c r="BB209">
        <f t="shared" si="147"/>
        <v>0</v>
      </c>
      <c r="BC209" t="str">
        <f t="shared" si="126"/>
        <v/>
      </c>
      <c r="BD209" t="str">
        <f>IF(BC209&lt;&gt;"",_xlfn.XLOOKUP(BC209,FracWEEE!$G$5:$G$51,FracWEEE!$H$5:$H$51),"")</f>
        <v/>
      </c>
      <c r="BE209">
        <f t="shared" si="148"/>
        <v>1</v>
      </c>
      <c r="BF209">
        <f>_xlfn.XLOOKUP(W209,connection,Data!$D$51:$D$63)</f>
        <v>0</v>
      </c>
      <c r="BG209">
        <f t="shared" si="149"/>
        <v>0</v>
      </c>
      <c r="BH209">
        <f t="shared" si="150"/>
        <v>0</v>
      </c>
      <c r="BJ209" s="16">
        <f>IF(cat=1,_xlfn.XLOOKUP(F209,FracWEEE!G$5:G$51,FracWEEE!P$5:P$51),IF(cat=5,_xlfn.XLOOKUP(F209,FracWEEE!G$5:G$51,FracWEEE!AF$5:AF$51)))</f>
        <v>0</v>
      </c>
      <c r="BK209" s="16">
        <f t="shared" si="151"/>
        <v>1</v>
      </c>
      <c r="BL209" s="16">
        <f>IF(cat=1,_xlfn.XLOOKUP(F209,FRACTIONS!$C$3:$C$51,FRACTIONS!$F$3:$F$51),IF(cat=5,_xlfn.XLOOKUP(F209,FRACTIONS!O$3:O$51,FRACTIONS!R$3:R$51)))</f>
        <v>1</v>
      </c>
      <c r="BM209" s="16">
        <f>IF(AA209=1,_xlfn.XLOOKUP(G209,additive,Data!D$4:D$11,0),0)</f>
        <v>0</v>
      </c>
      <c r="BN209" s="16">
        <f t="shared" si="127"/>
        <v>1</v>
      </c>
      <c r="BO209" s="16">
        <f t="shared" si="118"/>
        <v>0</v>
      </c>
      <c r="BP209" s="16">
        <f t="shared" si="152"/>
        <v>1</v>
      </c>
      <c r="BR209" s="122">
        <f t="shared" si="128"/>
        <v>0</v>
      </c>
      <c r="BS209" s="123">
        <f t="shared" si="129"/>
        <v>0</v>
      </c>
      <c r="BT209" s="123">
        <f t="shared" si="130"/>
        <v>0</v>
      </c>
      <c r="BU209" s="123">
        <f t="shared" si="131"/>
        <v>0</v>
      </c>
      <c r="BW209" s="104">
        <f>ROUND(IF(F209=FracWEEE!G$10,D209*BL209*BP209,"0"),1)</f>
        <v>0</v>
      </c>
      <c r="BX209">
        <f>ROUND(IF(OR(F209=FracWEEE!G$5,F209=FracWEEE!G$8),D209*BL209*BP209,0),1)</f>
        <v>0</v>
      </c>
      <c r="BY209">
        <f>ROUND(IF(OR(F209=FracWEEE!G$6,F209=FracWEEE!G$7),D209*BL209*BP209,0),1)</f>
        <v>0</v>
      </c>
      <c r="BZ209">
        <f>ROUND(IF(E209=FracWEEE!F$27,D209*BL209*BP209,0),1)</f>
        <v>0</v>
      </c>
      <c r="CA209">
        <f>ROUND(IF(OR(F209=FracWEEE!G$11,F209=FracWEEE!G$12,F209=FracWEEE!G$13),D209*BL209*BP209,0),1)</f>
        <v>0</v>
      </c>
      <c r="CB209" s="104">
        <f>ROUND(IF(F209=FracWEEE!G$15,D209*BL209*BP209,"0"),1)</f>
        <v>0</v>
      </c>
      <c r="CC209" s="104">
        <f>ROUND(IF(F209=FracWEEE!G$16,D209*BL209*BP209,"0"),1)</f>
        <v>0</v>
      </c>
      <c r="CD209" s="104">
        <f>ROUND(IF(F209=FracWEEE!G$14,D209*BL209*BP209,"0"),1)</f>
        <v>0</v>
      </c>
      <c r="CE209">
        <f>ROUND(IF(OR(F209=FracWEEE!G$17,F209=FracWEEE!G$18,F209=FracWEEE!G$19),D209*BL209*BP209,0),1)</f>
        <v>0</v>
      </c>
      <c r="CF209">
        <f t="shared" si="132"/>
        <v>0</v>
      </c>
      <c r="CG209" s="82">
        <f t="shared" si="133"/>
        <v>0</v>
      </c>
      <c r="CH209" s="22"/>
      <c r="CI209" s="22">
        <f t="shared" si="134"/>
        <v>0</v>
      </c>
      <c r="CJ209" s="22"/>
      <c r="CK209" s="22">
        <f t="shared" si="135"/>
        <v>0</v>
      </c>
      <c r="CL209" s="22">
        <f t="shared" si="153"/>
        <v>0</v>
      </c>
      <c r="CM209" s="22"/>
      <c r="CN209" s="22">
        <v>0</v>
      </c>
      <c r="CO209" s="22">
        <v>0</v>
      </c>
      <c r="CP209" s="22"/>
      <c r="CQ209" s="22"/>
      <c r="CR209" s="22"/>
      <c r="CS209" s="22"/>
      <c r="CT209" s="22"/>
      <c r="CU209" s="22"/>
      <c r="CV209" s="22"/>
      <c r="CW209" s="22"/>
      <c r="CX209" s="22"/>
      <c r="CY209" s="22"/>
      <c r="CZ209" s="22"/>
      <c r="DA209" s="22"/>
      <c r="DB209" s="22"/>
      <c r="DC209" s="22"/>
      <c r="DD209" s="22"/>
      <c r="DE209" s="22"/>
      <c r="DF209" s="22"/>
      <c r="DG209" s="22"/>
      <c r="DH209" s="22"/>
      <c r="DI209" s="22"/>
      <c r="DJ209" s="22"/>
      <c r="DK209" s="22"/>
      <c r="DL209" s="22"/>
      <c r="DM209" s="22"/>
      <c r="DN209" s="22"/>
      <c r="DO209" s="22"/>
      <c r="DP209" s="22"/>
      <c r="DQ209" s="22"/>
      <c r="DR209" s="22"/>
      <c r="DS209" s="22"/>
      <c r="DT209" s="22"/>
      <c r="DU209" s="22"/>
      <c r="DV209" s="22"/>
      <c r="DW209" s="22"/>
      <c r="DX209" s="22"/>
      <c r="DY209" s="22"/>
    </row>
    <row r="210" spans="1:129" x14ac:dyDescent="0.35">
      <c r="A210" s="22"/>
      <c r="B210" s="388">
        <v>203</v>
      </c>
      <c r="C210" s="392"/>
      <c r="D210" s="392"/>
      <c r="E210" s="392"/>
      <c r="F210" s="392"/>
      <c r="G210" s="392"/>
      <c r="H210" s="393"/>
      <c r="I210" s="394"/>
      <c r="J210" s="392"/>
      <c r="K210" s="392"/>
      <c r="L210" s="393"/>
      <c r="M210" s="392"/>
      <c r="N210" s="392"/>
      <c r="O210" s="393"/>
      <c r="P210" s="392"/>
      <c r="Q210" s="392"/>
      <c r="R210" s="393"/>
      <c r="S210" s="392"/>
      <c r="T210" s="392"/>
      <c r="U210" s="393"/>
      <c r="V210" s="392"/>
      <c r="W210" s="392"/>
      <c r="X210" s="393"/>
      <c r="Y210" s="22"/>
      <c r="Z210">
        <f t="shared" si="120"/>
        <v>0</v>
      </c>
      <c r="AA210">
        <f>IF(E210=FracWEEE!F$27,1,0)</f>
        <v>0</v>
      </c>
      <c r="AB210">
        <f t="shared" si="121"/>
        <v>0</v>
      </c>
      <c r="AC210" s="13">
        <f>_xlfn.XLOOKUP($F210,FracWEEE!$G$5:$G$51,FracWEEE!$H$5:$H$51)</f>
        <v>0</v>
      </c>
      <c r="AD210" s="13">
        <f t="shared" si="119"/>
        <v>0</v>
      </c>
      <c r="AE210" t="str">
        <f t="shared" si="122"/>
        <v/>
      </c>
      <c r="AF210" t="str">
        <f>IF(AE210&lt;&gt;"",_xlfn.XLOOKUP(AE210,FracWEEE!$G$5:$G$51,FracWEEE!$H$5:$H$51),"")</f>
        <v/>
      </c>
      <c r="AG210">
        <f t="shared" si="136"/>
        <v>1</v>
      </c>
      <c r="AH210">
        <f>_xlfn.XLOOKUP(K210,connection,Data!$D$51:$D$63)</f>
        <v>0</v>
      </c>
      <c r="AI210">
        <f t="shared" si="137"/>
        <v>0</v>
      </c>
      <c r="AJ210">
        <f t="shared" si="138"/>
        <v>0</v>
      </c>
      <c r="AK210" t="str">
        <f t="shared" si="123"/>
        <v/>
      </c>
      <c r="AL210" t="str">
        <f>IF(AK210&lt;&gt;"",_xlfn.XLOOKUP(AK210,FracWEEE!$G$5:$G$51,FracWEEE!$H$5:$H$51),"")</f>
        <v/>
      </c>
      <c r="AM210">
        <f t="shared" si="139"/>
        <v>1</v>
      </c>
      <c r="AN210">
        <f>_xlfn.XLOOKUP(N210,connection,Data!$D$51:$D$63)</f>
        <v>0</v>
      </c>
      <c r="AO210">
        <f t="shared" si="140"/>
        <v>0</v>
      </c>
      <c r="AP210">
        <f t="shared" si="141"/>
        <v>0</v>
      </c>
      <c r="AQ210" t="str">
        <f t="shared" si="124"/>
        <v/>
      </c>
      <c r="AR210" t="str">
        <f>IF(AQ210&lt;&gt;"",_xlfn.XLOOKUP(AQ210,FracWEEE!$G$5:$G$51,FracWEEE!$H$5:$H$51),"")</f>
        <v/>
      </c>
      <c r="AS210">
        <f t="shared" si="142"/>
        <v>1</v>
      </c>
      <c r="AT210">
        <f>_xlfn.XLOOKUP(Q210,connection,Data!$D$51:$D$63)</f>
        <v>0</v>
      </c>
      <c r="AU210">
        <f t="shared" si="143"/>
        <v>0</v>
      </c>
      <c r="AV210">
        <f t="shared" si="144"/>
        <v>0</v>
      </c>
      <c r="AW210" t="str">
        <f t="shared" si="125"/>
        <v/>
      </c>
      <c r="AX210" t="str">
        <f>IF(AW210&lt;&gt;"",_xlfn.XLOOKUP(AW210,FracWEEE!$G$5:$G$51,FracWEEE!$H$5:$H$51),"")</f>
        <v/>
      </c>
      <c r="AY210">
        <f t="shared" si="145"/>
        <v>1</v>
      </c>
      <c r="AZ210">
        <f>_xlfn.XLOOKUP(T210,connection,Data!$D$51:$D$63)</f>
        <v>0</v>
      </c>
      <c r="BA210">
        <f t="shared" si="146"/>
        <v>0</v>
      </c>
      <c r="BB210">
        <f t="shared" si="147"/>
        <v>0</v>
      </c>
      <c r="BC210" t="str">
        <f t="shared" si="126"/>
        <v/>
      </c>
      <c r="BD210" t="str">
        <f>IF(BC210&lt;&gt;"",_xlfn.XLOOKUP(BC210,FracWEEE!$G$5:$G$51,FracWEEE!$H$5:$H$51),"")</f>
        <v/>
      </c>
      <c r="BE210">
        <f t="shared" si="148"/>
        <v>1</v>
      </c>
      <c r="BF210">
        <f>_xlfn.XLOOKUP(W210,connection,Data!$D$51:$D$63)</f>
        <v>0</v>
      </c>
      <c r="BG210">
        <f t="shared" si="149"/>
        <v>0</v>
      </c>
      <c r="BH210">
        <f t="shared" si="150"/>
        <v>0</v>
      </c>
      <c r="BJ210" s="16">
        <f>IF(cat=1,_xlfn.XLOOKUP(F210,FracWEEE!G$5:G$51,FracWEEE!P$5:P$51),IF(cat=5,_xlfn.XLOOKUP(F210,FracWEEE!G$5:G$51,FracWEEE!AF$5:AF$51)))</f>
        <v>0</v>
      </c>
      <c r="BK210" s="16">
        <f t="shared" si="151"/>
        <v>1</v>
      </c>
      <c r="BL210" s="16">
        <f>IF(cat=1,_xlfn.XLOOKUP(F210,FRACTIONS!$C$3:$C$51,FRACTIONS!$F$3:$F$51),IF(cat=5,_xlfn.XLOOKUP(F210,FRACTIONS!O$3:O$51,FRACTIONS!R$3:R$51)))</f>
        <v>1</v>
      </c>
      <c r="BM210" s="16">
        <f>IF(AA210=1,_xlfn.XLOOKUP(G210,additive,Data!D$4:D$11,0),0)</f>
        <v>0</v>
      </c>
      <c r="BN210" s="16">
        <f t="shared" si="127"/>
        <v>1</v>
      </c>
      <c r="BO210" s="16">
        <f t="shared" si="118"/>
        <v>0</v>
      </c>
      <c r="BP210" s="16">
        <f t="shared" si="152"/>
        <v>1</v>
      </c>
      <c r="BR210" s="122">
        <f t="shared" si="128"/>
        <v>0</v>
      </c>
      <c r="BS210" s="123">
        <f t="shared" si="129"/>
        <v>0</v>
      </c>
      <c r="BT210" s="123">
        <f t="shared" si="130"/>
        <v>0</v>
      </c>
      <c r="BU210" s="123">
        <f t="shared" si="131"/>
        <v>0</v>
      </c>
      <c r="BW210" s="104">
        <f>ROUND(IF(F210=FracWEEE!G$10,D210*BL210*BP210,"0"),1)</f>
        <v>0</v>
      </c>
      <c r="BX210">
        <f>ROUND(IF(OR(F210=FracWEEE!G$5,F210=FracWEEE!G$8),D210*BL210*BP210,0),1)</f>
        <v>0</v>
      </c>
      <c r="BY210">
        <f>ROUND(IF(OR(F210=FracWEEE!G$6,F210=FracWEEE!G$7),D210*BL210*BP210,0),1)</f>
        <v>0</v>
      </c>
      <c r="BZ210">
        <f>ROUND(IF(E210=FracWEEE!F$27,D210*BL210*BP210,0),1)</f>
        <v>0</v>
      </c>
      <c r="CA210">
        <f>ROUND(IF(OR(F210=FracWEEE!G$11,F210=FracWEEE!G$12,F210=FracWEEE!G$13),D210*BL210*BP210,0),1)</f>
        <v>0</v>
      </c>
      <c r="CB210" s="104">
        <f>ROUND(IF(F210=FracWEEE!G$15,D210*BL210*BP210,"0"),1)</f>
        <v>0</v>
      </c>
      <c r="CC210" s="104">
        <f>ROUND(IF(F210=FracWEEE!G$16,D210*BL210*BP210,"0"),1)</f>
        <v>0</v>
      </c>
      <c r="CD210" s="104">
        <f>ROUND(IF(F210=FracWEEE!G$14,D210*BL210*BP210,"0"),1)</f>
        <v>0</v>
      </c>
      <c r="CE210">
        <f>ROUND(IF(OR(F210=FracWEEE!G$17,F210=FracWEEE!G$18,F210=FracWEEE!G$19),D210*BL210*BP210,0),1)</f>
        <v>0</v>
      </c>
      <c r="CF210">
        <f t="shared" si="132"/>
        <v>0</v>
      </c>
      <c r="CG210" s="82">
        <f t="shared" si="133"/>
        <v>0</v>
      </c>
      <c r="CH210" s="22"/>
      <c r="CI210" s="22">
        <f t="shared" si="134"/>
        <v>0</v>
      </c>
      <c r="CJ210" s="22"/>
      <c r="CK210" s="22">
        <f t="shared" si="135"/>
        <v>0</v>
      </c>
      <c r="CL210" s="22">
        <f t="shared" si="153"/>
        <v>0</v>
      </c>
      <c r="CM210" s="22"/>
      <c r="CN210" s="22">
        <v>0</v>
      </c>
      <c r="CO210" s="22">
        <v>0</v>
      </c>
      <c r="CP210" s="22"/>
      <c r="CQ210" s="22"/>
      <c r="CR210" s="22"/>
      <c r="CS210" s="22"/>
      <c r="CT210" s="22"/>
      <c r="CU210" s="22"/>
      <c r="CV210" s="22"/>
      <c r="CW210" s="22"/>
      <c r="CX210" s="22"/>
      <c r="CY210" s="22"/>
      <c r="CZ210" s="22"/>
      <c r="DA210" s="22"/>
      <c r="DB210" s="22"/>
      <c r="DC210" s="22"/>
      <c r="DD210" s="22"/>
      <c r="DE210" s="22"/>
      <c r="DF210" s="22"/>
      <c r="DG210" s="22"/>
      <c r="DH210" s="22"/>
      <c r="DI210" s="22"/>
      <c r="DJ210" s="22"/>
      <c r="DK210" s="22"/>
      <c r="DL210" s="22"/>
      <c r="DM210" s="22"/>
      <c r="DN210" s="22"/>
      <c r="DO210" s="22"/>
      <c r="DP210" s="22"/>
      <c r="DQ210" s="22"/>
      <c r="DR210" s="22"/>
      <c r="DS210" s="22"/>
      <c r="DT210" s="22"/>
      <c r="DU210" s="22"/>
      <c r="DV210" s="22"/>
      <c r="DW210" s="22"/>
      <c r="DX210" s="22"/>
      <c r="DY210" s="22"/>
    </row>
    <row r="211" spans="1:129" x14ac:dyDescent="0.35">
      <c r="A211" s="22"/>
      <c r="B211" s="388">
        <v>204</v>
      </c>
      <c r="C211" s="392"/>
      <c r="D211" s="392"/>
      <c r="E211" s="392"/>
      <c r="F211" s="392"/>
      <c r="G211" s="392"/>
      <c r="H211" s="393"/>
      <c r="I211" s="394"/>
      <c r="J211" s="392"/>
      <c r="K211" s="392"/>
      <c r="L211" s="393"/>
      <c r="M211" s="392"/>
      <c r="N211" s="392"/>
      <c r="O211" s="393"/>
      <c r="P211" s="392"/>
      <c r="Q211" s="392"/>
      <c r="R211" s="393"/>
      <c r="S211" s="392"/>
      <c r="T211" s="392"/>
      <c r="U211" s="393"/>
      <c r="V211" s="392"/>
      <c r="W211" s="392"/>
      <c r="X211" s="393"/>
      <c r="Y211" s="22"/>
      <c r="Z211">
        <f t="shared" si="120"/>
        <v>0</v>
      </c>
      <c r="AA211">
        <f>IF(E211=FracWEEE!F$27,1,0)</f>
        <v>0</v>
      </c>
      <c r="AB211">
        <f t="shared" si="121"/>
        <v>0</v>
      </c>
      <c r="AC211" s="13">
        <f>_xlfn.XLOOKUP($F211,FracWEEE!$G$5:$G$51,FracWEEE!$H$5:$H$51)</f>
        <v>0</v>
      </c>
      <c r="AD211" s="13">
        <f t="shared" si="119"/>
        <v>0</v>
      </c>
      <c r="AE211" t="str">
        <f t="shared" si="122"/>
        <v/>
      </c>
      <c r="AF211" t="str">
        <f>IF(AE211&lt;&gt;"",_xlfn.XLOOKUP(AE211,FracWEEE!$G$5:$G$51,FracWEEE!$H$5:$H$51),"")</f>
        <v/>
      </c>
      <c r="AG211">
        <f t="shared" si="136"/>
        <v>1</v>
      </c>
      <c r="AH211">
        <f>_xlfn.XLOOKUP(K211,connection,Data!$D$51:$D$63)</f>
        <v>0</v>
      </c>
      <c r="AI211">
        <f t="shared" si="137"/>
        <v>0</v>
      </c>
      <c r="AJ211">
        <f t="shared" si="138"/>
        <v>0</v>
      </c>
      <c r="AK211" t="str">
        <f t="shared" si="123"/>
        <v/>
      </c>
      <c r="AL211" t="str">
        <f>IF(AK211&lt;&gt;"",_xlfn.XLOOKUP(AK211,FracWEEE!$G$5:$G$51,FracWEEE!$H$5:$H$51),"")</f>
        <v/>
      </c>
      <c r="AM211">
        <f t="shared" si="139"/>
        <v>1</v>
      </c>
      <c r="AN211">
        <f>_xlfn.XLOOKUP(N211,connection,Data!$D$51:$D$63)</f>
        <v>0</v>
      </c>
      <c r="AO211">
        <f t="shared" si="140"/>
        <v>0</v>
      </c>
      <c r="AP211">
        <f t="shared" si="141"/>
        <v>0</v>
      </c>
      <c r="AQ211" t="str">
        <f t="shared" si="124"/>
        <v/>
      </c>
      <c r="AR211" t="str">
        <f>IF(AQ211&lt;&gt;"",_xlfn.XLOOKUP(AQ211,FracWEEE!$G$5:$G$51,FracWEEE!$H$5:$H$51),"")</f>
        <v/>
      </c>
      <c r="AS211">
        <f t="shared" si="142"/>
        <v>1</v>
      </c>
      <c r="AT211">
        <f>_xlfn.XLOOKUP(Q211,connection,Data!$D$51:$D$63)</f>
        <v>0</v>
      </c>
      <c r="AU211">
        <f t="shared" si="143"/>
        <v>0</v>
      </c>
      <c r="AV211">
        <f t="shared" si="144"/>
        <v>0</v>
      </c>
      <c r="AW211" t="str">
        <f t="shared" si="125"/>
        <v/>
      </c>
      <c r="AX211" t="str">
        <f>IF(AW211&lt;&gt;"",_xlfn.XLOOKUP(AW211,FracWEEE!$G$5:$G$51,FracWEEE!$H$5:$H$51),"")</f>
        <v/>
      </c>
      <c r="AY211">
        <f t="shared" si="145"/>
        <v>1</v>
      </c>
      <c r="AZ211">
        <f>_xlfn.XLOOKUP(T211,connection,Data!$D$51:$D$63)</f>
        <v>0</v>
      </c>
      <c r="BA211">
        <f t="shared" si="146"/>
        <v>0</v>
      </c>
      <c r="BB211">
        <f t="shared" si="147"/>
        <v>0</v>
      </c>
      <c r="BC211" t="str">
        <f t="shared" si="126"/>
        <v/>
      </c>
      <c r="BD211" t="str">
        <f>IF(BC211&lt;&gt;"",_xlfn.XLOOKUP(BC211,FracWEEE!$G$5:$G$51,FracWEEE!$H$5:$H$51),"")</f>
        <v/>
      </c>
      <c r="BE211">
        <f t="shared" si="148"/>
        <v>1</v>
      </c>
      <c r="BF211">
        <f>_xlfn.XLOOKUP(W211,connection,Data!$D$51:$D$63)</f>
        <v>0</v>
      </c>
      <c r="BG211">
        <f t="shared" si="149"/>
        <v>0</v>
      </c>
      <c r="BH211">
        <f t="shared" si="150"/>
        <v>0</v>
      </c>
      <c r="BJ211" s="16">
        <f>IF(cat=1,_xlfn.XLOOKUP(F211,FracWEEE!G$5:G$51,FracWEEE!P$5:P$51),IF(cat=5,_xlfn.XLOOKUP(F211,FracWEEE!G$5:G$51,FracWEEE!AF$5:AF$51)))</f>
        <v>0</v>
      </c>
      <c r="BK211" s="16">
        <f t="shared" si="151"/>
        <v>1</v>
      </c>
      <c r="BL211" s="16">
        <f>IF(cat=1,_xlfn.XLOOKUP(F211,FRACTIONS!$C$3:$C$51,FRACTIONS!$F$3:$F$51),IF(cat=5,_xlfn.XLOOKUP(F211,FRACTIONS!O$3:O$51,FRACTIONS!R$3:R$51)))</f>
        <v>1</v>
      </c>
      <c r="BM211" s="16">
        <f>IF(AA211=1,_xlfn.XLOOKUP(G211,additive,Data!D$4:D$11,0),0)</f>
        <v>0</v>
      </c>
      <c r="BN211" s="16">
        <f t="shared" si="127"/>
        <v>1</v>
      </c>
      <c r="BO211" s="16">
        <f t="shared" ref="BO211:BO257" si="154">MAX(0,1-((1-AJ211)*(1-AP211)*(1-AV211)*(1-BB211)*(1-BH211)))</f>
        <v>0</v>
      </c>
      <c r="BP211" s="16">
        <f t="shared" si="152"/>
        <v>1</v>
      </c>
      <c r="BR211" s="122">
        <f t="shared" si="128"/>
        <v>0</v>
      </c>
      <c r="BS211" s="123">
        <f t="shared" si="129"/>
        <v>0</v>
      </c>
      <c r="BT211" s="123">
        <f t="shared" si="130"/>
        <v>0</v>
      </c>
      <c r="BU211" s="123">
        <f t="shared" si="131"/>
        <v>0</v>
      </c>
      <c r="BW211" s="104">
        <f>ROUND(IF(F211=FracWEEE!G$10,D211*BL211*BP211,"0"),1)</f>
        <v>0</v>
      </c>
      <c r="BX211">
        <f>ROUND(IF(OR(F211=FracWEEE!G$5,F211=FracWEEE!G$8),D211*BL211*BP211,0),1)</f>
        <v>0</v>
      </c>
      <c r="BY211">
        <f>ROUND(IF(OR(F211=FracWEEE!G$6,F211=FracWEEE!G$7),D211*BL211*BP211,0),1)</f>
        <v>0</v>
      </c>
      <c r="BZ211">
        <f>ROUND(IF(E211=FracWEEE!F$27,D211*BL211*BP211,0),1)</f>
        <v>0</v>
      </c>
      <c r="CA211">
        <f>ROUND(IF(OR(F211=FracWEEE!G$11,F211=FracWEEE!G$12,F211=FracWEEE!G$13),D211*BL211*BP211,0),1)</f>
        <v>0</v>
      </c>
      <c r="CB211" s="104">
        <f>ROUND(IF(F211=FracWEEE!G$15,D211*BL211*BP211,"0"),1)</f>
        <v>0</v>
      </c>
      <c r="CC211" s="104">
        <f>ROUND(IF(F211=FracWEEE!G$16,D211*BL211*BP211,"0"),1)</f>
        <v>0</v>
      </c>
      <c r="CD211" s="104">
        <f>ROUND(IF(F211=FracWEEE!G$14,D211*BL211*BP211,"0"),1)</f>
        <v>0</v>
      </c>
      <c r="CE211">
        <f>ROUND(IF(OR(F211=FracWEEE!G$17,F211=FracWEEE!G$18,F211=FracWEEE!G$19),D211*BL211*BP211,0),1)</f>
        <v>0</v>
      </c>
      <c r="CF211">
        <f t="shared" si="132"/>
        <v>0</v>
      </c>
      <c r="CG211" s="82">
        <f t="shared" si="133"/>
        <v>0</v>
      </c>
      <c r="CH211" s="22"/>
      <c r="CI211" s="22">
        <f t="shared" si="134"/>
        <v>0</v>
      </c>
      <c r="CJ211" s="22"/>
      <c r="CK211" s="22">
        <f t="shared" si="135"/>
        <v>0</v>
      </c>
      <c r="CL211" s="22">
        <f t="shared" si="153"/>
        <v>0</v>
      </c>
      <c r="CM211" s="22"/>
      <c r="CN211" s="22">
        <v>0</v>
      </c>
      <c r="CO211" s="22">
        <v>0</v>
      </c>
      <c r="CP211" s="22"/>
      <c r="CQ211" s="22"/>
      <c r="CR211" s="22"/>
      <c r="CS211" s="22"/>
      <c r="CT211" s="22"/>
      <c r="CU211" s="22"/>
      <c r="CV211" s="22"/>
      <c r="CW211" s="22"/>
      <c r="CX211" s="22"/>
      <c r="CY211" s="22"/>
      <c r="CZ211" s="22"/>
      <c r="DA211" s="22"/>
      <c r="DB211" s="22"/>
      <c r="DC211" s="22"/>
      <c r="DD211" s="22"/>
      <c r="DE211" s="22"/>
      <c r="DF211" s="22"/>
      <c r="DG211" s="22"/>
      <c r="DH211" s="22"/>
      <c r="DI211" s="22"/>
      <c r="DJ211" s="22"/>
      <c r="DK211" s="22"/>
      <c r="DL211" s="22"/>
      <c r="DM211" s="22"/>
      <c r="DN211" s="22"/>
      <c r="DO211" s="22"/>
      <c r="DP211" s="22"/>
      <c r="DQ211" s="22"/>
      <c r="DR211" s="22"/>
      <c r="DS211" s="22"/>
      <c r="DT211" s="22"/>
      <c r="DU211" s="22"/>
      <c r="DV211" s="22"/>
      <c r="DW211" s="22"/>
      <c r="DX211" s="22"/>
      <c r="DY211" s="22"/>
    </row>
    <row r="212" spans="1:129" x14ac:dyDescent="0.35">
      <c r="A212" s="22"/>
      <c r="B212" s="388">
        <v>205</v>
      </c>
      <c r="C212" s="392"/>
      <c r="D212" s="392"/>
      <c r="E212" s="392"/>
      <c r="F212" s="392"/>
      <c r="G212" s="392"/>
      <c r="H212" s="393"/>
      <c r="I212" s="394"/>
      <c r="J212" s="392"/>
      <c r="K212" s="392"/>
      <c r="L212" s="393"/>
      <c r="M212" s="392"/>
      <c r="N212" s="392"/>
      <c r="O212" s="393"/>
      <c r="P212" s="392"/>
      <c r="Q212" s="392"/>
      <c r="R212" s="393"/>
      <c r="S212" s="392"/>
      <c r="T212" s="392"/>
      <c r="U212" s="393"/>
      <c r="V212" s="392"/>
      <c r="W212" s="392"/>
      <c r="X212" s="393"/>
      <c r="Y212" s="22"/>
      <c r="Z212">
        <f t="shared" si="120"/>
        <v>0</v>
      </c>
      <c r="AA212">
        <f>IF(E212=FracWEEE!F$27,1,0)</f>
        <v>0</v>
      </c>
      <c r="AB212">
        <f t="shared" si="121"/>
        <v>0</v>
      </c>
      <c r="AC212" s="13">
        <f>_xlfn.XLOOKUP($F212,FracWEEE!$G$5:$G$51,FracWEEE!$H$5:$H$51)</f>
        <v>0</v>
      </c>
      <c r="AD212" s="13">
        <f t="shared" si="119"/>
        <v>0</v>
      </c>
      <c r="AE212" t="str">
        <f t="shared" si="122"/>
        <v/>
      </c>
      <c r="AF212" t="str">
        <f>IF(AE212&lt;&gt;"",_xlfn.XLOOKUP(AE212,FracWEEE!$G$5:$G$51,FracWEEE!$H$5:$H$51),"")</f>
        <v/>
      </c>
      <c r="AG212">
        <f t="shared" si="136"/>
        <v>1</v>
      </c>
      <c r="AH212">
        <f>_xlfn.XLOOKUP(K212,connection,Data!$D$51:$D$63)</f>
        <v>0</v>
      </c>
      <c r="AI212">
        <f t="shared" si="137"/>
        <v>0</v>
      </c>
      <c r="AJ212">
        <f t="shared" si="138"/>
        <v>0</v>
      </c>
      <c r="AK212" t="str">
        <f t="shared" si="123"/>
        <v/>
      </c>
      <c r="AL212" t="str">
        <f>IF(AK212&lt;&gt;"",_xlfn.XLOOKUP(AK212,FracWEEE!$G$5:$G$51,FracWEEE!$H$5:$H$51),"")</f>
        <v/>
      </c>
      <c r="AM212">
        <f t="shared" si="139"/>
        <v>1</v>
      </c>
      <c r="AN212">
        <f>_xlfn.XLOOKUP(N212,connection,Data!$D$51:$D$63)</f>
        <v>0</v>
      </c>
      <c r="AO212">
        <f t="shared" si="140"/>
        <v>0</v>
      </c>
      <c r="AP212">
        <f t="shared" si="141"/>
        <v>0</v>
      </c>
      <c r="AQ212" t="str">
        <f t="shared" si="124"/>
        <v/>
      </c>
      <c r="AR212" t="str">
        <f>IF(AQ212&lt;&gt;"",_xlfn.XLOOKUP(AQ212,FracWEEE!$G$5:$G$51,FracWEEE!$H$5:$H$51),"")</f>
        <v/>
      </c>
      <c r="AS212">
        <f t="shared" si="142"/>
        <v>1</v>
      </c>
      <c r="AT212">
        <f>_xlfn.XLOOKUP(Q212,connection,Data!$D$51:$D$63)</f>
        <v>0</v>
      </c>
      <c r="AU212">
        <f t="shared" si="143"/>
        <v>0</v>
      </c>
      <c r="AV212">
        <f t="shared" si="144"/>
        <v>0</v>
      </c>
      <c r="AW212" t="str">
        <f t="shared" si="125"/>
        <v/>
      </c>
      <c r="AX212" t="str">
        <f>IF(AW212&lt;&gt;"",_xlfn.XLOOKUP(AW212,FracWEEE!$G$5:$G$51,FracWEEE!$H$5:$H$51),"")</f>
        <v/>
      </c>
      <c r="AY212">
        <f t="shared" si="145"/>
        <v>1</v>
      </c>
      <c r="AZ212">
        <f>_xlfn.XLOOKUP(T212,connection,Data!$D$51:$D$63)</f>
        <v>0</v>
      </c>
      <c r="BA212">
        <f t="shared" si="146"/>
        <v>0</v>
      </c>
      <c r="BB212">
        <f t="shared" si="147"/>
        <v>0</v>
      </c>
      <c r="BC212" t="str">
        <f t="shared" si="126"/>
        <v/>
      </c>
      <c r="BD212" t="str">
        <f>IF(BC212&lt;&gt;"",_xlfn.XLOOKUP(BC212,FracWEEE!$G$5:$G$51,FracWEEE!$H$5:$H$51),"")</f>
        <v/>
      </c>
      <c r="BE212">
        <f t="shared" si="148"/>
        <v>1</v>
      </c>
      <c r="BF212">
        <f>_xlfn.XLOOKUP(W212,connection,Data!$D$51:$D$63)</f>
        <v>0</v>
      </c>
      <c r="BG212">
        <f t="shared" si="149"/>
        <v>0</v>
      </c>
      <c r="BH212">
        <f t="shared" si="150"/>
        <v>0</v>
      </c>
      <c r="BJ212" s="16">
        <f>IF(cat=1,_xlfn.XLOOKUP(F212,FracWEEE!G$5:G$51,FracWEEE!P$5:P$51),IF(cat=5,_xlfn.XLOOKUP(F212,FracWEEE!G$5:G$51,FracWEEE!AF$5:AF$51)))</f>
        <v>0</v>
      </c>
      <c r="BK212" s="16">
        <f t="shared" si="151"/>
        <v>1</v>
      </c>
      <c r="BL212" s="16">
        <f>IF(cat=1,_xlfn.XLOOKUP(F212,FRACTIONS!$C$3:$C$51,FRACTIONS!$F$3:$F$51),IF(cat=5,_xlfn.XLOOKUP(F212,FRACTIONS!O$3:O$51,FRACTIONS!R$3:R$51)))</f>
        <v>1</v>
      </c>
      <c r="BM212" s="16">
        <f>IF(AA212=1,_xlfn.XLOOKUP(G212,additive,Data!D$4:D$11,0),0)</f>
        <v>0</v>
      </c>
      <c r="BN212" s="16">
        <f t="shared" si="127"/>
        <v>1</v>
      </c>
      <c r="BO212" s="16">
        <f t="shared" si="154"/>
        <v>0</v>
      </c>
      <c r="BP212" s="16">
        <f t="shared" si="152"/>
        <v>1</v>
      </c>
      <c r="BR212" s="122">
        <f t="shared" si="128"/>
        <v>0</v>
      </c>
      <c r="BS212" s="123">
        <f t="shared" si="129"/>
        <v>0</v>
      </c>
      <c r="BT212" s="123">
        <f t="shared" si="130"/>
        <v>0</v>
      </c>
      <c r="BU212" s="123">
        <f t="shared" si="131"/>
        <v>0</v>
      </c>
      <c r="BW212" s="104">
        <f>ROUND(IF(F212=FracWEEE!G$10,D212*BL212*BP212,"0"),1)</f>
        <v>0</v>
      </c>
      <c r="BX212">
        <f>ROUND(IF(OR(F212=FracWEEE!G$5,F212=FracWEEE!G$8),D212*BL212*BP212,0),1)</f>
        <v>0</v>
      </c>
      <c r="BY212">
        <f>ROUND(IF(OR(F212=FracWEEE!G$6,F212=FracWEEE!G$7),D212*BL212*BP212,0),1)</f>
        <v>0</v>
      </c>
      <c r="BZ212">
        <f>ROUND(IF(E212=FracWEEE!F$27,D212*BL212*BP212,0),1)</f>
        <v>0</v>
      </c>
      <c r="CA212">
        <f>ROUND(IF(OR(F212=FracWEEE!G$11,F212=FracWEEE!G$12,F212=FracWEEE!G$13),D212*BL212*BP212,0),1)</f>
        <v>0</v>
      </c>
      <c r="CB212" s="104">
        <f>ROUND(IF(F212=FracWEEE!G$15,D212*BL212*BP212,"0"),1)</f>
        <v>0</v>
      </c>
      <c r="CC212" s="104">
        <f>ROUND(IF(F212=FracWEEE!G$16,D212*BL212*BP212,"0"),1)</f>
        <v>0</v>
      </c>
      <c r="CD212" s="104">
        <f>ROUND(IF(F212=FracWEEE!G$14,D212*BL212*BP212,"0"),1)</f>
        <v>0</v>
      </c>
      <c r="CE212">
        <f>ROUND(IF(OR(F212=FracWEEE!G$17,F212=FracWEEE!G$18,F212=FracWEEE!G$19),D212*BL212*BP212,0),1)</f>
        <v>0</v>
      </c>
      <c r="CF212">
        <f t="shared" si="132"/>
        <v>0</v>
      </c>
      <c r="CG212" s="82">
        <f t="shared" si="133"/>
        <v>0</v>
      </c>
      <c r="CH212" s="22"/>
      <c r="CI212" s="22">
        <f t="shared" si="134"/>
        <v>0</v>
      </c>
      <c r="CJ212" s="22"/>
      <c r="CK212" s="22">
        <f t="shared" si="135"/>
        <v>0</v>
      </c>
      <c r="CL212" s="22">
        <f t="shared" si="153"/>
        <v>0</v>
      </c>
      <c r="CM212" s="22"/>
      <c r="CN212" s="22">
        <v>0</v>
      </c>
      <c r="CO212" s="22">
        <v>0</v>
      </c>
      <c r="CP212" s="22"/>
      <c r="CQ212" s="22"/>
      <c r="CR212" s="22"/>
      <c r="CS212" s="22"/>
      <c r="CT212" s="22"/>
      <c r="CU212" s="22"/>
      <c r="CV212" s="22"/>
      <c r="CW212" s="22"/>
      <c r="CX212" s="22"/>
      <c r="CY212" s="22"/>
      <c r="CZ212" s="22"/>
      <c r="DA212" s="22"/>
      <c r="DB212" s="22"/>
      <c r="DC212" s="22"/>
      <c r="DD212" s="22"/>
      <c r="DE212" s="22"/>
      <c r="DF212" s="22"/>
      <c r="DG212" s="22"/>
      <c r="DH212" s="22"/>
      <c r="DI212" s="22"/>
      <c r="DJ212" s="22"/>
      <c r="DK212" s="22"/>
      <c r="DL212" s="22"/>
      <c r="DM212" s="22"/>
      <c r="DN212" s="22"/>
      <c r="DO212" s="22"/>
      <c r="DP212" s="22"/>
      <c r="DQ212" s="22"/>
      <c r="DR212" s="22"/>
      <c r="DS212" s="22"/>
      <c r="DT212" s="22"/>
      <c r="DU212" s="22"/>
      <c r="DV212" s="22"/>
      <c r="DW212" s="22"/>
      <c r="DX212" s="22"/>
      <c r="DY212" s="22"/>
    </row>
    <row r="213" spans="1:129" x14ac:dyDescent="0.35">
      <c r="A213" s="22"/>
      <c r="B213" s="388">
        <v>206</v>
      </c>
      <c r="C213" s="392"/>
      <c r="D213" s="392"/>
      <c r="E213" s="392"/>
      <c r="F213" s="392"/>
      <c r="G213" s="392"/>
      <c r="H213" s="393"/>
      <c r="I213" s="394"/>
      <c r="J213" s="392"/>
      <c r="K213" s="392"/>
      <c r="L213" s="393"/>
      <c r="M213" s="392"/>
      <c r="N213" s="392"/>
      <c r="O213" s="393"/>
      <c r="P213" s="392"/>
      <c r="Q213" s="392"/>
      <c r="R213" s="393"/>
      <c r="S213" s="392"/>
      <c r="T213" s="392"/>
      <c r="U213" s="393"/>
      <c r="V213" s="392"/>
      <c r="W213" s="392"/>
      <c r="X213" s="393"/>
      <c r="Y213" s="22"/>
      <c r="Z213">
        <f t="shared" si="120"/>
        <v>0</v>
      </c>
      <c r="AA213">
        <f>IF(E213=FracWEEE!F$27,1,0)</f>
        <v>0</v>
      </c>
      <c r="AB213">
        <f t="shared" si="121"/>
        <v>0</v>
      </c>
      <c r="AC213" s="13">
        <f>_xlfn.XLOOKUP($F213,FracWEEE!$G$5:$G$51,FracWEEE!$H$5:$H$51)</f>
        <v>0</v>
      </c>
      <c r="AD213" s="13">
        <f t="shared" si="119"/>
        <v>0</v>
      </c>
      <c r="AE213" t="str">
        <f t="shared" si="122"/>
        <v/>
      </c>
      <c r="AF213" t="str">
        <f>IF(AE213&lt;&gt;"",_xlfn.XLOOKUP(AE213,FracWEEE!$G$5:$G$51,FracWEEE!$H$5:$H$51),"")</f>
        <v/>
      </c>
      <c r="AG213">
        <f t="shared" si="136"/>
        <v>1</v>
      </c>
      <c r="AH213">
        <f>_xlfn.XLOOKUP(K213,connection,Data!$D$51:$D$63)</f>
        <v>0</v>
      </c>
      <c r="AI213">
        <f t="shared" si="137"/>
        <v>0</v>
      </c>
      <c r="AJ213">
        <f t="shared" si="138"/>
        <v>0</v>
      </c>
      <c r="AK213" t="str">
        <f t="shared" si="123"/>
        <v/>
      </c>
      <c r="AL213" t="str">
        <f>IF(AK213&lt;&gt;"",_xlfn.XLOOKUP(AK213,FracWEEE!$G$5:$G$51,FracWEEE!$H$5:$H$51),"")</f>
        <v/>
      </c>
      <c r="AM213">
        <f t="shared" si="139"/>
        <v>1</v>
      </c>
      <c r="AN213">
        <f>_xlfn.XLOOKUP(N213,connection,Data!$D$51:$D$63)</f>
        <v>0</v>
      </c>
      <c r="AO213">
        <f t="shared" si="140"/>
        <v>0</v>
      </c>
      <c r="AP213">
        <f t="shared" si="141"/>
        <v>0</v>
      </c>
      <c r="AQ213" t="str">
        <f t="shared" si="124"/>
        <v/>
      </c>
      <c r="AR213" t="str">
        <f>IF(AQ213&lt;&gt;"",_xlfn.XLOOKUP(AQ213,FracWEEE!$G$5:$G$51,FracWEEE!$H$5:$H$51),"")</f>
        <v/>
      </c>
      <c r="AS213">
        <f t="shared" si="142"/>
        <v>1</v>
      </c>
      <c r="AT213">
        <f>_xlfn.XLOOKUP(Q213,connection,Data!$D$51:$D$63)</f>
        <v>0</v>
      </c>
      <c r="AU213">
        <f t="shared" si="143"/>
        <v>0</v>
      </c>
      <c r="AV213">
        <f t="shared" si="144"/>
        <v>0</v>
      </c>
      <c r="AW213" t="str">
        <f t="shared" si="125"/>
        <v/>
      </c>
      <c r="AX213" t="str">
        <f>IF(AW213&lt;&gt;"",_xlfn.XLOOKUP(AW213,FracWEEE!$G$5:$G$51,FracWEEE!$H$5:$H$51),"")</f>
        <v/>
      </c>
      <c r="AY213">
        <f t="shared" si="145"/>
        <v>1</v>
      </c>
      <c r="AZ213">
        <f>_xlfn.XLOOKUP(T213,connection,Data!$D$51:$D$63)</f>
        <v>0</v>
      </c>
      <c r="BA213">
        <f t="shared" si="146"/>
        <v>0</v>
      </c>
      <c r="BB213">
        <f t="shared" si="147"/>
        <v>0</v>
      </c>
      <c r="BC213" t="str">
        <f t="shared" si="126"/>
        <v/>
      </c>
      <c r="BD213" t="str">
        <f>IF(BC213&lt;&gt;"",_xlfn.XLOOKUP(BC213,FracWEEE!$G$5:$G$51,FracWEEE!$H$5:$H$51),"")</f>
        <v/>
      </c>
      <c r="BE213">
        <f t="shared" si="148"/>
        <v>1</v>
      </c>
      <c r="BF213">
        <f>_xlfn.XLOOKUP(W213,connection,Data!$D$51:$D$63)</f>
        <v>0</v>
      </c>
      <c r="BG213">
        <f t="shared" si="149"/>
        <v>0</v>
      </c>
      <c r="BH213">
        <f t="shared" si="150"/>
        <v>0</v>
      </c>
      <c r="BJ213" s="16">
        <f>IF(cat=1,_xlfn.XLOOKUP(F213,FracWEEE!G$5:G$51,FracWEEE!P$5:P$51),IF(cat=5,_xlfn.XLOOKUP(F213,FracWEEE!G$5:G$51,FracWEEE!AF$5:AF$51)))</f>
        <v>0</v>
      </c>
      <c r="BK213" s="16">
        <f t="shared" si="151"/>
        <v>1</v>
      </c>
      <c r="BL213" s="16">
        <f>IF(cat=1,_xlfn.XLOOKUP(F213,FRACTIONS!$C$3:$C$51,FRACTIONS!$F$3:$F$51),IF(cat=5,_xlfn.XLOOKUP(F213,FRACTIONS!O$3:O$51,FRACTIONS!R$3:R$51)))</f>
        <v>1</v>
      </c>
      <c r="BM213" s="16">
        <f>IF(AA213=1,_xlfn.XLOOKUP(G213,additive,Data!D$4:D$11,0),0)</f>
        <v>0</v>
      </c>
      <c r="BN213" s="16">
        <f t="shared" si="127"/>
        <v>1</v>
      </c>
      <c r="BO213" s="16">
        <f t="shared" si="154"/>
        <v>0</v>
      </c>
      <c r="BP213" s="16">
        <f t="shared" si="152"/>
        <v>1</v>
      </c>
      <c r="BR213" s="122">
        <f t="shared" si="128"/>
        <v>0</v>
      </c>
      <c r="BS213" s="123">
        <f t="shared" si="129"/>
        <v>0</v>
      </c>
      <c r="BT213" s="123">
        <f t="shared" si="130"/>
        <v>0</v>
      </c>
      <c r="BU213" s="123">
        <f t="shared" si="131"/>
        <v>0</v>
      </c>
      <c r="BW213" s="104">
        <f>ROUND(IF(F213=FracWEEE!G$10,D213*BL213*BP213,"0"),1)</f>
        <v>0</v>
      </c>
      <c r="BX213">
        <f>ROUND(IF(OR(F213=FracWEEE!G$5,F213=FracWEEE!G$8),D213*BL213*BP213,0),1)</f>
        <v>0</v>
      </c>
      <c r="BY213">
        <f>ROUND(IF(OR(F213=FracWEEE!G$6,F213=FracWEEE!G$7),D213*BL213*BP213,0),1)</f>
        <v>0</v>
      </c>
      <c r="BZ213">
        <f>ROUND(IF(E213=FracWEEE!F$27,D213*BL213*BP213,0),1)</f>
        <v>0</v>
      </c>
      <c r="CA213">
        <f>ROUND(IF(OR(F213=FracWEEE!G$11,F213=FracWEEE!G$12,F213=FracWEEE!G$13),D213*BL213*BP213,0),1)</f>
        <v>0</v>
      </c>
      <c r="CB213" s="104">
        <f>ROUND(IF(F213=FracWEEE!G$15,D213*BL213*BP213,"0"),1)</f>
        <v>0</v>
      </c>
      <c r="CC213" s="104">
        <f>ROUND(IF(F213=FracWEEE!G$16,D213*BL213*BP213,"0"),1)</f>
        <v>0</v>
      </c>
      <c r="CD213" s="104">
        <f>ROUND(IF(F213=FracWEEE!G$14,D213*BL213*BP213,"0"),1)</f>
        <v>0</v>
      </c>
      <c r="CE213">
        <f>ROUND(IF(OR(F213=FracWEEE!G$17,F213=FracWEEE!G$18,F213=FracWEEE!G$19),D213*BL213*BP213,0),1)</f>
        <v>0</v>
      </c>
      <c r="CF213">
        <f t="shared" si="132"/>
        <v>0</v>
      </c>
      <c r="CG213" s="82">
        <f t="shared" si="133"/>
        <v>0</v>
      </c>
      <c r="CH213" s="22"/>
      <c r="CI213" s="22">
        <f t="shared" si="134"/>
        <v>0</v>
      </c>
      <c r="CJ213" s="22"/>
      <c r="CK213" s="22">
        <f t="shared" si="135"/>
        <v>0</v>
      </c>
      <c r="CL213" s="22">
        <f t="shared" si="153"/>
        <v>0</v>
      </c>
      <c r="CM213" s="22"/>
      <c r="CN213" s="22">
        <v>0</v>
      </c>
      <c r="CO213" s="22">
        <v>0</v>
      </c>
      <c r="CP213" s="22"/>
      <c r="CQ213" s="22"/>
      <c r="CR213" s="22"/>
      <c r="CS213" s="22"/>
      <c r="CT213" s="22"/>
      <c r="CU213" s="22"/>
      <c r="CV213" s="22"/>
      <c r="CW213" s="22"/>
      <c r="CX213" s="22"/>
      <c r="CY213" s="22"/>
      <c r="CZ213" s="22"/>
      <c r="DA213" s="22"/>
      <c r="DB213" s="22"/>
      <c r="DC213" s="22"/>
      <c r="DD213" s="22"/>
      <c r="DE213" s="22"/>
      <c r="DF213" s="22"/>
      <c r="DG213" s="22"/>
      <c r="DH213" s="22"/>
      <c r="DI213" s="22"/>
      <c r="DJ213" s="22"/>
      <c r="DK213" s="22"/>
      <c r="DL213" s="22"/>
      <c r="DM213" s="22"/>
      <c r="DN213" s="22"/>
      <c r="DO213" s="22"/>
      <c r="DP213" s="22"/>
      <c r="DQ213" s="22"/>
      <c r="DR213" s="22"/>
      <c r="DS213" s="22"/>
      <c r="DT213" s="22"/>
      <c r="DU213" s="22"/>
      <c r="DV213" s="22"/>
      <c r="DW213" s="22"/>
      <c r="DX213" s="22"/>
      <c r="DY213" s="22"/>
    </row>
    <row r="214" spans="1:129" x14ac:dyDescent="0.35">
      <c r="A214" s="22"/>
      <c r="B214" s="388">
        <v>207</v>
      </c>
      <c r="C214" s="392"/>
      <c r="D214" s="392"/>
      <c r="E214" s="392"/>
      <c r="F214" s="392"/>
      <c r="G214" s="392"/>
      <c r="H214" s="393"/>
      <c r="I214" s="394"/>
      <c r="J214" s="392"/>
      <c r="K214" s="392"/>
      <c r="L214" s="393"/>
      <c r="M214" s="392"/>
      <c r="N214" s="392"/>
      <c r="O214" s="393"/>
      <c r="P214" s="392"/>
      <c r="Q214" s="392"/>
      <c r="R214" s="393"/>
      <c r="S214" s="392"/>
      <c r="T214" s="392"/>
      <c r="U214" s="393"/>
      <c r="V214" s="392"/>
      <c r="W214" s="392"/>
      <c r="X214" s="393"/>
      <c r="Y214" s="22"/>
      <c r="Z214">
        <f t="shared" si="120"/>
        <v>0</v>
      </c>
      <c r="AA214">
        <f>IF(E214=FracWEEE!F$27,1,0)</f>
        <v>0</v>
      </c>
      <c r="AB214">
        <f t="shared" si="121"/>
        <v>0</v>
      </c>
      <c r="AC214" s="13">
        <f>_xlfn.XLOOKUP($F214,FracWEEE!$G$5:$G$51,FracWEEE!$H$5:$H$51)</f>
        <v>0</v>
      </c>
      <c r="AD214" s="13">
        <f t="shared" si="119"/>
        <v>0</v>
      </c>
      <c r="AE214" t="str">
        <f t="shared" si="122"/>
        <v/>
      </c>
      <c r="AF214" t="str">
        <f>IF(AE214&lt;&gt;"",_xlfn.XLOOKUP(AE214,FracWEEE!$G$5:$G$51,FracWEEE!$H$5:$H$51),"")</f>
        <v/>
      </c>
      <c r="AG214">
        <f t="shared" si="136"/>
        <v>1</v>
      </c>
      <c r="AH214">
        <f>_xlfn.XLOOKUP(K214,connection,Data!$D$51:$D$63)</f>
        <v>0</v>
      </c>
      <c r="AI214">
        <f t="shared" si="137"/>
        <v>0</v>
      </c>
      <c r="AJ214">
        <f t="shared" si="138"/>
        <v>0</v>
      </c>
      <c r="AK214" t="str">
        <f t="shared" si="123"/>
        <v/>
      </c>
      <c r="AL214" t="str">
        <f>IF(AK214&lt;&gt;"",_xlfn.XLOOKUP(AK214,FracWEEE!$G$5:$G$51,FracWEEE!$H$5:$H$51),"")</f>
        <v/>
      </c>
      <c r="AM214">
        <f t="shared" si="139"/>
        <v>1</v>
      </c>
      <c r="AN214">
        <f>_xlfn.XLOOKUP(N214,connection,Data!$D$51:$D$63)</f>
        <v>0</v>
      </c>
      <c r="AO214">
        <f t="shared" si="140"/>
        <v>0</v>
      </c>
      <c r="AP214">
        <f t="shared" si="141"/>
        <v>0</v>
      </c>
      <c r="AQ214" t="str">
        <f t="shared" si="124"/>
        <v/>
      </c>
      <c r="AR214" t="str">
        <f>IF(AQ214&lt;&gt;"",_xlfn.XLOOKUP(AQ214,FracWEEE!$G$5:$G$51,FracWEEE!$H$5:$H$51),"")</f>
        <v/>
      </c>
      <c r="AS214">
        <f t="shared" si="142"/>
        <v>1</v>
      </c>
      <c r="AT214">
        <f>_xlfn.XLOOKUP(Q214,connection,Data!$D$51:$D$63)</f>
        <v>0</v>
      </c>
      <c r="AU214">
        <f t="shared" si="143"/>
        <v>0</v>
      </c>
      <c r="AV214">
        <f t="shared" si="144"/>
        <v>0</v>
      </c>
      <c r="AW214" t="str">
        <f t="shared" si="125"/>
        <v/>
      </c>
      <c r="AX214" t="str">
        <f>IF(AW214&lt;&gt;"",_xlfn.XLOOKUP(AW214,FracWEEE!$G$5:$G$51,FracWEEE!$H$5:$H$51),"")</f>
        <v/>
      </c>
      <c r="AY214">
        <f t="shared" si="145"/>
        <v>1</v>
      </c>
      <c r="AZ214">
        <f>_xlfn.XLOOKUP(T214,connection,Data!$D$51:$D$63)</f>
        <v>0</v>
      </c>
      <c r="BA214">
        <f t="shared" si="146"/>
        <v>0</v>
      </c>
      <c r="BB214">
        <f t="shared" si="147"/>
        <v>0</v>
      </c>
      <c r="BC214" t="str">
        <f t="shared" si="126"/>
        <v/>
      </c>
      <c r="BD214" t="str">
        <f>IF(BC214&lt;&gt;"",_xlfn.XLOOKUP(BC214,FracWEEE!$G$5:$G$51,FracWEEE!$H$5:$H$51),"")</f>
        <v/>
      </c>
      <c r="BE214">
        <f t="shared" si="148"/>
        <v>1</v>
      </c>
      <c r="BF214">
        <f>_xlfn.XLOOKUP(W214,connection,Data!$D$51:$D$63)</f>
        <v>0</v>
      </c>
      <c r="BG214">
        <f t="shared" si="149"/>
        <v>0</v>
      </c>
      <c r="BH214">
        <f t="shared" si="150"/>
        <v>0</v>
      </c>
      <c r="BJ214" s="16">
        <f>IF(cat=1,_xlfn.XLOOKUP(F214,FracWEEE!G$5:G$51,FracWEEE!P$5:P$51),IF(cat=5,_xlfn.XLOOKUP(F214,FracWEEE!G$5:G$51,FracWEEE!AF$5:AF$51)))</f>
        <v>0</v>
      </c>
      <c r="BK214" s="16">
        <f t="shared" si="151"/>
        <v>1</v>
      </c>
      <c r="BL214" s="16">
        <f>IF(cat=1,_xlfn.XLOOKUP(F214,FRACTIONS!$C$3:$C$51,FRACTIONS!$F$3:$F$51),IF(cat=5,_xlfn.XLOOKUP(F214,FRACTIONS!O$3:O$51,FRACTIONS!R$3:R$51)))</f>
        <v>1</v>
      </c>
      <c r="BM214" s="16">
        <f>IF(AA214=1,_xlfn.XLOOKUP(G214,additive,Data!D$4:D$11,0),0)</f>
        <v>0</v>
      </c>
      <c r="BN214" s="16">
        <f t="shared" si="127"/>
        <v>1</v>
      </c>
      <c r="BO214" s="16">
        <f t="shared" si="154"/>
        <v>0</v>
      </c>
      <c r="BP214" s="16">
        <f t="shared" si="152"/>
        <v>1</v>
      </c>
      <c r="BR214" s="122">
        <f t="shared" si="128"/>
        <v>0</v>
      </c>
      <c r="BS214" s="123">
        <f t="shared" si="129"/>
        <v>0</v>
      </c>
      <c r="BT214" s="123">
        <f t="shared" si="130"/>
        <v>0</v>
      </c>
      <c r="BU214" s="123">
        <f t="shared" si="131"/>
        <v>0</v>
      </c>
      <c r="BW214" s="104">
        <f>ROUND(IF(F214=FracWEEE!G$10,D214*BL214*BP214,"0"),1)</f>
        <v>0</v>
      </c>
      <c r="BX214">
        <f>ROUND(IF(OR(F214=FracWEEE!G$5,F214=FracWEEE!G$8),D214*BL214*BP214,0),1)</f>
        <v>0</v>
      </c>
      <c r="BY214">
        <f>ROUND(IF(OR(F214=FracWEEE!G$6,F214=FracWEEE!G$7),D214*BL214*BP214,0),1)</f>
        <v>0</v>
      </c>
      <c r="BZ214">
        <f>ROUND(IF(E214=FracWEEE!F$27,D214*BL214*BP214,0),1)</f>
        <v>0</v>
      </c>
      <c r="CA214">
        <f>ROUND(IF(OR(F214=FracWEEE!G$11,F214=FracWEEE!G$12,F214=FracWEEE!G$13),D214*BL214*BP214,0),1)</f>
        <v>0</v>
      </c>
      <c r="CB214" s="104">
        <f>ROUND(IF(F214=FracWEEE!G$15,D214*BL214*BP214,"0"),1)</f>
        <v>0</v>
      </c>
      <c r="CC214" s="104">
        <f>ROUND(IF(F214=FracWEEE!G$16,D214*BL214*BP214,"0"),1)</f>
        <v>0</v>
      </c>
      <c r="CD214" s="104">
        <f>ROUND(IF(F214=FracWEEE!G$14,D214*BL214*BP214,"0"),1)</f>
        <v>0</v>
      </c>
      <c r="CE214">
        <f>ROUND(IF(OR(F214=FracWEEE!G$17,F214=FracWEEE!G$18,F214=FracWEEE!G$19),D214*BL214*BP214,0),1)</f>
        <v>0</v>
      </c>
      <c r="CF214">
        <f t="shared" si="132"/>
        <v>0</v>
      </c>
      <c r="CG214" s="82">
        <f t="shared" si="133"/>
        <v>0</v>
      </c>
      <c r="CH214" s="22"/>
      <c r="CI214" s="22">
        <f t="shared" si="134"/>
        <v>0</v>
      </c>
      <c r="CJ214" s="22"/>
      <c r="CK214" s="22">
        <f t="shared" si="135"/>
        <v>0</v>
      </c>
      <c r="CL214" s="22">
        <f t="shared" si="153"/>
        <v>0</v>
      </c>
      <c r="CM214" s="22"/>
      <c r="CN214" s="22">
        <v>0</v>
      </c>
      <c r="CO214" s="22">
        <v>0</v>
      </c>
      <c r="CP214" s="22"/>
      <c r="CQ214" s="22"/>
      <c r="CR214" s="22"/>
      <c r="CS214" s="22"/>
      <c r="CT214" s="22"/>
      <c r="CU214" s="22"/>
      <c r="CV214" s="22"/>
      <c r="CW214" s="22"/>
      <c r="CX214" s="22"/>
      <c r="CY214" s="22"/>
      <c r="CZ214" s="22"/>
      <c r="DA214" s="22"/>
      <c r="DB214" s="22"/>
      <c r="DC214" s="22"/>
      <c r="DD214" s="22"/>
      <c r="DE214" s="22"/>
      <c r="DF214" s="22"/>
      <c r="DG214" s="22"/>
      <c r="DH214" s="22"/>
      <c r="DI214" s="22"/>
      <c r="DJ214" s="22"/>
      <c r="DK214" s="22"/>
      <c r="DL214" s="22"/>
      <c r="DM214" s="22"/>
      <c r="DN214" s="22"/>
      <c r="DO214" s="22"/>
      <c r="DP214" s="22"/>
      <c r="DQ214" s="22"/>
      <c r="DR214" s="22"/>
      <c r="DS214" s="22"/>
      <c r="DT214" s="22"/>
      <c r="DU214" s="22"/>
      <c r="DV214" s="22"/>
      <c r="DW214" s="22"/>
      <c r="DX214" s="22"/>
      <c r="DY214" s="22"/>
    </row>
    <row r="215" spans="1:129" x14ac:dyDescent="0.35">
      <c r="A215" s="22"/>
      <c r="B215" s="388">
        <v>208</v>
      </c>
      <c r="C215" s="392"/>
      <c r="D215" s="392"/>
      <c r="E215" s="392"/>
      <c r="F215" s="392"/>
      <c r="G215" s="392"/>
      <c r="H215" s="393"/>
      <c r="I215" s="394"/>
      <c r="J215" s="392"/>
      <c r="K215" s="392"/>
      <c r="L215" s="393"/>
      <c r="M215" s="392"/>
      <c r="N215" s="392"/>
      <c r="O215" s="393"/>
      <c r="P215" s="392"/>
      <c r="Q215" s="392"/>
      <c r="R215" s="393"/>
      <c r="S215" s="392"/>
      <c r="T215" s="392"/>
      <c r="U215" s="393"/>
      <c r="V215" s="392"/>
      <c r="W215" s="392"/>
      <c r="X215" s="393"/>
      <c r="Y215" s="22"/>
      <c r="Z215">
        <f t="shared" si="120"/>
        <v>0</v>
      </c>
      <c r="AA215">
        <f>IF(E215=FracWEEE!F$27,1,0)</f>
        <v>0</v>
      </c>
      <c r="AB215">
        <f t="shared" si="121"/>
        <v>0</v>
      </c>
      <c r="AC215" s="13">
        <f>_xlfn.XLOOKUP($F215,FracWEEE!$G$5:$G$51,FracWEEE!$H$5:$H$51)</f>
        <v>0</v>
      </c>
      <c r="AD215" s="13">
        <f t="shared" si="119"/>
        <v>0</v>
      </c>
      <c r="AE215" t="str">
        <f t="shared" si="122"/>
        <v/>
      </c>
      <c r="AF215" t="str">
        <f>IF(AE215&lt;&gt;"",_xlfn.XLOOKUP(AE215,FracWEEE!$G$5:$G$51,FracWEEE!$H$5:$H$51),"")</f>
        <v/>
      </c>
      <c r="AG215">
        <f t="shared" si="136"/>
        <v>1</v>
      </c>
      <c r="AH215">
        <f>_xlfn.XLOOKUP(K215,connection,Data!$D$51:$D$63)</f>
        <v>0</v>
      </c>
      <c r="AI215">
        <f t="shared" si="137"/>
        <v>0</v>
      </c>
      <c r="AJ215">
        <f t="shared" si="138"/>
        <v>0</v>
      </c>
      <c r="AK215" t="str">
        <f t="shared" si="123"/>
        <v/>
      </c>
      <c r="AL215" t="str">
        <f>IF(AK215&lt;&gt;"",_xlfn.XLOOKUP(AK215,FracWEEE!$G$5:$G$51,FracWEEE!$H$5:$H$51),"")</f>
        <v/>
      </c>
      <c r="AM215">
        <f t="shared" si="139"/>
        <v>1</v>
      </c>
      <c r="AN215">
        <f>_xlfn.XLOOKUP(N215,connection,Data!$D$51:$D$63)</f>
        <v>0</v>
      </c>
      <c r="AO215">
        <f t="shared" si="140"/>
        <v>0</v>
      </c>
      <c r="AP215">
        <f t="shared" si="141"/>
        <v>0</v>
      </c>
      <c r="AQ215" t="str">
        <f t="shared" si="124"/>
        <v/>
      </c>
      <c r="AR215" t="str">
        <f>IF(AQ215&lt;&gt;"",_xlfn.XLOOKUP(AQ215,FracWEEE!$G$5:$G$51,FracWEEE!$H$5:$H$51),"")</f>
        <v/>
      </c>
      <c r="AS215">
        <f t="shared" si="142"/>
        <v>1</v>
      </c>
      <c r="AT215">
        <f>_xlfn.XLOOKUP(Q215,connection,Data!$D$51:$D$63)</f>
        <v>0</v>
      </c>
      <c r="AU215">
        <f t="shared" si="143"/>
        <v>0</v>
      </c>
      <c r="AV215">
        <f t="shared" si="144"/>
        <v>0</v>
      </c>
      <c r="AW215" t="str">
        <f t="shared" si="125"/>
        <v/>
      </c>
      <c r="AX215" t="str">
        <f>IF(AW215&lt;&gt;"",_xlfn.XLOOKUP(AW215,FracWEEE!$G$5:$G$51,FracWEEE!$H$5:$H$51),"")</f>
        <v/>
      </c>
      <c r="AY215">
        <f t="shared" si="145"/>
        <v>1</v>
      </c>
      <c r="AZ215">
        <f>_xlfn.XLOOKUP(T215,connection,Data!$D$51:$D$63)</f>
        <v>0</v>
      </c>
      <c r="BA215">
        <f t="shared" si="146"/>
        <v>0</v>
      </c>
      <c r="BB215">
        <f t="shared" si="147"/>
        <v>0</v>
      </c>
      <c r="BC215" t="str">
        <f t="shared" si="126"/>
        <v/>
      </c>
      <c r="BD215" t="str">
        <f>IF(BC215&lt;&gt;"",_xlfn.XLOOKUP(BC215,FracWEEE!$G$5:$G$51,FracWEEE!$H$5:$H$51),"")</f>
        <v/>
      </c>
      <c r="BE215">
        <f t="shared" si="148"/>
        <v>1</v>
      </c>
      <c r="BF215">
        <f>_xlfn.XLOOKUP(W215,connection,Data!$D$51:$D$63)</f>
        <v>0</v>
      </c>
      <c r="BG215">
        <f t="shared" si="149"/>
        <v>0</v>
      </c>
      <c r="BH215">
        <f t="shared" si="150"/>
        <v>0</v>
      </c>
      <c r="BJ215" s="16">
        <f>IF(cat=1,_xlfn.XLOOKUP(F215,FracWEEE!G$5:G$51,FracWEEE!P$5:P$51),IF(cat=5,_xlfn.XLOOKUP(F215,FracWEEE!G$5:G$51,FracWEEE!AF$5:AF$51)))</f>
        <v>0</v>
      </c>
      <c r="BK215" s="16">
        <f t="shared" si="151"/>
        <v>1</v>
      </c>
      <c r="BL215" s="16">
        <f>IF(cat=1,_xlfn.XLOOKUP(F215,FRACTIONS!$C$3:$C$51,FRACTIONS!$F$3:$F$51),IF(cat=5,_xlfn.XLOOKUP(F215,FRACTIONS!O$3:O$51,FRACTIONS!R$3:R$51)))</f>
        <v>1</v>
      </c>
      <c r="BM215" s="16">
        <f>IF(AA215=1,_xlfn.XLOOKUP(G215,additive,Data!D$4:D$11,0),0)</f>
        <v>0</v>
      </c>
      <c r="BN215" s="16">
        <f t="shared" si="127"/>
        <v>1</v>
      </c>
      <c r="BO215" s="16">
        <f t="shared" si="154"/>
        <v>0</v>
      </c>
      <c r="BP215" s="16">
        <f t="shared" si="152"/>
        <v>1</v>
      </c>
      <c r="BR215" s="122">
        <f t="shared" si="128"/>
        <v>0</v>
      </c>
      <c r="BS215" s="123">
        <f t="shared" si="129"/>
        <v>0</v>
      </c>
      <c r="BT215" s="123">
        <f t="shared" si="130"/>
        <v>0</v>
      </c>
      <c r="BU215" s="123">
        <f t="shared" si="131"/>
        <v>0</v>
      </c>
      <c r="BW215" s="104">
        <f>ROUND(IF(F215=FracWEEE!G$10,D215*BL215*BP215,"0"),1)</f>
        <v>0</v>
      </c>
      <c r="BX215">
        <f>ROUND(IF(OR(F215=FracWEEE!G$5,F215=FracWEEE!G$8),D215*BL215*BP215,0),1)</f>
        <v>0</v>
      </c>
      <c r="BY215">
        <f>ROUND(IF(OR(F215=FracWEEE!G$6,F215=FracWEEE!G$7),D215*BL215*BP215,0),1)</f>
        <v>0</v>
      </c>
      <c r="BZ215">
        <f>ROUND(IF(E215=FracWEEE!F$27,D215*BL215*BP215,0),1)</f>
        <v>0</v>
      </c>
      <c r="CA215">
        <f>ROUND(IF(OR(F215=FracWEEE!G$11,F215=FracWEEE!G$12,F215=FracWEEE!G$13),D215*BL215*BP215,0),1)</f>
        <v>0</v>
      </c>
      <c r="CB215" s="104">
        <f>ROUND(IF(F215=FracWEEE!G$15,D215*BL215*BP215,"0"),1)</f>
        <v>0</v>
      </c>
      <c r="CC215" s="104">
        <f>ROUND(IF(F215=FracWEEE!G$16,D215*BL215*BP215,"0"),1)</f>
        <v>0</v>
      </c>
      <c r="CD215" s="104">
        <f>ROUND(IF(F215=FracWEEE!G$14,D215*BL215*BP215,"0"),1)</f>
        <v>0</v>
      </c>
      <c r="CE215">
        <f>ROUND(IF(OR(F215=FracWEEE!G$17,F215=FracWEEE!G$18,F215=FracWEEE!G$19),D215*BL215*BP215,0),1)</f>
        <v>0</v>
      </c>
      <c r="CF215">
        <f t="shared" si="132"/>
        <v>0</v>
      </c>
      <c r="CG215" s="82">
        <f t="shared" si="133"/>
        <v>0</v>
      </c>
      <c r="CH215" s="22"/>
      <c r="CI215" s="22">
        <f t="shared" si="134"/>
        <v>0</v>
      </c>
      <c r="CJ215" s="22"/>
      <c r="CK215" s="22">
        <f t="shared" si="135"/>
        <v>0</v>
      </c>
      <c r="CL215" s="22">
        <f t="shared" si="153"/>
        <v>0</v>
      </c>
      <c r="CM215" s="22"/>
      <c r="CN215" s="22">
        <v>0</v>
      </c>
      <c r="CO215" s="22">
        <v>0</v>
      </c>
      <c r="CP215" s="22"/>
      <c r="CQ215" s="22"/>
      <c r="CR215" s="22"/>
      <c r="CS215" s="22"/>
      <c r="CT215" s="22"/>
      <c r="CU215" s="22"/>
      <c r="CV215" s="22"/>
      <c r="CW215" s="22"/>
      <c r="CX215" s="22"/>
      <c r="CY215" s="22"/>
      <c r="CZ215" s="22"/>
      <c r="DA215" s="22"/>
      <c r="DB215" s="22"/>
      <c r="DC215" s="22"/>
      <c r="DD215" s="22"/>
      <c r="DE215" s="22"/>
      <c r="DF215" s="22"/>
      <c r="DG215" s="22"/>
      <c r="DH215" s="22"/>
      <c r="DI215" s="22"/>
      <c r="DJ215" s="22"/>
      <c r="DK215" s="22"/>
      <c r="DL215" s="22"/>
      <c r="DM215" s="22"/>
      <c r="DN215" s="22"/>
      <c r="DO215" s="22"/>
      <c r="DP215" s="22"/>
      <c r="DQ215" s="22"/>
      <c r="DR215" s="22"/>
      <c r="DS215" s="22"/>
      <c r="DT215" s="22"/>
      <c r="DU215" s="22"/>
      <c r="DV215" s="22"/>
      <c r="DW215" s="22"/>
      <c r="DX215" s="22"/>
      <c r="DY215" s="22"/>
    </row>
    <row r="216" spans="1:129" x14ac:dyDescent="0.35">
      <c r="A216" s="22"/>
      <c r="B216" s="388">
        <v>209</v>
      </c>
      <c r="C216" s="392"/>
      <c r="D216" s="392"/>
      <c r="E216" s="392"/>
      <c r="F216" s="392"/>
      <c r="G216" s="392"/>
      <c r="H216" s="393"/>
      <c r="I216" s="394"/>
      <c r="J216" s="392"/>
      <c r="K216" s="392"/>
      <c r="L216" s="393"/>
      <c r="M216" s="392"/>
      <c r="N216" s="392"/>
      <c r="O216" s="393"/>
      <c r="P216" s="392"/>
      <c r="Q216" s="392"/>
      <c r="R216" s="393"/>
      <c r="S216" s="392"/>
      <c r="T216" s="392"/>
      <c r="U216" s="393"/>
      <c r="V216" s="392"/>
      <c r="W216" s="392"/>
      <c r="X216" s="393"/>
      <c r="Y216" s="22"/>
      <c r="Z216">
        <f t="shared" si="120"/>
        <v>0</v>
      </c>
      <c r="AA216">
        <f>IF(E216=FracWEEE!F$27,1,0)</f>
        <v>0</v>
      </c>
      <c r="AB216">
        <f t="shared" si="121"/>
        <v>0</v>
      </c>
      <c r="AC216" s="13">
        <f>_xlfn.XLOOKUP($F216,FracWEEE!$G$5:$G$51,FracWEEE!$H$5:$H$51)</f>
        <v>0</v>
      </c>
      <c r="AD216" s="13">
        <f t="shared" si="119"/>
        <v>0</v>
      </c>
      <c r="AE216" t="str">
        <f t="shared" si="122"/>
        <v/>
      </c>
      <c r="AF216" t="str">
        <f>IF(AE216&lt;&gt;"",_xlfn.XLOOKUP(AE216,FracWEEE!$G$5:$G$51,FracWEEE!$H$5:$H$51),"")</f>
        <v/>
      </c>
      <c r="AG216">
        <f t="shared" si="136"/>
        <v>1</v>
      </c>
      <c r="AH216">
        <f>_xlfn.XLOOKUP(K216,connection,Data!$D$51:$D$63)</f>
        <v>0</v>
      </c>
      <c r="AI216">
        <f t="shared" si="137"/>
        <v>0</v>
      </c>
      <c r="AJ216">
        <f t="shared" si="138"/>
        <v>0</v>
      </c>
      <c r="AK216" t="str">
        <f t="shared" si="123"/>
        <v/>
      </c>
      <c r="AL216" t="str">
        <f>IF(AK216&lt;&gt;"",_xlfn.XLOOKUP(AK216,FracWEEE!$G$5:$G$51,FracWEEE!$H$5:$H$51),"")</f>
        <v/>
      </c>
      <c r="AM216">
        <f t="shared" si="139"/>
        <v>1</v>
      </c>
      <c r="AN216">
        <f>_xlfn.XLOOKUP(N216,connection,Data!$D$51:$D$63)</f>
        <v>0</v>
      </c>
      <c r="AO216">
        <f t="shared" si="140"/>
        <v>0</v>
      </c>
      <c r="AP216">
        <f t="shared" si="141"/>
        <v>0</v>
      </c>
      <c r="AQ216" t="str">
        <f t="shared" si="124"/>
        <v/>
      </c>
      <c r="AR216" t="str">
        <f>IF(AQ216&lt;&gt;"",_xlfn.XLOOKUP(AQ216,FracWEEE!$G$5:$G$51,FracWEEE!$H$5:$H$51),"")</f>
        <v/>
      </c>
      <c r="AS216">
        <f t="shared" si="142"/>
        <v>1</v>
      </c>
      <c r="AT216">
        <f>_xlfn.XLOOKUP(Q216,connection,Data!$D$51:$D$63)</f>
        <v>0</v>
      </c>
      <c r="AU216">
        <f t="shared" si="143"/>
        <v>0</v>
      </c>
      <c r="AV216">
        <f t="shared" si="144"/>
        <v>0</v>
      </c>
      <c r="AW216" t="str">
        <f t="shared" si="125"/>
        <v/>
      </c>
      <c r="AX216" t="str">
        <f>IF(AW216&lt;&gt;"",_xlfn.XLOOKUP(AW216,FracWEEE!$G$5:$G$51,FracWEEE!$H$5:$H$51),"")</f>
        <v/>
      </c>
      <c r="AY216">
        <f t="shared" si="145"/>
        <v>1</v>
      </c>
      <c r="AZ216">
        <f>_xlfn.XLOOKUP(T216,connection,Data!$D$51:$D$63)</f>
        <v>0</v>
      </c>
      <c r="BA216">
        <f t="shared" si="146"/>
        <v>0</v>
      </c>
      <c r="BB216">
        <f t="shared" si="147"/>
        <v>0</v>
      </c>
      <c r="BC216" t="str">
        <f t="shared" si="126"/>
        <v/>
      </c>
      <c r="BD216" t="str">
        <f>IF(BC216&lt;&gt;"",_xlfn.XLOOKUP(BC216,FracWEEE!$G$5:$G$51,FracWEEE!$H$5:$H$51),"")</f>
        <v/>
      </c>
      <c r="BE216">
        <f t="shared" si="148"/>
        <v>1</v>
      </c>
      <c r="BF216">
        <f>_xlfn.XLOOKUP(W216,connection,Data!$D$51:$D$63)</f>
        <v>0</v>
      </c>
      <c r="BG216">
        <f t="shared" si="149"/>
        <v>0</v>
      </c>
      <c r="BH216">
        <f t="shared" si="150"/>
        <v>0</v>
      </c>
      <c r="BJ216" s="16">
        <f>IF(cat=1,_xlfn.XLOOKUP(F216,FracWEEE!G$5:G$51,FracWEEE!P$5:P$51),IF(cat=5,_xlfn.XLOOKUP(F216,FracWEEE!G$5:G$51,FracWEEE!AF$5:AF$51)))</f>
        <v>0</v>
      </c>
      <c r="BK216" s="16">
        <f t="shared" si="151"/>
        <v>1</v>
      </c>
      <c r="BL216" s="16">
        <f>IF(cat=1,_xlfn.XLOOKUP(F216,FRACTIONS!$C$3:$C$51,FRACTIONS!$F$3:$F$51),IF(cat=5,_xlfn.XLOOKUP(F216,FRACTIONS!O$3:O$51,FRACTIONS!R$3:R$51)))</f>
        <v>1</v>
      </c>
      <c r="BM216" s="16">
        <f>IF(AA216=1,_xlfn.XLOOKUP(G216,additive,Data!D$4:D$11,0),0)</f>
        <v>0</v>
      </c>
      <c r="BN216" s="16">
        <f t="shared" si="127"/>
        <v>1</v>
      </c>
      <c r="BO216" s="16">
        <f t="shared" si="154"/>
        <v>0</v>
      </c>
      <c r="BP216" s="16">
        <f t="shared" si="152"/>
        <v>1</v>
      </c>
      <c r="BR216" s="122">
        <f t="shared" si="128"/>
        <v>0</v>
      </c>
      <c r="BS216" s="123">
        <f t="shared" si="129"/>
        <v>0</v>
      </c>
      <c r="BT216" s="123">
        <f t="shared" si="130"/>
        <v>0</v>
      </c>
      <c r="BU216" s="123">
        <f t="shared" si="131"/>
        <v>0</v>
      </c>
      <c r="BW216" s="104">
        <f>ROUND(IF(F216=FracWEEE!G$10,D216*BL216*BP216,"0"),1)</f>
        <v>0</v>
      </c>
      <c r="BX216">
        <f>ROUND(IF(OR(F216=FracWEEE!G$5,F216=FracWEEE!G$8),D216*BL216*BP216,0),1)</f>
        <v>0</v>
      </c>
      <c r="BY216">
        <f>ROUND(IF(OR(F216=FracWEEE!G$6,F216=FracWEEE!G$7),D216*BL216*BP216,0),1)</f>
        <v>0</v>
      </c>
      <c r="BZ216">
        <f>ROUND(IF(E216=FracWEEE!F$27,D216*BL216*BP216,0),1)</f>
        <v>0</v>
      </c>
      <c r="CA216">
        <f>ROUND(IF(OR(F216=FracWEEE!G$11,F216=FracWEEE!G$12,F216=FracWEEE!G$13),D216*BL216*BP216,0),1)</f>
        <v>0</v>
      </c>
      <c r="CB216" s="104">
        <f>ROUND(IF(F216=FracWEEE!G$15,D216*BL216*BP216,"0"),1)</f>
        <v>0</v>
      </c>
      <c r="CC216" s="104">
        <f>ROUND(IF(F216=FracWEEE!G$16,D216*BL216*BP216,"0"),1)</f>
        <v>0</v>
      </c>
      <c r="CD216" s="104">
        <f>ROUND(IF(F216=FracWEEE!G$14,D216*BL216*BP216,"0"),1)</f>
        <v>0</v>
      </c>
      <c r="CE216">
        <f>ROUND(IF(OR(F216=FracWEEE!G$17,F216=FracWEEE!G$18,F216=FracWEEE!G$19),D216*BL216*BP216,0),1)</f>
        <v>0</v>
      </c>
      <c r="CF216">
        <f t="shared" si="132"/>
        <v>0</v>
      </c>
      <c r="CG216" s="82">
        <f t="shared" si="133"/>
        <v>0</v>
      </c>
      <c r="CH216" s="22"/>
      <c r="CI216" s="22">
        <f t="shared" si="134"/>
        <v>0</v>
      </c>
      <c r="CJ216" s="22"/>
      <c r="CK216" s="22">
        <f t="shared" si="135"/>
        <v>0</v>
      </c>
      <c r="CL216" s="22">
        <f t="shared" si="153"/>
        <v>0</v>
      </c>
      <c r="CM216" s="22"/>
      <c r="CN216" s="22">
        <v>0</v>
      </c>
      <c r="CO216" s="22">
        <v>0</v>
      </c>
      <c r="CP216" s="22"/>
      <c r="CQ216" s="22"/>
      <c r="CR216" s="22"/>
      <c r="CS216" s="22"/>
      <c r="CT216" s="22"/>
      <c r="CU216" s="22"/>
      <c r="CV216" s="22"/>
      <c r="CW216" s="22"/>
      <c r="CX216" s="22"/>
      <c r="CY216" s="22"/>
      <c r="CZ216" s="22"/>
      <c r="DA216" s="22"/>
      <c r="DB216" s="22"/>
      <c r="DC216" s="22"/>
      <c r="DD216" s="22"/>
      <c r="DE216" s="22"/>
      <c r="DF216" s="22"/>
      <c r="DG216" s="22"/>
      <c r="DH216" s="22"/>
      <c r="DI216" s="22"/>
      <c r="DJ216" s="22"/>
      <c r="DK216" s="22"/>
      <c r="DL216" s="22"/>
      <c r="DM216" s="22"/>
      <c r="DN216" s="22"/>
      <c r="DO216" s="22"/>
      <c r="DP216" s="22"/>
      <c r="DQ216" s="22"/>
      <c r="DR216" s="22"/>
      <c r="DS216" s="22"/>
      <c r="DT216" s="22"/>
      <c r="DU216" s="22"/>
      <c r="DV216" s="22"/>
      <c r="DW216" s="22"/>
      <c r="DX216" s="22"/>
      <c r="DY216" s="22"/>
    </row>
    <row r="217" spans="1:129" x14ac:dyDescent="0.35">
      <c r="A217" s="22"/>
      <c r="B217" s="388">
        <v>210</v>
      </c>
      <c r="C217" s="392"/>
      <c r="D217" s="392"/>
      <c r="E217" s="392"/>
      <c r="F217" s="392"/>
      <c r="G217" s="392"/>
      <c r="H217" s="393"/>
      <c r="I217" s="394"/>
      <c r="J217" s="392"/>
      <c r="K217" s="392"/>
      <c r="L217" s="393"/>
      <c r="M217" s="392"/>
      <c r="N217" s="392"/>
      <c r="O217" s="393"/>
      <c r="P217" s="392"/>
      <c r="Q217" s="392"/>
      <c r="R217" s="393"/>
      <c r="S217" s="392"/>
      <c r="T217" s="392"/>
      <c r="U217" s="393"/>
      <c r="V217" s="392"/>
      <c r="W217" s="392"/>
      <c r="X217" s="393"/>
      <c r="Y217" s="22"/>
      <c r="Z217">
        <f t="shared" si="120"/>
        <v>0</v>
      </c>
      <c r="AA217">
        <f>IF(E217=FracWEEE!F$27,1,0)</f>
        <v>0</v>
      </c>
      <c r="AB217">
        <f t="shared" si="121"/>
        <v>0</v>
      </c>
      <c r="AC217" s="13">
        <f>_xlfn.XLOOKUP($F217,FracWEEE!$G$5:$G$51,FracWEEE!$H$5:$H$51)</f>
        <v>0</v>
      </c>
      <c r="AD217" s="13">
        <f t="shared" si="119"/>
        <v>0</v>
      </c>
      <c r="AE217" t="str">
        <f t="shared" si="122"/>
        <v/>
      </c>
      <c r="AF217" t="str">
        <f>IF(AE217&lt;&gt;"",_xlfn.XLOOKUP(AE217,FracWEEE!$G$5:$G$51,FracWEEE!$H$5:$H$51),"")</f>
        <v/>
      </c>
      <c r="AG217">
        <f t="shared" si="136"/>
        <v>1</v>
      </c>
      <c r="AH217">
        <f>_xlfn.XLOOKUP(K217,connection,Data!$D$51:$D$63)</f>
        <v>0</v>
      </c>
      <c r="AI217">
        <f t="shared" si="137"/>
        <v>0</v>
      </c>
      <c r="AJ217">
        <f t="shared" si="138"/>
        <v>0</v>
      </c>
      <c r="AK217" t="str">
        <f t="shared" si="123"/>
        <v/>
      </c>
      <c r="AL217" t="str">
        <f>IF(AK217&lt;&gt;"",_xlfn.XLOOKUP(AK217,FracWEEE!$G$5:$G$51,FracWEEE!$H$5:$H$51),"")</f>
        <v/>
      </c>
      <c r="AM217">
        <f t="shared" si="139"/>
        <v>1</v>
      </c>
      <c r="AN217">
        <f>_xlfn.XLOOKUP(N217,connection,Data!$D$51:$D$63)</f>
        <v>0</v>
      </c>
      <c r="AO217">
        <f t="shared" si="140"/>
        <v>0</v>
      </c>
      <c r="AP217">
        <f t="shared" si="141"/>
        <v>0</v>
      </c>
      <c r="AQ217" t="str">
        <f t="shared" si="124"/>
        <v/>
      </c>
      <c r="AR217" t="str">
        <f>IF(AQ217&lt;&gt;"",_xlfn.XLOOKUP(AQ217,FracWEEE!$G$5:$G$51,FracWEEE!$H$5:$H$51),"")</f>
        <v/>
      </c>
      <c r="AS217">
        <f t="shared" si="142"/>
        <v>1</v>
      </c>
      <c r="AT217">
        <f>_xlfn.XLOOKUP(Q217,connection,Data!$D$51:$D$63)</f>
        <v>0</v>
      </c>
      <c r="AU217">
        <f t="shared" si="143"/>
        <v>0</v>
      </c>
      <c r="AV217">
        <f t="shared" si="144"/>
        <v>0</v>
      </c>
      <c r="AW217" t="str">
        <f t="shared" si="125"/>
        <v/>
      </c>
      <c r="AX217" t="str">
        <f>IF(AW217&lt;&gt;"",_xlfn.XLOOKUP(AW217,FracWEEE!$G$5:$G$51,FracWEEE!$H$5:$H$51),"")</f>
        <v/>
      </c>
      <c r="AY217">
        <f t="shared" si="145"/>
        <v>1</v>
      </c>
      <c r="AZ217">
        <f>_xlfn.XLOOKUP(T217,connection,Data!$D$51:$D$63)</f>
        <v>0</v>
      </c>
      <c r="BA217">
        <f t="shared" si="146"/>
        <v>0</v>
      </c>
      <c r="BB217">
        <f t="shared" si="147"/>
        <v>0</v>
      </c>
      <c r="BC217" t="str">
        <f t="shared" si="126"/>
        <v/>
      </c>
      <c r="BD217" t="str">
        <f>IF(BC217&lt;&gt;"",_xlfn.XLOOKUP(BC217,FracWEEE!$G$5:$G$51,FracWEEE!$H$5:$H$51),"")</f>
        <v/>
      </c>
      <c r="BE217">
        <f t="shared" si="148"/>
        <v>1</v>
      </c>
      <c r="BF217">
        <f>_xlfn.XLOOKUP(W217,connection,Data!$D$51:$D$63)</f>
        <v>0</v>
      </c>
      <c r="BG217">
        <f t="shared" si="149"/>
        <v>0</v>
      </c>
      <c r="BH217">
        <f t="shared" si="150"/>
        <v>0</v>
      </c>
      <c r="BJ217" s="16">
        <f>IF(cat=1,_xlfn.XLOOKUP(F217,FracWEEE!G$5:G$51,FracWEEE!P$5:P$51),IF(cat=5,_xlfn.XLOOKUP(F217,FracWEEE!G$5:G$51,FracWEEE!AF$5:AF$51)))</f>
        <v>0</v>
      </c>
      <c r="BK217" s="16">
        <f t="shared" si="151"/>
        <v>1</v>
      </c>
      <c r="BL217" s="16">
        <f>IF(cat=1,_xlfn.XLOOKUP(F217,FRACTIONS!$C$3:$C$51,FRACTIONS!$F$3:$F$51),IF(cat=5,_xlfn.XLOOKUP(F217,FRACTIONS!O$3:O$51,FRACTIONS!R$3:R$51)))</f>
        <v>1</v>
      </c>
      <c r="BM217" s="16">
        <f>IF(AA217=1,_xlfn.XLOOKUP(G217,additive,Data!D$4:D$11,0),0)</f>
        <v>0</v>
      </c>
      <c r="BN217" s="16">
        <f t="shared" si="127"/>
        <v>1</v>
      </c>
      <c r="BO217" s="16">
        <f t="shared" si="154"/>
        <v>0</v>
      </c>
      <c r="BP217" s="16">
        <f t="shared" si="152"/>
        <v>1</v>
      </c>
      <c r="BR217" s="122">
        <f t="shared" si="128"/>
        <v>0</v>
      </c>
      <c r="BS217" s="123">
        <f t="shared" si="129"/>
        <v>0</v>
      </c>
      <c r="BT217" s="123">
        <f t="shared" si="130"/>
        <v>0</v>
      </c>
      <c r="BU217" s="123">
        <f t="shared" si="131"/>
        <v>0</v>
      </c>
      <c r="BW217" s="104">
        <f>ROUND(IF(F217=FracWEEE!G$10,D217*BL217*BP217,"0"),1)</f>
        <v>0</v>
      </c>
      <c r="BX217">
        <f>ROUND(IF(OR(F217=FracWEEE!G$5,F217=FracWEEE!G$8),D217*BL217*BP217,0),1)</f>
        <v>0</v>
      </c>
      <c r="BY217">
        <f>ROUND(IF(OR(F217=FracWEEE!G$6,F217=FracWEEE!G$7),D217*BL217*BP217,0),1)</f>
        <v>0</v>
      </c>
      <c r="BZ217">
        <f>ROUND(IF(E217=FracWEEE!F$27,D217*BL217*BP217,0),1)</f>
        <v>0</v>
      </c>
      <c r="CA217">
        <f>ROUND(IF(OR(F217=FracWEEE!G$11,F217=FracWEEE!G$12,F217=FracWEEE!G$13),D217*BL217*BP217,0),1)</f>
        <v>0</v>
      </c>
      <c r="CB217" s="104">
        <f>ROUND(IF(F217=FracWEEE!G$15,D217*BL217*BP217,"0"),1)</f>
        <v>0</v>
      </c>
      <c r="CC217" s="104">
        <f>ROUND(IF(F217=FracWEEE!G$16,D217*BL217*BP217,"0"),1)</f>
        <v>0</v>
      </c>
      <c r="CD217" s="104">
        <f>ROUND(IF(F217=FracWEEE!G$14,D217*BL217*BP217,"0"),1)</f>
        <v>0</v>
      </c>
      <c r="CE217">
        <f>ROUND(IF(OR(F217=FracWEEE!G$17,F217=FracWEEE!G$18,F217=FracWEEE!G$19),D217*BL217*BP217,0),1)</f>
        <v>0</v>
      </c>
      <c r="CF217">
        <f t="shared" si="132"/>
        <v>0</v>
      </c>
      <c r="CG217" s="82">
        <f t="shared" si="133"/>
        <v>0</v>
      </c>
      <c r="CH217" s="22"/>
      <c r="CI217" s="22">
        <f t="shared" si="134"/>
        <v>0</v>
      </c>
      <c r="CJ217" s="22"/>
      <c r="CK217" s="22">
        <f t="shared" si="135"/>
        <v>0</v>
      </c>
      <c r="CL217" s="22">
        <f t="shared" si="153"/>
        <v>0</v>
      </c>
      <c r="CM217" s="22"/>
      <c r="CN217" s="22">
        <v>0</v>
      </c>
      <c r="CO217" s="22">
        <v>0</v>
      </c>
      <c r="CP217" s="22"/>
      <c r="CQ217" s="22"/>
      <c r="CR217" s="22"/>
      <c r="CS217" s="22"/>
      <c r="CT217" s="22"/>
      <c r="CU217" s="22"/>
      <c r="CV217" s="22"/>
      <c r="CW217" s="22"/>
      <c r="CX217" s="22"/>
      <c r="CY217" s="22"/>
      <c r="CZ217" s="22"/>
      <c r="DA217" s="22"/>
      <c r="DB217" s="22"/>
      <c r="DC217" s="22"/>
      <c r="DD217" s="22"/>
      <c r="DE217" s="22"/>
      <c r="DF217" s="22"/>
      <c r="DG217" s="22"/>
      <c r="DH217" s="22"/>
      <c r="DI217" s="22"/>
      <c r="DJ217" s="22"/>
      <c r="DK217" s="22"/>
      <c r="DL217" s="22"/>
      <c r="DM217" s="22"/>
      <c r="DN217" s="22"/>
      <c r="DO217" s="22"/>
      <c r="DP217" s="22"/>
      <c r="DQ217" s="22"/>
      <c r="DR217" s="22"/>
      <c r="DS217" s="22"/>
      <c r="DT217" s="22"/>
      <c r="DU217" s="22"/>
      <c r="DV217" s="22"/>
      <c r="DW217" s="22"/>
      <c r="DX217" s="22"/>
      <c r="DY217" s="22"/>
    </row>
    <row r="218" spans="1:129" x14ac:dyDescent="0.35">
      <c r="A218" s="22"/>
      <c r="B218" s="388">
        <v>211</v>
      </c>
      <c r="C218" s="392"/>
      <c r="D218" s="392"/>
      <c r="E218" s="392"/>
      <c r="F218" s="392"/>
      <c r="G218" s="392"/>
      <c r="H218" s="393"/>
      <c r="I218" s="394"/>
      <c r="J218" s="392"/>
      <c r="K218" s="392"/>
      <c r="L218" s="393"/>
      <c r="M218" s="392"/>
      <c r="N218" s="392"/>
      <c r="O218" s="393"/>
      <c r="P218" s="392"/>
      <c r="Q218" s="392"/>
      <c r="R218" s="393"/>
      <c r="S218" s="392"/>
      <c r="T218" s="392"/>
      <c r="U218" s="393"/>
      <c r="V218" s="392"/>
      <c r="W218" s="392"/>
      <c r="X218" s="393"/>
      <c r="Y218" s="22"/>
      <c r="Z218">
        <f t="shared" si="120"/>
        <v>0</v>
      </c>
      <c r="AA218">
        <f>IF(E218=FracWEEE!F$27,1,0)</f>
        <v>0</v>
      </c>
      <c r="AB218">
        <f t="shared" si="121"/>
        <v>0</v>
      </c>
      <c r="AC218" s="13">
        <f>_xlfn.XLOOKUP($F218,FracWEEE!$G$5:$G$51,FracWEEE!$H$5:$H$51)</f>
        <v>0</v>
      </c>
      <c r="AD218" s="13">
        <f t="shared" si="119"/>
        <v>0</v>
      </c>
      <c r="AE218" t="str">
        <f t="shared" si="122"/>
        <v/>
      </c>
      <c r="AF218" t="str">
        <f>IF(AE218&lt;&gt;"",_xlfn.XLOOKUP(AE218,FracWEEE!$G$5:$G$51,FracWEEE!$H$5:$H$51),"")</f>
        <v/>
      </c>
      <c r="AG218">
        <f t="shared" si="136"/>
        <v>1</v>
      </c>
      <c r="AH218">
        <f>_xlfn.XLOOKUP(K218,connection,Data!$D$51:$D$63)</f>
        <v>0</v>
      </c>
      <c r="AI218">
        <f t="shared" si="137"/>
        <v>0</v>
      </c>
      <c r="AJ218">
        <f t="shared" si="138"/>
        <v>0</v>
      </c>
      <c r="AK218" t="str">
        <f t="shared" si="123"/>
        <v/>
      </c>
      <c r="AL218" t="str">
        <f>IF(AK218&lt;&gt;"",_xlfn.XLOOKUP(AK218,FracWEEE!$G$5:$G$51,FracWEEE!$H$5:$H$51),"")</f>
        <v/>
      </c>
      <c r="AM218">
        <f t="shared" si="139"/>
        <v>1</v>
      </c>
      <c r="AN218">
        <f>_xlfn.XLOOKUP(N218,connection,Data!$D$51:$D$63)</f>
        <v>0</v>
      </c>
      <c r="AO218">
        <f t="shared" si="140"/>
        <v>0</v>
      </c>
      <c r="AP218">
        <f t="shared" si="141"/>
        <v>0</v>
      </c>
      <c r="AQ218" t="str">
        <f t="shared" si="124"/>
        <v/>
      </c>
      <c r="AR218" t="str">
        <f>IF(AQ218&lt;&gt;"",_xlfn.XLOOKUP(AQ218,FracWEEE!$G$5:$G$51,FracWEEE!$H$5:$H$51),"")</f>
        <v/>
      </c>
      <c r="AS218">
        <f t="shared" si="142"/>
        <v>1</v>
      </c>
      <c r="AT218">
        <f>_xlfn.XLOOKUP(Q218,connection,Data!$D$51:$D$63)</f>
        <v>0</v>
      </c>
      <c r="AU218">
        <f t="shared" si="143"/>
        <v>0</v>
      </c>
      <c r="AV218">
        <f t="shared" si="144"/>
        <v>0</v>
      </c>
      <c r="AW218" t="str">
        <f t="shared" si="125"/>
        <v/>
      </c>
      <c r="AX218" t="str">
        <f>IF(AW218&lt;&gt;"",_xlfn.XLOOKUP(AW218,FracWEEE!$G$5:$G$51,FracWEEE!$H$5:$H$51),"")</f>
        <v/>
      </c>
      <c r="AY218">
        <f t="shared" si="145"/>
        <v>1</v>
      </c>
      <c r="AZ218">
        <f>_xlfn.XLOOKUP(T218,connection,Data!$D$51:$D$63)</f>
        <v>0</v>
      </c>
      <c r="BA218">
        <f t="shared" si="146"/>
        <v>0</v>
      </c>
      <c r="BB218">
        <f t="shared" si="147"/>
        <v>0</v>
      </c>
      <c r="BC218" t="str">
        <f t="shared" si="126"/>
        <v/>
      </c>
      <c r="BD218" t="str">
        <f>IF(BC218&lt;&gt;"",_xlfn.XLOOKUP(BC218,FracWEEE!$G$5:$G$51,FracWEEE!$H$5:$H$51),"")</f>
        <v/>
      </c>
      <c r="BE218">
        <f t="shared" si="148"/>
        <v>1</v>
      </c>
      <c r="BF218">
        <f>_xlfn.XLOOKUP(W218,connection,Data!$D$51:$D$63)</f>
        <v>0</v>
      </c>
      <c r="BG218">
        <f t="shared" si="149"/>
        <v>0</v>
      </c>
      <c r="BH218">
        <f t="shared" si="150"/>
        <v>0</v>
      </c>
      <c r="BJ218" s="16">
        <f>IF(cat=1,_xlfn.XLOOKUP(F218,FracWEEE!G$5:G$51,FracWEEE!P$5:P$51),IF(cat=5,_xlfn.XLOOKUP(F218,FracWEEE!G$5:G$51,FracWEEE!AF$5:AF$51)))</f>
        <v>0</v>
      </c>
      <c r="BK218" s="16">
        <f t="shared" si="151"/>
        <v>1</v>
      </c>
      <c r="BL218" s="16">
        <f>IF(cat=1,_xlfn.XLOOKUP(F218,FRACTIONS!$C$3:$C$51,FRACTIONS!$F$3:$F$51),IF(cat=5,_xlfn.XLOOKUP(F218,FRACTIONS!O$3:O$51,FRACTIONS!R$3:R$51)))</f>
        <v>1</v>
      </c>
      <c r="BM218" s="16">
        <f>IF(AA218=1,_xlfn.XLOOKUP(G218,additive,Data!D$4:D$11,0),0)</f>
        <v>0</v>
      </c>
      <c r="BN218" s="16">
        <f t="shared" si="127"/>
        <v>1</v>
      </c>
      <c r="BO218" s="16">
        <f t="shared" si="154"/>
        <v>0</v>
      </c>
      <c r="BP218" s="16">
        <f t="shared" si="152"/>
        <v>1</v>
      </c>
      <c r="BR218" s="122">
        <f t="shared" si="128"/>
        <v>0</v>
      </c>
      <c r="BS218" s="123">
        <f t="shared" si="129"/>
        <v>0</v>
      </c>
      <c r="BT218" s="123">
        <f t="shared" si="130"/>
        <v>0</v>
      </c>
      <c r="BU218" s="123">
        <f t="shared" si="131"/>
        <v>0</v>
      </c>
      <c r="BW218" s="104">
        <f>ROUND(IF(F218=FracWEEE!G$10,D218*BL218*BP218,"0"),1)</f>
        <v>0</v>
      </c>
      <c r="BX218">
        <f>ROUND(IF(OR(F218=FracWEEE!G$5,F218=FracWEEE!G$8),D218*BL218*BP218,0),1)</f>
        <v>0</v>
      </c>
      <c r="BY218">
        <f>ROUND(IF(OR(F218=FracWEEE!G$6,F218=FracWEEE!G$7),D218*BL218*BP218,0),1)</f>
        <v>0</v>
      </c>
      <c r="BZ218">
        <f>ROUND(IF(E218=FracWEEE!F$27,D218*BL218*BP218,0),1)</f>
        <v>0</v>
      </c>
      <c r="CA218">
        <f>ROUND(IF(OR(F218=FracWEEE!G$11,F218=FracWEEE!G$12,F218=FracWEEE!G$13),D218*BL218*BP218,0),1)</f>
        <v>0</v>
      </c>
      <c r="CB218" s="104">
        <f>ROUND(IF(F218=FracWEEE!G$15,D218*BL218*BP218,"0"),1)</f>
        <v>0</v>
      </c>
      <c r="CC218" s="104">
        <f>ROUND(IF(F218=FracWEEE!G$16,D218*BL218*BP218,"0"),1)</f>
        <v>0</v>
      </c>
      <c r="CD218" s="104">
        <f>ROUND(IF(F218=FracWEEE!G$14,D218*BL218*BP218,"0"),1)</f>
        <v>0</v>
      </c>
      <c r="CE218">
        <f>ROUND(IF(OR(F218=FracWEEE!G$17,F218=FracWEEE!G$18,F218=FracWEEE!G$19),D218*BL218*BP218,0),1)</f>
        <v>0</v>
      </c>
      <c r="CF218">
        <f t="shared" si="132"/>
        <v>0</v>
      </c>
      <c r="CG218" s="82">
        <f t="shared" si="133"/>
        <v>0</v>
      </c>
      <c r="CH218" s="22"/>
      <c r="CI218" s="22">
        <f t="shared" si="134"/>
        <v>0</v>
      </c>
      <c r="CJ218" s="22"/>
      <c r="CK218" s="22">
        <f t="shared" si="135"/>
        <v>0</v>
      </c>
      <c r="CL218" s="22">
        <f t="shared" si="153"/>
        <v>0</v>
      </c>
      <c r="CM218" s="22"/>
      <c r="CN218" s="22">
        <v>0</v>
      </c>
      <c r="CO218" s="22">
        <v>0</v>
      </c>
      <c r="CP218" s="22"/>
      <c r="CQ218" s="22"/>
      <c r="CR218" s="22"/>
      <c r="CS218" s="22"/>
      <c r="CT218" s="22"/>
      <c r="CU218" s="22"/>
      <c r="CV218" s="22"/>
      <c r="CW218" s="22"/>
      <c r="CX218" s="22"/>
      <c r="CY218" s="22"/>
      <c r="CZ218" s="22"/>
      <c r="DA218" s="22"/>
      <c r="DB218" s="22"/>
      <c r="DC218" s="22"/>
      <c r="DD218" s="22"/>
      <c r="DE218" s="22"/>
      <c r="DF218" s="22"/>
      <c r="DG218" s="22"/>
      <c r="DH218" s="22"/>
      <c r="DI218" s="22"/>
      <c r="DJ218" s="22"/>
      <c r="DK218" s="22"/>
      <c r="DL218" s="22"/>
      <c r="DM218" s="22"/>
      <c r="DN218" s="22"/>
      <c r="DO218" s="22"/>
      <c r="DP218" s="22"/>
      <c r="DQ218" s="22"/>
      <c r="DR218" s="22"/>
      <c r="DS218" s="22"/>
      <c r="DT218" s="22"/>
      <c r="DU218" s="22"/>
      <c r="DV218" s="22"/>
      <c r="DW218" s="22"/>
      <c r="DX218" s="22"/>
      <c r="DY218" s="22"/>
    </row>
    <row r="219" spans="1:129" x14ac:dyDescent="0.35">
      <c r="A219" s="22"/>
      <c r="B219" s="388">
        <v>212</v>
      </c>
      <c r="C219" s="392"/>
      <c r="D219" s="392"/>
      <c r="E219" s="392"/>
      <c r="F219" s="392"/>
      <c r="G219" s="392"/>
      <c r="H219" s="393"/>
      <c r="I219" s="394"/>
      <c r="J219" s="392"/>
      <c r="K219" s="392"/>
      <c r="L219" s="393"/>
      <c r="M219" s="392"/>
      <c r="N219" s="392"/>
      <c r="O219" s="393"/>
      <c r="P219" s="392"/>
      <c r="Q219" s="392"/>
      <c r="R219" s="393"/>
      <c r="S219" s="392"/>
      <c r="T219" s="392"/>
      <c r="U219" s="393"/>
      <c r="V219" s="392"/>
      <c r="W219" s="392"/>
      <c r="X219" s="393"/>
      <c r="Y219" s="22"/>
      <c r="Z219">
        <f t="shared" si="120"/>
        <v>0</v>
      </c>
      <c r="AA219">
        <f>IF(E219=FracWEEE!F$27,1,0)</f>
        <v>0</v>
      </c>
      <c r="AB219">
        <f t="shared" si="121"/>
        <v>0</v>
      </c>
      <c r="AC219" s="13">
        <f>_xlfn.XLOOKUP($F219,FracWEEE!$G$5:$G$51,FracWEEE!$H$5:$H$51)</f>
        <v>0</v>
      </c>
      <c r="AD219" s="13">
        <f t="shared" si="119"/>
        <v>0</v>
      </c>
      <c r="AE219" t="str">
        <f t="shared" si="122"/>
        <v/>
      </c>
      <c r="AF219" t="str">
        <f>IF(AE219&lt;&gt;"",_xlfn.XLOOKUP(AE219,FracWEEE!$G$5:$G$51,FracWEEE!$H$5:$H$51),"")</f>
        <v/>
      </c>
      <c r="AG219">
        <f t="shared" si="136"/>
        <v>1</v>
      </c>
      <c r="AH219">
        <f>_xlfn.XLOOKUP(K219,connection,Data!$D$51:$D$63)</f>
        <v>0</v>
      </c>
      <c r="AI219">
        <f t="shared" si="137"/>
        <v>0</v>
      </c>
      <c r="AJ219">
        <f t="shared" si="138"/>
        <v>0</v>
      </c>
      <c r="AK219" t="str">
        <f t="shared" si="123"/>
        <v/>
      </c>
      <c r="AL219" t="str">
        <f>IF(AK219&lt;&gt;"",_xlfn.XLOOKUP(AK219,FracWEEE!$G$5:$G$51,FracWEEE!$H$5:$H$51),"")</f>
        <v/>
      </c>
      <c r="AM219">
        <f t="shared" si="139"/>
        <v>1</v>
      </c>
      <c r="AN219">
        <f>_xlfn.XLOOKUP(N219,connection,Data!$D$51:$D$63)</f>
        <v>0</v>
      </c>
      <c r="AO219">
        <f t="shared" si="140"/>
        <v>0</v>
      </c>
      <c r="AP219">
        <f t="shared" si="141"/>
        <v>0</v>
      </c>
      <c r="AQ219" t="str">
        <f t="shared" si="124"/>
        <v/>
      </c>
      <c r="AR219" t="str">
        <f>IF(AQ219&lt;&gt;"",_xlfn.XLOOKUP(AQ219,FracWEEE!$G$5:$G$51,FracWEEE!$H$5:$H$51),"")</f>
        <v/>
      </c>
      <c r="AS219">
        <f t="shared" si="142"/>
        <v>1</v>
      </c>
      <c r="AT219">
        <f>_xlfn.XLOOKUP(Q219,connection,Data!$D$51:$D$63)</f>
        <v>0</v>
      </c>
      <c r="AU219">
        <f t="shared" si="143"/>
        <v>0</v>
      </c>
      <c r="AV219">
        <f t="shared" si="144"/>
        <v>0</v>
      </c>
      <c r="AW219" t="str">
        <f t="shared" si="125"/>
        <v/>
      </c>
      <c r="AX219" t="str">
        <f>IF(AW219&lt;&gt;"",_xlfn.XLOOKUP(AW219,FracWEEE!$G$5:$G$51,FracWEEE!$H$5:$H$51),"")</f>
        <v/>
      </c>
      <c r="AY219">
        <f t="shared" si="145"/>
        <v>1</v>
      </c>
      <c r="AZ219">
        <f>_xlfn.XLOOKUP(T219,connection,Data!$D$51:$D$63)</f>
        <v>0</v>
      </c>
      <c r="BA219">
        <f t="shared" si="146"/>
        <v>0</v>
      </c>
      <c r="BB219">
        <f t="shared" si="147"/>
        <v>0</v>
      </c>
      <c r="BC219" t="str">
        <f t="shared" si="126"/>
        <v/>
      </c>
      <c r="BD219" t="str">
        <f>IF(BC219&lt;&gt;"",_xlfn.XLOOKUP(BC219,FracWEEE!$G$5:$G$51,FracWEEE!$H$5:$H$51),"")</f>
        <v/>
      </c>
      <c r="BE219">
        <f t="shared" si="148"/>
        <v>1</v>
      </c>
      <c r="BF219">
        <f>_xlfn.XLOOKUP(W219,connection,Data!$D$51:$D$63)</f>
        <v>0</v>
      </c>
      <c r="BG219">
        <f t="shared" si="149"/>
        <v>0</v>
      </c>
      <c r="BH219">
        <f t="shared" si="150"/>
        <v>0</v>
      </c>
      <c r="BJ219" s="16">
        <f>IF(cat=1,_xlfn.XLOOKUP(F219,FracWEEE!G$5:G$51,FracWEEE!P$5:P$51),IF(cat=5,_xlfn.XLOOKUP(F219,FracWEEE!G$5:G$51,FracWEEE!AF$5:AF$51)))</f>
        <v>0</v>
      </c>
      <c r="BK219" s="16">
        <f t="shared" si="151"/>
        <v>1</v>
      </c>
      <c r="BL219" s="16">
        <f>IF(cat=1,_xlfn.XLOOKUP(F219,FRACTIONS!$C$3:$C$51,FRACTIONS!$F$3:$F$51),IF(cat=5,_xlfn.XLOOKUP(F219,FRACTIONS!O$3:O$51,FRACTIONS!R$3:R$51)))</f>
        <v>1</v>
      </c>
      <c r="BM219" s="16">
        <f>IF(AA219=1,_xlfn.XLOOKUP(G219,additive,Data!D$4:D$11,0),0)</f>
        <v>0</v>
      </c>
      <c r="BN219" s="16">
        <f t="shared" si="127"/>
        <v>1</v>
      </c>
      <c r="BO219" s="16">
        <f t="shared" si="154"/>
        <v>0</v>
      </c>
      <c r="BP219" s="16">
        <f t="shared" si="152"/>
        <v>1</v>
      </c>
      <c r="BR219" s="122">
        <f t="shared" si="128"/>
        <v>0</v>
      </c>
      <c r="BS219" s="123">
        <f t="shared" si="129"/>
        <v>0</v>
      </c>
      <c r="BT219" s="123">
        <f t="shared" si="130"/>
        <v>0</v>
      </c>
      <c r="BU219" s="123">
        <f t="shared" si="131"/>
        <v>0</v>
      </c>
      <c r="BW219" s="104">
        <f>ROUND(IF(F219=FracWEEE!G$10,D219*BL219*BP219,"0"),1)</f>
        <v>0</v>
      </c>
      <c r="BX219">
        <f>ROUND(IF(OR(F219=FracWEEE!G$5,F219=FracWEEE!G$8),D219*BL219*BP219,0),1)</f>
        <v>0</v>
      </c>
      <c r="BY219">
        <f>ROUND(IF(OR(F219=FracWEEE!G$6,F219=FracWEEE!G$7),D219*BL219*BP219,0),1)</f>
        <v>0</v>
      </c>
      <c r="BZ219">
        <f>ROUND(IF(E219=FracWEEE!F$27,D219*BL219*BP219,0),1)</f>
        <v>0</v>
      </c>
      <c r="CA219">
        <f>ROUND(IF(OR(F219=FracWEEE!G$11,F219=FracWEEE!G$12,F219=FracWEEE!G$13),D219*BL219*BP219,0),1)</f>
        <v>0</v>
      </c>
      <c r="CB219" s="104">
        <f>ROUND(IF(F219=FracWEEE!G$15,D219*BL219*BP219,"0"),1)</f>
        <v>0</v>
      </c>
      <c r="CC219" s="104">
        <f>ROUND(IF(F219=FracWEEE!G$16,D219*BL219*BP219,"0"),1)</f>
        <v>0</v>
      </c>
      <c r="CD219" s="104">
        <f>ROUND(IF(F219=FracWEEE!G$14,D219*BL219*BP219,"0"),1)</f>
        <v>0</v>
      </c>
      <c r="CE219">
        <f>ROUND(IF(OR(F219=FracWEEE!G$17,F219=FracWEEE!G$18,F219=FracWEEE!G$19),D219*BL219*BP219,0),1)</f>
        <v>0</v>
      </c>
      <c r="CF219">
        <f t="shared" si="132"/>
        <v>0</v>
      </c>
      <c r="CG219" s="82">
        <f t="shared" si="133"/>
        <v>0</v>
      </c>
      <c r="CH219" s="22"/>
      <c r="CI219" s="22">
        <f t="shared" si="134"/>
        <v>0</v>
      </c>
      <c r="CJ219" s="22"/>
      <c r="CK219" s="22">
        <f t="shared" si="135"/>
        <v>0</v>
      </c>
      <c r="CL219" s="22">
        <f t="shared" si="153"/>
        <v>0</v>
      </c>
      <c r="CM219" s="22"/>
      <c r="CN219" s="22">
        <v>0</v>
      </c>
      <c r="CO219" s="22">
        <v>0</v>
      </c>
      <c r="CP219" s="22"/>
      <c r="CQ219" s="22"/>
      <c r="CR219" s="22"/>
      <c r="CS219" s="22"/>
      <c r="CT219" s="22"/>
      <c r="CU219" s="22"/>
      <c r="CV219" s="22"/>
      <c r="CW219" s="22"/>
      <c r="CX219" s="22"/>
      <c r="CY219" s="22"/>
      <c r="CZ219" s="22"/>
      <c r="DA219" s="22"/>
      <c r="DB219" s="22"/>
      <c r="DC219" s="22"/>
      <c r="DD219" s="22"/>
      <c r="DE219" s="22"/>
      <c r="DF219" s="22"/>
      <c r="DG219" s="22"/>
      <c r="DH219" s="22"/>
      <c r="DI219" s="22"/>
      <c r="DJ219" s="22"/>
      <c r="DK219" s="22"/>
      <c r="DL219" s="22"/>
      <c r="DM219" s="22"/>
      <c r="DN219" s="22"/>
      <c r="DO219" s="22"/>
      <c r="DP219" s="22"/>
      <c r="DQ219" s="22"/>
      <c r="DR219" s="22"/>
      <c r="DS219" s="22"/>
      <c r="DT219" s="22"/>
      <c r="DU219" s="22"/>
      <c r="DV219" s="22"/>
      <c r="DW219" s="22"/>
      <c r="DX219" s="22"/>
      <c r="DY219" s="22"/>
    </row>
    <row r="220" spans="1:129" x14ac:dyDescent="0.35">
      <c r="A220" s="22"/>
      <c r="B220" s="388">
        <v>213</v>
      </c>
      <c r="C220" s="392"/>
      <c r="D220" s="392"/>
      <c r="E220" s="392"/>
      <c r="F220" s="392"/>
      <c r="G220" s="392"/>
      <c r="H220" s="393"/>
      <c r="I220" s="394"/>
      <c r="J220" s="392"/>
      <c r="K220" s="392"/>
      <c r="L220" s="393"/>
      <c r="M220" s="392"/>
      <c r="N220" s="392"/>
      <c r="O220" s="393"/>
      <c r="P220" s="392"/>
      <c r="Q220" s="392"/>
      <c r="R220" s="393"/>
      <c r="S220" s="392"/>
      <c r="T220" s="392"/>
      <c r="U220" s="393"/>
      <c r="V220" s="392"/>
      <c r="W220" s="392"/>
      <c r="X220" s="393"/>
      <c r="Y220" s="22"/>
      <c r="Z220">
        <f t="shared" si="120"/>
        <v>0</v>
      </c>
      <c r="AA220">
        <f>IF(E220=FracWEEE!F$27,1,0)</f>
        <v>0</v>
      </c>
      <c r="AB220">
        <f t="shared" si="121"/>
        <v>0</v>
      </c>
      <c r="AC220" s="13">
        <f>_xlfn.XLOOKUP($F220,FracWEEE!$G$5:$G$51,FracWEEE!$H$5:$H$51)</f>
        <v>0</v>
      </c>
      <c r="AD220" s="13">
        <f t="shared" si="119"/>
        <v>0</v>
      </c>
      <c r="AE220" t="str">
        <f t="shared" si="122"/>
        <v/>
      </c>
      <c r="AF220" t="str">
        <f>IF(AE220&lt;&gt;"",_xlfn.XLOOKUP(AE220,FracWEEE!$G$5:$G$51,FracWEEE!$H$5:$H$51),"")</f>
        <v/>
      </c>
      <c r="AG220">
        <f t="shared" si="136"/>
        <v>1</v>
      </c>
      <c r="AH220">
        <f>_xlfn.XLOOKUP(K220,connection,Data!$D$51:$D$63)</f>
        <v>0</v>
      </c>
      <c r="AI220">
        <f t="shared" si="137"/>
        <v>0</v>
      </c>
      <c r="AJ220">
        <f t="shared" si="138"/>
        <v>0</v>
      </c>
      <c r="AK220" t="str">
        <f t="shared" si="123"/>
        <v/>
      </c>
      <c r="AL220" t="str">
        <f>IF(AK220&lt;&gt;"",_xlfn.XLOOKUP(AK220,FracWEEE!$G$5:$G$51,FracWEEE!$H$5:$H$51),"")</f>
        <v/>
      </c>
      <c r="AM220">
        <f t="shared" si="139"/>
        <v>1</v>
      </c>
      <c r="AN220">
        <f>_xlfn.XLOOKUP(N220,connection,Data!$D$51:$D$63)</f>
        <v>0</v>
      </c>
      <c r="AO220">
        <f t="shared" si="140"/>
        <v>0</v>
      </c>
      <c r="AP220">
        <f t="shared" si="141"/>
        <v>0</v>
      </c>
      <c r="AQ220" t="str">
        <f t="shared" si="124"/>
        <v/>
      </c>
      <c r="AR220" t="str">
        <f>IF(AQ220&lt;&gt;"",_xlfn.XLOOKUP(AQ220,FracWEEE!$G$5:$G$51,FracWEEE!$H$5:$H$51),"")</f>
        <v/>
      </c>
      <c r="AS220">
        <f t="shared" si="142"/>
        <v>1</v>
      </c>
      <c r="AT220">
        <f>_xlfn.XLOOKUP(Q220,connection,Data!$D$51:$D$63)</f>
        <v>0</v>
      </c>
      <c r="AU220">
        <f t="shared" si="143"/>
        <v>0</v>
      </c>
      <c r="AV220">
        <f t="shared" si="144"/>
        <v>0</v>
      </c>
      <c r="AW220" t="str">
        <f t="shared" si="125"/>
        <v/>
      </c>
      <c r="AX220" t="str">
        <f>IF(AW220&lt;&gt;"",_xlfn.XLOOKUP(AW220,FracWEEE!$G$5:$G$51,FracWEEE!$H$5:$H$51),"")</f>
        <v/>
      </c>
      <c r="AY220">
        <f t="shared" si="145"/>
        <v>1</v>
      </c>
      <c r="AZ220">
        <f>_xlfn.XLOOKUP(T220,connection,Data!$D$51:$D$63)</f>
        <v>0</v>
      </c>
      <c r="BA220">
        <f t="shared" si="146"/>
        <v>0</v>
      </c>
      <c r="BB220">
        <f t="shared" si="147"/>
        <v>0</v>
      </c>
      <c r="BC220" t="str">
        <f t="shared" si="126"/>
        <v/>
      </c>
      <c r="BD220" t="str">
        <f>IF(BC220&lt;&gt;"",_xlfn.XLOOKUP(BC220,FracWEEE!$G$5:$G$51,FracWEEE!$H$5:$H$51),"")</f>
        <v/>
      </c>
      <c r="BE220">
        <f t="shared" si="148"/>
        <v>1</v>
      </c>
      <c r="BF220">
        <f>_xlfn.XLOOKUP(W220,connection,Data!$D$51:$D$63)</f>
        <v>0</v>
      </c>
      <c r="BG220">
        <f t="shared" si="149"/>
        <v>0</v>
      </c>
      <c r="BH220">
        <f t="shared" si="150"/>
        <v>0</v>
      </c>
      <c r="BJ220" s="16">
        <f>IF(cat=1,_xlfn.XLOOKUP(F220,FracWEEE!G$5:G$51,FracWEEE!P$5:P$51),IF(cat=5,_xlfn.XLOOKUP(F220,FracWEEE!G$5:G$51,FracWEEE!AF$5:AF$51)))</f>
        <v>0</v>
      </c>
      <c r="BK220" s="16">
        <f t="shared" si="151"/>
        <v>1</v>
      </c>
      <c r="BL220" s="16">
        <f>IF(cat=1,_xlfn.XLOOKUP(F220,FRACTIONS!$C$3:$C$51,FRACTIONS!$F$3:$F$51),IF(cat=5,_xlfn.XLOOKUP(F220,FRACTIONS!O$3:O$51,FRACTIONS!R$3:R$51)))</f>
        <v>1</v>
      </c>
      <c r="BM220" s="16">
        <f>IF(AA220=1,_xlfn.XLOOKUP(G220,additive,Data!D$4:D$11,0),0)</f>
        <v>0</v>
      </c>
      <c r="BN220" s="16">
        <f t="shared" si="127"/>
        <v>1</v>
      </c>
      <c r="BO220" s="16">
        <f t="shared" si="154"/>
        <v>0</v>
      </c>
      <c r="BP220" s="16">
        <f t="shared" si="152"/>
        <v>1</v>
      </c>
      <c r="BR220" s="122">
        <f t="shared" si="128"/>
        <v>0</v>
      </c>
      <c r="BS220" s="123">
        <f t="shared" si="129"/>
        <v>0</v>
      </c>
      <c r="BT220" s="123">
        <f t="shared" si="130"/>
        <v>0</v>
      </c>
      <c r="BU220" s="123">
        <f t="shared" si="131"/>
        <v>0</v>
      </c>
      <c r="BW220" s="104">
        <f>ROUND(IF(F220=FracWEEE!G$10,D220*BL220*BP220,"0"),1)</f>
        <v>0</v>
      </c>
      <c r="BX220">
        <f>ROUND(IF(OR(F220=FracWEEE!G$5,F220=FracWEEE!G$8),D220*BL220*BP220,0),1)</f>
        <v>0</v>
      </c>
      <c r="BY220">
        <f>ROUND(IF(OR(F220=FracWEEE!G$6,F220=FracWEEE!G$7),D220*BL220*BP220,0),1)</f>
        <v>0</v>
      </c>
      <c r="BZ220">
        <f>ROUND(IF(E220=FracWEEE!F$27,D220*BL220*BP220,0),1)</f>
        <v>0</v>
      </c>
      <c r="CA220">
        <f>ROUND(IF(OR(F220=FracWEEE!G$11,F220=FracWEEE!G$12,F220=FracWEEE!G$13),D220*BL220*BP220,0),1)</f>
        <v>0</v>
      </c>
      <c r="CB220" s="104">
        <f>ROUND(IF(F220=FracWEEE!G$15,D220*BL220*BP220,"0"),1)</f>
        <v>0</v>
      </c>
      <c r="CC220" s="104">
        <f>ROUND(IF(F220=FracWEEE!G$16,D220*BL220*BP220,"0"),1)</f>
        <v>0</v>
      </c>
      <c r="CD220" s="104">
        <f>ROUND(IF(F220=FracWEEE!G$14,D220*BL220*BP220,"0"),1)</f>
        <v>0</v>
      </c>
      <c r="CE220">
        <f>ROUND(IF(OR(F220=FracWEEE!G$17,F220=FracWEEE!G$18,F220=FracWEEE!G$19),D220*BL220*BP220,0),1)</f>
        <v>0</v>
      </c>
      <c r="CF220">
        <f t="shared" si="132"/>
        <v>0</v>
      </c>
      <c r="CG220" s="82">
        <f t="shared" si="133"/>
        <v>0</v>
      </c>
      <c r="CH220" s="22"/>
      <c r="CI220" s="22">
        <f t="shared" si="134"/>
        <v>0</v>
      </c>
      <c r="CJ220" s="22"/>
      <c r="CK220" s="22">
        <f t="shared" si="135"/>
        <v>0</v>
      </c>
      <c r="CL220" s="22">
        <f t="shared" si="153"/>
        <v>0</v>
      </c>
      <c r="CM220" s="22"/>
      <c r="CN220" s="22">
        <v>0</v>
      </c>
      <c r="CO220" s="22">
        <v>0</v>
      </c>
      <c r="CP220" s="22"/>
      <c r="CQ220" s="22"/>
      <c r="CR220" s="22"/>
      <c r="CS220" s="22"/>
      <c r="CT220" s="22"/>
      <c r="CU220" s="22"/>
      <c r="CV220" s="22"/>
      <c r="CW220" s="22"/>
      <c r="CX220" s="22"/>
      <c r="CY220" s="22"/>
      <c r="CZ220" s="22"/>
      <c r="DA220" s="22"/>
      <c r="DB220" s="22"/>
      <c r="DC220" s="22"/>
      <c r="DD220" s="22"/>
      <c r="DE220" s="22"/>
      <c r="DF220" s="22"/>
      <c r="DG220" s="22"/>
      <c r="DH220" s="22"/>
      <c r="DI220" s="22"/>
      <c r="DJ220" s="22"/>
      <c r="DK220" s="22"/>
      <c r="DL220" s="22"/>
      <c r="DM220" s="22"/>
      <c r="DN220" s="22"/>
      <c r="DO220" s="22"/>
      <c r="DP220" s="22"/>
      <c r="DQ220" s="22"/>
      <c r="DR220" s="22"/>
      <c r="DS220" s="22"/>
      <c r="DT220" s="22"/>
      <c r="DU220" s="22"/>
      <c r="DV220" s="22"/>
      <c r="DW220" s="22"/>
      <c r="DX220" s="22"/>
      <c r="DY220" s="22"/>
    </row>
    <row r="221" spans="1:129" x14ac:dyDescent="0.35">
      <c r="A221" s="22"/>
      <c r="B221" s="388">
        <v>214</v>
      </c>
      <c r="C221" s="392"/>
      <c r="D221" s="392"/>
      <c r="E221" s="392"/>
      <c r="F221" s="392"/>
      <c r="G221" s="392"/>
      <c r="H221" s="393"/>
      <c r="I221" s="394"/>
      <c r="J221" s="392"/>
      <c r="K221" s="392"/>
      <c r="L221" s="393"/>
      <c r="M221" s="392"/>
      <c r="N221" s="392"/>
      <c r="O221" s="393"/>
      <c r="P221" s="392"/>
      <c r="Q221" s="392"/>
      <c r="R221" s="393"/>
      <c r="S221" s="392"/>
      <c r="T221" s="392"/>
      <c r="U221" s="393"/>
      <c r="V221" s="392"/>
      <c r="W221" s="392"/>
      <c r="X221" s="393"/>
      <c r="Y221" s="22"/>
      <c r="Z221">
        <f t="shared" si="120"/>
        <v>0</v>
      </c>
      <c r="AA221">
        <f>IF(E221=FracWEEE!F$27,1,0)</f>
        <v>0</v>
      </c>
      <c r="AB221">
        <f t="shared" si="121"/>
        <v>0</v>
      </c>
      <c r="AC221" s="13">
        <f>_xlfn.XLOOKUP($F221,FracWEEE!$G$5:$G$51,FracWEEE!$H$5:$H$51)</f>
        <v>0</v>
      </c>
      <c r="AD221" s="13">
        <f t="shared" si="119"/>
        <v>0</v>
      </c>
      <c r="AE221" t="str">
        <f t="shared" si="122"/>
        <v/>
      </c>
      <c r="AF221" t="str">
        <f>IF(AE221&lt;&gt;"",_xlfn.XLOOKUP(AE221,FracWEEE!$G$5:$G$51,FracWEEE!$H$5:$H$51),"")</f>
        <v/>
      </c>
      <c r="AG221">
        <f t="shared" si="136"/>
        <v>1</v>
      </c>
      <c r="AH221">
        <f>_xlfn.XLOOKUP(K221,connection,Data!$D$51:$D$63)</f>
        <v>0</v>
      </c>
      <c r="AI221">
        <f t="shared" si="137"/>
        <v>0</v>
      </c>
      <c r="AJ221">
        <f t="shared" si="138"/>
        <v>0</v>
      </c>
      <c r="AK221" t="str">
        <f t="shared" si="123"/>
        <v/>
      </c>
      <c r="AL221" t="str">
        <f>IF(AK221&lt;&gt;"",_xlfn.XLOOKUP(AK221,FracWEEE!$G$5:$G$51,FracWEEE!$H$5:$H$51),"")</f>
        <v/>
      </c>
      <c r="AM221">
        <f t="shared" si="139"/>
        <v>1</v>
      </c>
      <c r="AN221">
        <f>_xlfn.XLOOKUP(N221,connection,Data!$D$51:$D$63)</f>
        <v>0</v>
      </c>
      <c r="AO221">
        <f t="shared" si="140"/>
        <v>0</v>
      </c>
      <c r="AP221">
        <f t="shared" si="141"/>
        <v>0</v>
      </c>
      <c r="AQ221" t="str">
        <f t="shared" si="124"/>
        <v/>
      </c>
      <c r="AR221" t="str">
        <f>IF(AQ221&lt;&gt;"",_xlfn.XLOOKUP(AQ221,FracWEEE!$G$5:$G$51,FracWEEE!$H$5:$H$51),"")</f>
        <v/>
      </c>
      <c r="AS221">
        <f t="shared" si="142"/>
        <v>1</v>
      </c>
      <c r="AT221">
        <f>_xlfn.XLOOKUP(Q221,connection,Data!$D$51:$D$63)</f>
        <v>0</v>
      </c>
      <c r="AU221">
        <f t="shared" si="143"/>
        <v>0</v>
      </c>
      <c r="AV221">
        <f t="shared" si="144"/>
        <v>0</v>
      </c>
      <c r="AW221" t="str">
        <f t="shared" si="125"/>
        <v/>
      </c>
      <c r="AX221" t="str">
        <f>IF(AW221&lt;&gt;"",_xlfn.XLOOKUP(AW221,FracWEEE!$G$5:$G$51,FracWEEE!$H$5:$H$51),"")</f>
        <v/>
      </c>
      <c r="AY221">
        <f t="shared" si="145"/>
        <v>1</v>
      </c>
      <c r="AZ221">
        <f>_xlfn.XLOOKUP(T221,connection,Data!$D$51:$D$63)</f>
        <v>0</v>
      </c>
      <c r="BA221">
        <f t="shared" si="146"/>
        <v>0</v>
      </c>
      <c r="BB221">
        <f t="shared" si="147"/>
        <v>0</v>
      </c>
      <c r="BC221" t="str">
        <f t="shared" si="126"/>
        <v/>
      </c>
      <c r="BD221" t="str">
        <f>IF(BC221&lt;&gt;"",_xlfn.XLOOKUP(BC221,FracWEEE!$G$5:$G$51,FracWEEE!$H$5:$H$51),"")</f>
        <v/>
      </c>
      <c r="BE221">
        <f t="shared" si="148"/>
        <v>1</v>
      </c>
      <c r="BF221">
        <f>_xlfn.XLOOKUP(W221,connection,Data!$D$51:$D$63)</f>
        <v>0</v>
      </c>
      <c r="BG221">
        <f t="shared" si="149"/>
        <v>0</v>
      </c>
      <c r="BH221">
        <f t="shared" si="150"/>
        <v>0</v>
      </c>
      <c r="BJ221" s="16">
        <f>IF(cat=1,_xlfn.XLOOKUP(F221,FracWEEE!G$5:G$51,FracWEEE!P$5:P$51),IF(cat=5,_xlfn.XLOOKUP(F221,FracWEEE!G$5:G$51,FracWEEE!AF$5:AF$51)))</f>
        <v>0</v>
      </c>
      <c r="BK221" s="16">
        <f t="shared" si="151"/>
        <v>1</v>
      </c>
      <c r="BL221" s="16">
        <f>IF(cat=1,_xlfn.XLOOKUP(F221,FRACTIONS!$C$3:$C$51,FRACTIONS!$F$3:$F$51),IF(cat=5,_xlfn.XLOOKUP(F221,FRACTIONS!O$3:O$51,FRACTIONS!R$3:R$51)))</f>
        <v>1</v>
      </c>
      <c r="BM221" s="16">
        <f>IF(AA221=1,_xlfn.XLOOKUP(G221,additive,Data!D$4:D$11,0),0)</f>
        <v>0</v>
      </c>
      <c r="BN221" s="16">
        <f t="shared" si="127"/>
        <v>1</v>
      </c>
      <c r="BO221" s="16">
        <f t="shared" si="154"/>
        <v>0</v>
      </c>
      <c r="BP221" s="16">
        <f t="shared" si="152"/>
        <v>1</v>
      </c>
      <c r="BR221" s="122">
        <f t="shared" si="128"/>
        <v>0</v>
      </c>
      <c r="BS221" s="123">
        <f t="shared" si="129"/>
        <v>0</v>
      </c>
      <c r="BT221" s="123">
        <f t="shared" si="130"/>
        <v>0</v>
      </c>
      <c r="BU221" s="123">
        <f t="shared" si="131"/>
        <v>0</v>
      </c>
      <c r="BW221" s="104">
        <f>ROUND(IF(F221=FracWEEE!G$10,D221*BL221*BP221,"0"),1)</f>
        <v>0</v>
      </c>
      <c r="BX221">
        <f>ROUND(IF(OR(F221=FracWEEE!G$5,F221=FracWEEE!G$8),D221*BL221*BP221,0),1)</f>
        <v>0</v>
      </c>
      <c r="BY221">
        <f>ROUND(IF(OR(F221=FracWEEE!G$6,F221=FracWEEE!G$7),D221*BL221*BP221,0),1)</f>
        <v>0</v>
      </c>
      <c r="BZ221">
        <f>ROUND(IF(E221=FracWEEE!F$27,D221*BL221*BP221,0),1)</f>
        <v>0</v>
      </c>
      <c r="CA221">
        <f>ROUND(IF(OR(F221=FracWEEE!G$11,F221=FracWEEE!G$12,F221=FracWEEE!G$13),D221*BL221*BP221,0),1)</f>
        <v>0</v>
      </c>
      <c r="CB221" s="104">
        <f>ROUND(IF(F221=FracWEEE!G$15,D221*BL221*BP221,"0"),1)</f>
        <v>0</v>
      </c>
      <c r="CC221" s="104">
        <f>ROUND(IF(F221=FracWEEE!G$16,D221*BL221*BP221,"0"),1)</f>
        <v>0</v>
      </c>
      <c r="CD221" s="104">
        <f>ROUND(IF(F221=FracWEEE!G$14,D221*BL221*BP221,"0"),1)</f>
        <v>0</v>
      </c>
      <c r="CE221">
        <f>ROUND(IF(OR(F221=FracWEEE!G$17,F221=FracWEEE!G$18,F221=FracWEEE!G$19),D221*BL221*BP221,0),1)</f>
        <v>0</v>
      </c>
      <c r="CF221">
        <f t="shared" si="132"/>
        <v>0</v>
      </c>
      <c r="CG221" s="82">
        <f t="shared" si="133"/>
        <v>0</v>
      </c>
      <c r="CH221" s="22"/>
      <c r="CI221" s="22">
        <f t="shared" si="134"/>
        <v>0</v>
      </c>
      <c r="CJ221" s="22"/>
      <c r="CK221" s="22">
        <f t="shared" si="135"/>
        <v>0</v>
      </c>
      <c r="CL221" s="22">
        <f t="shared" si="153"/>
        <v>0</v>
      </c>
      <c r="CM221" s="22"/>
      <c r="CN221" s="22">
        <v>0</v>
      </c>
      <c r="CO221" s="22">
        <v>0</v>
      </c>
      <c r="CP221" s="22"/>
      <c r="CQ221" s="22"/>
      <c r="CR221" s="22"/>
      <c r="CS221" s="22"/>
      <c r="CT221" s="22"/>
      <c r="CU221" s="22"/>
      <c r="CV221" s="22"/>
      <c r="CW221" s="22"/>
      <c r="CX221" s="22"/>
      <c r="CY221" s="22"/>
      <c r="CZ221" s="22"/>
      <c r="DA221" s="22"/>
      <c r="DB221" s="22"/>
      <c r="DC221" s="22"/>
      <c r="DD221" s="22"/>
      <c r="DE221" s="22"/>
      <c r="DF221" s="22"/>
      <c r="DG221" s="22"/>
      <c r="DH221" s="22"/>
      <c r="DI221" s="22"/>
      <c r="DJ221" s="22"/>
      <c r="DK221" s="22"/>
      <c r="DL221" s="22"/>
      <c r="DM221" s="22"/>
      <c r="DN221" s="22"/>
      <c r="DO221" s="22"/>
      <c r="DP221" s="22"/>
      <c r="DQ221" s="22"/>
      <c r="DR221" s="22"/>
      <c r="DS221" s="22"/>
      <c r="DT221" s="22"/>
      <c r="DU221" s="22"/>
      <c r="DV221" s="22"/>
      <c r="DW221" s="22"/>
      <c r="DX221" s="22"/>
      <c r="DY221" s="22"/>
    </row>
    <row r="222" spans="1:129" x14ac:dyDescent="0.35">
      <c r="A222" s="22"/>
      <c r="B222" s="388">
        <v>215</v>
      </c>
      <c r="C222" s="392"/>
      <c r="D222" s="392"/>
      <c r="E222" s="392"/>
      <c r="F222" s="392"/>
      <c r="G222" s="392"/>
      <c r="H222" s="393"/>
      <c r="I222" s="394"/>
      <c r="J222" s="392"/>
      <c r="K222" s="392"/>
      <c r="L222" s="393"/>
      <c r="M222" s="392"/>
      <c r="N222" s="392"/>
      <c r="O222" s="393"/>
      <c r="P222" s="392"/>
      <c r="Q222" s="392"/>
      <c r="R222" s="393"/>
      <c r="S222" s="392"/>
      <c r="T222" s="392"/>
      <c r="U222" s="393"/>
      <c r="V222" s="392"/>
      <c r="W222" s="392"/>
      <c r="X222" s="393"/>
      <c r="Y222" s="22"/>
      <c r="Z222">
        <f t="shared" si="120"/>
        <v>0</v>
      </c>
      <c r="AA222">
        <f>IF(E222=FracWEEE!F$27,1,0)</f>
        <v>0</v>
      </c>
      <c r="AB222">
        <f t="shared" si="121"/>
        <v>0</v>
      </c>
      <c r="AC222" s="13">
        <f>_xlfn.XLOOKUP($F222,FracWEEE!$G$5:$G$51,FracWEEE!$H$5:$H$51)</f>
        <v>0</v>
      </c>
      <c r="AD222" s="13">
        <f t="shared" si="119"/>
        <v>0</v>
      </c>
      <c r="AE222" t="str">
        <f t="shared" si="122"/>
        <v/>
      </c>
      <c r="AF222" t="str">
        <f>IF(AE222&lt;&gt;"",_xlfn.XLOOKUP(AE222,FracWEEE!$G$5:$G$51,FracWEEE!$H$5:$H$51),"")</f>
        <v/>
      </c>
      <c r="AG222">
        <f t="shared" si="136"/>
        <v>1</v>
      </c>
      <c r="AH222">
        <f>_xlfn.XLOOKUP(K222,connection,Data!$D$51:$D$63)</f>
        <v>0</v>
      </c>
      <c r="AI222">
        <f t="shared" si="137"/>
        <v>0</v>
      </c>
      <c r="AJ222">
        <f t="shared" si="138"/>
        <v>0</v>
      </c>
      <c r="AK222" t="str">
        <f t="shared" si="123"/>
        <v/>
      </c>
      <c r="AL222" t="str">
        <f>IF(AK222&lt;&gt;"",_xlfn.XLOOKUP(AK222,FracWEEE!$G$5:$G$51,FracWEEE!$H$5:$H$51),"")</f>
        <v/>
      </c>
      <c r="AM222">
        <f t="shared" si="139"/>
        <v>1</v>
      </c>
      <c r="AN222">
        <f>_xlfn.XLOOKUP(N222,connection,Data!$D$51:$D$63)</f>
        <v>0</v>
      </c>
      <c r="AO222">
        <f t="shared" si="140"/>
        <v>0</v>
      </c>
      <c r="AP222">
        <f t="shared" si="141"/>
        <v>0</v>
      </c>
      <c r="AQ222" t="str">
        <f t="shared" si="124"/>
        <v/>
      </c>
      <c r="AR222" t="str">
        <f>IF(AQ222&lt;&gt;"",_xlfn.XLOOKUP(AQ222,FracWEEE!$G$5:$G$51,FracWEEE!$H$5:$H$51),"")</f>
        <v/>
      </c>
      <c r="AS222">
        <f t="shared" si="142"/>
        <v>1</v>
      </c>
      <c r="AT222">
        <f>_xlfn.XLOOKUP(Q222,connection,Data!$D$51:$D$63)</f>
        <v>0</v>
      </c>
      <c r="AU222">
        <f t="shared" si="143"/>
        <v>0</v>
      </c>
      <c r="AV222">
        <f t="shared" si="144"/>
        <v>0</v>
      </c>
      <c r="AW222" t="str">
        <f t="shared" si="125"/>
        <v/>
      </c>
      <c r="AX222" t="str">
        <f>IF(AW222&lt;&gt;"",_xlfn.XLOOKUP(AW222,FracWEEE!$G$5:$G$51,FracWEEE!$H$5:$H$51),"")</f>
        <v/>
      </c>
      <c r="AY222">
        <f t="shared" si="145"/>
        <v>1</v>
      </c>
      <c r="AZ222">
        <f>_xlfn.XLOOKUP(T222,connection,Data!$D$51:$D$63)</f>
        <v>0</v>
      </c>
      <c r="BA222">
        <f t="shared" si="146"/>
        <v>0</v>
      </c>
      <c r="BB222">
        <f t="shared" si="147"/>
        <v>0</v>
      </c>
      <c r="BC222" t="str">
        <f t="shared" si="126"/>
        <v/>
      </c>
      <c r="BD222" t="str">
        <f>IF(BC222&lt;&gt;"",_xlfn.XLOOKUP(BC222,FracWEEE!$G$5:$G$51,FracWEEE!$H$5:$H$51),"")</f>
        <v/>
      </c>
      <c r="BE222">
        <f t="shared" si="148"/>
        <v>1</v>
      </c>
      <c r="BF222">
        <f>_xlfn.XLOOKUP(W222,connection,Data!$D$51:$D$63)</f>
        <v>0</v>
      </c>
      <c r="BG222">
        <f t="shared" si="149"/>
        <v>0</v>
      </c>
      <c r="BH222">
        <f t="shared" si="150"/>
        <v>0</v>
      </c>
      <c r="BJ222" s="16">
        <f>IF(cat=1,_xlfn.XLOOKUP(F222,FracWEEE!G$5:G$51,FracWEEE!P$5:P$51),IF(cat=5,_xlfn.XLOOKUP(F222,FracWEEE!G$5:G$51,FracWEEE!AF$5:AF$51)))</f>
        <v>0</v>
      </c>
      <c r="BK222" s="16">
        <f t="shared" si="151"/>
        <v>1</v>
      </c>
      <c r="BL222" s="16">
        <f>IF(cat=1,_xlfn.XLOOKUP(F222,FRACTIONS!$C$3:$C$51,FRACTIONS!$F$3:$F$51),IF(cat=5,_xlfn.XLOOKUP(F222,FRACTIONS!O$3:O$51,FRACTIONS!R$3:R$51)))</f>
        <v>1</v>
      </c>
      <c r="BM222" s="16">
        <f>IF(AA222=1,_xlfn.XLOOKUP(G222,additive,Data!D$4:D$11,0),0)</f>
        <v>0</v>
      </c>
      <c r="BN222" s="16">
        <f t="shared" si="127"/>
        <v>1</v>
      </c>
      <c r="BO222" s="16">
        <f t="shared" si="154"/>
        <v>0</v>
      </c>
      <c r="BP222" s="16">
        <f t="shared" si="152"/>
        <v>1</v>
      </c>
      <c r="BR222" s="122">
        <f t="shared" si="128"/>
        <v>0</v>
      </c>
      <c r="BS222" s="123">
        <f t="shared" si="129"/>
        <v>0</v>
      </c>
      <c r="BT222" s="123">
        <f t="shared" si="130"/>
        <v>0</v>
      </c>
      <c r="BU222" s="123">
        <f t="shared" si="131"/>
        <v>0</v>
      </c>
      <c r="BW222" s="104">
        <f>ROUND(IF(F222=FracWEEE!G$10,D222*BL222*BP222,"0"),1)</f>
        <v>0</v>
      </c>
      <c r="BX222">
        <f>ROUND(IF(OR(F222=FracWEEE!G$5,F222=FracWEEE!G$8),D222*BL222*BP222,0),1)</f>
        <v>0</v>
      </c>
      <c r="BY222">
        <f>ROUND(IF(OR(F222=FracWEEE!G$6,F222=FracWEEE!G$7),D222*BL222*BP222,0),1)</f>
        <v>0</v>
      </c>
      <c r="BZ222">
        <f>ROUND(IF(E222=FracWEEE!F$27,D222*BL222*BP222,0),1)</f>
        <v>0</v>
      </c>
      <c r="CA222">
        <f>ROUND(IF(OR(F222=FracWEEE!G$11,F222=FracWEEE!G$12,F222=FracWEEE!G$13),D222*BL222*BP222,0),1)</f>
        <v>0</v>
      </c>
      <c r="CB222" s="104">
        <f>ROUND(IF(F222=FracWEEE!G$15,D222*BL222*BP222,"0"),1)</f>
        <v>0</v>
      </c>
      <c r="CC222" s="104">
        <f>ROUND(IF(F222=FracWEEE!G$16,D222*BL222*BP222,"0"),1)</f>
        <v>0</v>
      </c>
      <c r="CD222" s="104">
        <f>ROUND(IF(F222=FracWEEE!G$14,D222*BL222*BP222,"0"),1)</f>
        <v>0</v>
      </c>
      <c r="CE222">
        <f>ROUND(IF(OR(F222=FracWEEE!G$17,F222=FracWEEE!G$18,F222=FracWEEE!G$19),D222*BL222*BP222,0),1)</f>
        <v>0</v>
      </c>
      <c r="CF222">
        <f t="shared" si="132"/>
        <v>0</v>
      </c>
      <c r="CG222" s="82">
        <f t="shared" si="133"/>
        <v>0</v>
      </c>
      <c r="CH222" s="22"/>
      <c r="CI222" s="22">
        <f t="shared" si="134"/>
        <v>0</v>
      </c>
      <c r="CJ222" s="22"/>
      <c r="CK222" s="22">
        <f t="shared" si="135"/>
        <v>0</v>
      </c>
      <c r="CL222" s="22">
        <f t="shared" si="153"/>
        <v>0</v>
      </c>
      <c r="CM222" s="22"/>
      <c r="CN222" s="22">
        <v>0</v>
      </c>
      <c r="CO222" s="22">
        <v>0</v>
      </c>
      <c r="CP222" s="22"/>
      <c r="CQ222" s="22"/>
      <c r="CR222" s="22"/>
      <c r="CS222" s="22"/>
      <c r="CT222" s="22"/>
      <c r="CU222" s="22"/>
      <c r="CV222" s="22"/>
      <c r="CW222" s="22"/>
      <c r="CX222" s="22"/>
      <c r="CY222" s="22"/>
      <c r="CZ222" s="22"/>
      <c r="DA222" s="22"/>
      <c r="DB222" s="22"/>
      <c r="DC222" s="22"/>
      <c r="DD222" s="22"/>
      <c r="DE222" s="22"/>
      <c r="DF222" s="22"/>
      <c r="DG222" s="22"/>
      <c r="DH222" s="22"/>
      <c r="DI222" s="22"/>
      <c r="DJ222" s="22"/>
      <c r="DK222" s="22"/>
      <c r="DL222" s="22"/>
      <c r="DM222" s="22"/>
      <c r="DN222" s="22"/>
      <c r="DO222" s="22"/>
      <c r="DP222" s="22"/>
      <c r="DQ222" s="22"/>
      <c r="DR222" s="22"/>
      <c r="DS222" s="22"/>
      <c r="DT222" s="22"/>
      <c r="DU222" s="22"/>
      <c r="DV222" s="22"/>
      <c r="DW222" s="22"/>
      <c r="DX222" s="22"/>
      <c r="DY222" s="22"/>
    </row>
    <row r="223" spans="1:129" x14ac:dyDescent="0.35">
      <c r="A223" s="22"/>
      <c r="B223" s="388">
        <v>216</v>
      </c>
      <c r="C223" s="392"/>
      <c r="D223" s="392"/>
      <c r="E223" s="392"/>
      <c r="F223" s="392"/>
      <c r="G223" s="392"/>
      <c r="H223" s="393"/>
      <c r="I223" s="394"/>
      <c r="J223" s="392"/>
      <c r="K223" s="392"/>
      <c r="L223" s="393"/>
      <c r="M223" s="392"/>
      <c r="N223" s="392"/>
      <c r="O223" s="393"/>
      <c r="P223" s="392"/>
      <c r="Q223" s="392"/>
      <c r="R223" s="393"/>
      <c r="S223" s="392"/>
      <c r="T223" s="392"/>
      <c r="U223" s="393"/>
      <c r="V223" s="392"/>
      <c r="W223" s="392"/>
      <c r="X223" s="393"/>
      <c r="Y223" s="22"/>
      <c r="Z223">
        <f t="shared" si="120"/>
        <v>0</v>
      </c>
      <c r="AA223">
        <f>IF(E223=FracWEEE!F$27,1,0)</f>
        <v>0</v>
      </c>
      <c r="AB223">
        <f t="shared" si="121"/>
        <v>0</v>
      </c>
      <c r="AC223" s="13">
        <f>_xlfn.XLOOKUP($F223,FracWEEE!$G$5:$G$51,FracWEEE!$H$5:$H$51)</f>
        <v>0</v>
      </c>
      <c r="AD223" s="13">
        <f t="shared" si="119"/>
        <v>0</v>
      </c>
      <c r="AE223" t="str">
        <f t="shared" si="122"/>
        <v/>
      </c>
      <c r="AF223" t="str">
        <f>IF(AE223&lt;&gt;"",_xlfn.XLOOKUP(AE223,FracWEEE!$G$5:$G$51,FracWEEE!$H$5:$H$51),"")</f>
        <v/>
      </c>
      <c r="AG223">
        <f t="shared" si="136"/>
        <v>1</v>
      </c>
      <c r="AH223">
        <f>_xlfn.XLOOKUP(K223,connection,Data!$D$51:$D$63)</f>
        <v>0</v>
      </c>
      <c r="AI223">
        <f t="shared" si="137"/>
        <v>0</v>
      </c>
      <c r="AJ223">
        <f t="shared" si="138"/>
        <v>0</v>
      </c>
      <c r="AK223" t="str">
        <f t="shared" si="123"/>
        <v/>
      </c>
      <c r="AL223" t="str">
        <f>IF(AK223&lt;&gt;"",_xlfn.XLOOKUP(AK223,FracWEEE!$G$5:$G$51,FracWEEE!$H$5:$H$51),"")</f>
        <v/>
      </c>
      <c r="AM223">
        <f t="shared" si="139"/>
        <v>1</v>
      </c>
      <c r="AN223">
        <f>_xlfn.XLOOKUP(N223,connection,Data!$D$51:$D$63)</f>
        <v>0</v>
      </c>
      <c r="AO223">
        <f t="shared" si="140"/>
        <v>0</v>
      </c>
      <c r="AP223">
        <f t="shared" si="141"/>
        <v>0</v>
      </c>
      <c r="AQ223" t="str">
        <f t="shared" si="124"/>
        <v/>
      </c>
      <c r="AR223" t="str">
        <f>IF(AQ223&lt;&gt;"",_xlfn.XLOOKUP(AQ223,FracWEEE!$G$5:$G$51,FracWEEE!$H$5:$H$51),"")</f>
        <v/>
      </c>
      <c r="AS223">
        <f t="shared" si="142"/>
        <v>1</v>
      </c>
      <c r="AT223">
        <f>_xlfn.XLOOKUP(Q223,connection,Data!$D$51:$D$63)</f>
        <v>0</v>
      </c>
      <c r="AU223">
        <f t="shared" si="143"/>
        <v>0</v>
      </c>
      <c r="AV223">
        <f t="shared" si="144"/>
        <v>0</v>
      </c>
      <c r="AW223" t="str">
        <f t="shared" si="125"/>
        <v/>
      </c>
      <c r="AX223" t="str">
        <f>IF(AW223&lt;&gt;"",_xlfn.XLOOKUP(AW223,FracWEEE!$G$5:$G$51,FracWEEE!$H$5:$H$51),"")</f>
        <v/>
      </c>
      <c r="AY223">
        <f t="shared" si="145"/>
        <v>1</v>
      </c>
      <c r="AZ223">
        <f>_xlfn.XLOOKUP(T223,connection,Data!$D$51:$D$63)</f>
        <v>0</v>
      </c>
      <c r="BA223">
        <f t="shared" si="146"/>
        <v>0</v>
      </c>
      <c r="BB223">
        <f t="shared" si="147"/>
        <v>0</v>
      </c>
      <c r="BC223" t="str">
        <f t="shared" si="126"/>
        <v/>
      </c>
      <c r="BD223" t="str">
        <f>IF(BC223&lt;&gt;"",_xlfn.XLOOKUP(BC223,FracWEEE!$G$5:$G$51,FracWEEE!$H$5:$H$51),"")</f>
        <v/>
      </c>
      <c r="BE223">
        <f t="shared" si="148"/>
        <v>1</v>
      </c>
      <c r="BF223">
        <f>_xlfn.XLOOKUP(W223,connection,Data!$D$51:$D$63)</f>
        <v>0</v>
      </c>
      <c r="BG223">
        <f t="shared" si="149"/>
        <v>0</v>
      </c>
      <c r="BH223">
        <f t="shared" si="150"/>
        <v>0</v>
      </c>
      <c r="BJ223" s="16">
        <f>IF(cat=1,_xlfn.XLOOKUP(F223,FracWEEE!G$5:G$51,FracWEEE!P$5:P$51),IF(cat=5,_xlfn.XLOOKUP(F223,FracWEEE!G$5:G$51,FracWEEE!AF$5:AF$51)))</f>
        <v>0</v>
      </c>
      <c r="BK223" s="16">
        <f t="shared" si="151"/>
        <v>1</v>
      </c>
      <c r="BL223" s="16">
        <f>IF(cat=1,_xlfn.XLOOKUP(F223,FRACTIONS!$C$3:$C$51,FRACTIONS!$F$3:$F$51),IF(cat=5,_xlfn.XLOOKUP(F223,FRACTIONS!O$3:O$51,FRACTIONS!R$3:R$51)))</f>
        <v>1</v>
      </c>
      <c r="BM223" s="16">
        <f>IF(AA223=1,_xlfn.XLOOKUP(G223,additive,Data!D$4:D$11,0),0)</f>
        <v>0</v>
      </c>
      <c r="BN223" s="16">
        <f t="shared" si="127"/>
        <v>1</v>
      </c>
      <c r="BO223" s="16">
        <f t="shared" si="154"/>
        <v>0</v>
      </c>
      <c r="BP223" s="16">
        <f t="shared" si="152"/>
        <v>1</v>
      </c>
      <c r="BR223" s="122">
        <f t="shared" si="128"/>
        <v>0</v>
      </c>
      <c r="BS223" s="123">
        <f t="shared" si="129"/>
        <v>0</v>
      </c>
      <c r="BT223" s="123">
        <f t="shared" si="130"/>
        <v>0</v>
      </c>
      <c r="BU223" s="123">
        <f t="shared" si="131"/>
        <v>0</v>
      </c>
      <c r="BW223" s="104">
        <f>ROUND(IF(F223=FracWEEE!G$10,D223*BL223*BP223,"0"),1)</f>
        <v>0</v>
      </c>
      <c r="BX223">
        <f>ROUND(IF(OR(F223=FracWEEE!G$5,F223=FracWEEE!G$8),D223*BL223*BP223,0),1)</f>
        <v>0</v>
      </c>
      <c r="BY223">
        <f>ROUND(IF(OR(F223=FracWEEE!G$6,F223=FracWEEE!G$7),D223*BL223*BP223,0),1)</f>
        <v>0</v>
      </c>
      <c r="BZ223">
        <f>ROUND(IF(E223=FracWEEE!F$27,D223*BL223*BP223,0),1)</f>
        <v>0</v>
      </c>
      <c r="CA223">
        <f>ROUND(IF(OR(F223=FracWEEE!G$11,F223=FracWEEE!G$12,F223=FracWEEE!G$13),D223*BL223*BP223,0),1)</f>
        <v>0</v>
      </c>
      <c r="CB223" s="104">
        <f>ROUND(IF(F223=FracWEEE!G$15,D223*BL223*BP223,"0"),1)</f>
        <v>0</v>
      </c>
      <c r="CC223" s="104">
        <f>ROUND(IF(F223=FracWEEE!G$16,D223*BL223*BP223,"0"),1)</f>
        <v>0</v>
      </c>
      <c r="CD223" s="104">
        <f>ROUND(IF(F223=FracWEEE!G$14,D223*BL223*BP223,"0"),1)</f>
        <v>0</v>
      </c>
      <c r="CE223">
        <f>ROUND(IF(OR(F223=FracWEEE!G$17,F223=FracWEEE!G$18,F223=FracWEEE!G$19),D223*BL223*BP223,0),1)</f>
        <v>0</v>
      </c>
      <c r="CF223">
        <f t="shared" si="132"/>
        <v>0</v>
      </c>
      <c r="CG223" s="82">
        <f t="shared" si="133"/>
        <v>0</v>
      </c>
      <c r="CH223" s="22"/>
      <c r="CI223" s="22">
        <f t="shared" si="134"/>
        <v>0</v>
      </c>
      <c r="CJ223" s="22"/>
      <c r="CK223" s="22">
        <f t="shared" si="135"/>
        <v>0</v>
      </c>
      <c r="CL223" s="22">
        <f t="shared" si="153"/>
        <v>0</v>
      </c>
      <c r="CM223" s="22"/>
      <c r="CN223" s="22">
        <v>0</v>
      </c>
      <c r="CO223" s="22">
        <v>0</v>
      </c>
      <c r="CP223" s="22"/>
      <c r="CQ223" s="22"/>
      <c r="CR223" s="22"/>
      <c r="CS223" s="22"/>
      <c r="CT223" s="22"/>
      <c r="CU223" s="22"/>
      <c r="CV223" s="22"/>
      <c r="CW223" s="22"/>
      <c r="CX223" s="22"/>
      <c r="CY223" s="22"/>
      <c r="CZ223" s="22"/>
      <c r="DA223" s="22"/>
      <c r="DB223" s="22"/>
      <c r="DC223" s="22"/>
      <c r="DD223" s="22"/>
      <c r="DE223" s="22"/>
      <c r="DF223" s="22"/>
      <c r="DG223" s="22"/>
      <c r="DH223" s="22"/>
      <c r="DI223" s="22"/>
      <c r="DJ223" s="22"/>
      <c r="DK223" s="22"/>
      <c r="DL223" s="22"/>
      <c r="DM223" s="22"/>
      <c r="DN223" s="22"/>
      <c r="DO223" s="22"/>
      <c r="DP223" s="22"/>
      <c r="DQ223" s="22"/>
      <c r="DR223" s="22"/>
      <c r="DS223" s="22"/>
      <c r="DT223" s="22"/>
      <c r="DU223" s="22"/>
      <c r="DV223" s="22"/>
      <c r="DW223" s="22"/>
      <c r="DX223" s="22"/>
      <c r="DY223" s="22"/>
    </row>
    <row r="224" spans="1:129" x14ac:dyDescent="0.35">
      <c r="A224" s="22"/>
      <c r="B224" s="388">
        <v>217</v>
      </c>
      <c r="C224" s="392"/>
      <c r="D224" s="392"/>
      <c r="E224" s="392"/>
      <c r="F224" s="392"/>
      <c r="G224" s="392"/>
      <c r="H224" s="393"/>
      <c r="I224" s="394"/>
      <c r="J224" s="392"/>
      <c r="K224" s="392"/>
      <c r="L224" s="393"/>
      <c r="M224" s="392"/>
      <c r="N224" s="392"/>
      <c r="O224" s="393"/>
      <c r="P224" s="392"/>
      <c r="Q224" s="392"/>
      <c r="R224" s="393"/>
      <c r="S224" s="392"/>
      <c r="T224" s="392"/>
      <c r="U224" s="393"/>
      <c r="V224" s="392"/>
      <c r="W224" s="392"/>
      <c r="X224" s="393"/>
      <c r="Y224" s="22"/>
      <c r="Z224">
        <f t="shared" si="120"/>
        <v>0</v>
      </c>
      <c r="AA224">
        <f>IF(E224=FracWEEE!F$27,1,0)</f>
        <v>0</v>
      </c>
      <c r="AB224">
        <f t="shared" si="121"/>
        <v>0</v>
      </c>
      <c r="AC224" s="13">
        <f>_xlfn.XLOOKUP($F224,FracWEEE!$G$5:$G$51,FracWEEE!$H$5:$H$51)</f>
        <v>0</v>
      </c>
      <c r="AD224" s="13">
        <f t="shared" si="119"/>
        <v>0</v>
      </c>
      <c r="AE224" t="str">
        <f t="shared" si="122"/>
        <v/>
      </c>
      <c r="AF224" t="str">
        <f>IF(AE224&lt;&gt;"",_xlfn.XLOOKUP(AE224,FracWEEE!$G$5:$G$51,FracWEEE!$H$5:$H$51),"")</f>
        <v/>
      </c>
      <c r="AG224">
        <f t="shared" si="136"/>
        <v>1</v>
      </c>
      <c r="AH224">
        <f>_xlfn.XLOOKUP(K224,connection,Data!$D$51:$D$63)</f>
        <v>0</v>
      </c>
      <c r="AI224">
        <f t="shared" si="137"/>
        <v>0</v>
      </c>
      <c r="AJ224">
        <f t="shared" si="138"/>
        <v>0</v>
      </c>
      <c r="AK224" t="str">
        <f t="shared" si="123"/>
        <v/>
      </c>
      <c r="AL224" t="str">
        <f>IF(AK224&lt;&gt;"",_xlfn.XLOOKUP(AK224,FracWEEE!$G$5:$G$51,FracWEEE!$H$5:$H$51),"")</f>
        <v/>
      </c>
      <c r="AM224">
        <f t="shared" si="139"/>
        <v>1</v>
      </c>
      <c r="AN224">
        <f>_xlfn.XLOOKUP(N224,connection,Data!$D$51:$D$63)</f>
        <v>0</v>
      </c>
      <c r="AO224">
        <f t="shared" si="140"/>
        <v>0</v>
      </c>
      <c r="AP224">
        <f t="shared" si="141"/>
        <v>0</v>
      </c>
      <c r="AQ224" t="str">
        <f t="shared" si="124"/>
        <v/>
      </c>
      <c r="AR224" t="str">
        <f>IF(AQ224&lt;&gt;"",_xlfn.XLOOKUP(AQ224,FracWEEE!$G$5:$G$51,FracWEEE!$H$5:$H$51),"")</f>
        <v/>
      </c>
      <c r="AS224">
        <f t="shared" si="142"/>
        <v>1</v>
      </c>
      <c r="AT224">
        <f>_xlfn.XLOOKUP(Q224,connection,Data!$D$51:$D$63)</f>
        <v>0</v>
      </c>
      <c r="AU224">
        <f t="shared" si="143"/>
        <v>0</v>
      </c>
      <c r="AV224">
        <f t="shared" si="144"/>
        <v>0</v>
      </c>
      <c r="AW224" t="str">
        <f t="shared" si="125"/>
        <v/>
      </c>
      <c r="AX224" t="str">
        <f>IF(AW224&lt;&gt;"",_xlfn.XLOOKUP(AW224,FracWEEE!$G$5:$G$51,FracWEEE!$H$5:$H$51),"")</f>
        <v/>
      </c>
      <c r="AY224">
        <f t="shared" si="145"/>
        <v>1</v>
      </c>
      <c r="AZ224">
        <f>_xlfn.XLOOKUP(T224,connection,Data!$D$51:$D$63)</f>
        <v>0</v>
      </c>
      <c r="BA224">
        <f t="shared" si="146"/>
        <v>0</v>
      </c>
      <c r="BB224">
        <f t="shared" si="147"/>
        <v>0</v>
      </c>
      <c r="BC224" t="str">
        <f t="shared" si="126"/>
        <v/>
      </c>
      <c r="BD224" t="str">
        <f>IF(BC224&lt;&gt;"",_xlfn.XLOOKUP(BC224,FracWEEE!$G$5:$G$51,FracWEEE!$H$5:$H$51),"")</f>
        <v/>
      </c>
      <c r="BE224">
        <f t="shared" si="148"/>
        <v>1</v>
      </c>
      <c r="BF224">
        <f>_xlfn.XLOOKUP(W224,connection,Data!$D$51:$D$63)</f>
        <v>0</v>
      </c>
      <c r="BG224">
        <f t="shared" si="149"/>
        <v>0</v>
      </c>
      <c r="BH224">
        <f t="shared" si="150"/>
        <v>0</v>
      </c>
      <c r="BJ224" s="16">
        <f>IF(cat=1,_xlfn.XLOOKUP(F224,FracWEEE!G$5:G$51,FracWEEE!P$5:P$51),IF(cat=5,_xlfn.XLOOKUP(F224,FracWEEE!G$5:G$51,FracWEEE!AF$5:AF$51)))</f>
        <v>0</v>
      </c>
      <c r="BK224" s="16">
        <f t="shared" si="151"/>
        <v>1</v>
      </c>
      <c r="BL224" s="16">
        <f>IF(cat=1,_xlfn.XLOOKUP(F224,FRACTIONS!$C$3:$C$51,FRACTIONS!$F$3:$F$51),IF(cat=5,_xlfn.XLOOKUP(F224,FRACTIONS!O$3:O$51,FRACTIONS!R$3:R$51)))</f>
        <v>1</v>
      </c>
      <c r="BM224" s="16">
        <f>IF(AA224=1,_xlfn.XLOOKUP(G224,additive,Data!D$4:D$11,0),0)</f>
        <v>0</v>
      </c>
      <c r="BN224" s="16">
        <f t="shared" si="127"/>
        <v>1</v>
      </c>
      <c r="BO224" s="16">
        <f t="shared" si="154"/>
        <v>0</v>
      </c>
      <c r="BP224" s="16">
        <f t="shared" si="152"/>
        <v>1</v>
      </c>
      <c r="BR224" s="122">
        <f t="shared" si="128"/>
        <v>0</v>
      </c>
      <c r="BS224" s="123">
        <f t="shared" si="129"/>
        <v>0</v>
      </c>
      <c r="BT224" s="123">
        <f t="shared" si="130"/>
        <v>0</v>
      </c>
      <c r="BU224" s="123">
        <f t="shared" si="131"/>
        <v>0</v>
      </c>
      <c r="BW224" s="104">
        <f>ROUND(IF(F224=FracWEEE!G$10,D224*BL224*BP224,"0"),1)</f>
        <v>0</v>
      </c>
      <c r="BX224">
        <f>ROUND(IF(OR(F224=FracWEEE!G$5,F224=FracWEEE!G$8),D224*BL224*BP224,0),1)</f>
        <v>0</v>
      </c>
      <c r="BY224">
        <f>ROUND(IF(OR(F224=FracWEEE!G$6,F224=FracWEEE!G$7),D224*BL224*BP224,0),1)</f>
        <v>0</v>
      </c>
      <c r="BZ224">
        <f>ROUND(IF(E224=FracWEEE!F$27,D224*BL224*BP224,0),1)</f>
        <v>0</v>
      </c>
      <c r="CA224">
        <f>ROUND(IF(OR(F224=FracWEEE!G$11,F224=FracWEEE!G$12,F224=FracWEEE!G$13),D224*BL224*BP224,0),1)</f>
        <v>0</v>
      </c>
      <c r="CB224" s="104">
        <f>ROUND(IF(F224=FracWEEE!G$15,D224*BL224*BP224,"0"),1)</f>
        <v>0</v>
      </c>
      <c r="CC224" s="104">
        <f>ROUND(IF(F224=FracWEEE!G$16,D224*BL224*BP224,"0"),1)</f>
        <v>0</v>
      </c>
      <c r="CD224" s="104">
        <f>ROUND(IF(F224=FracWEEE!G$14,D224*BL224*BP224,"0"),1)</f>
        <v>0</v>
      </c>
      <c r="CE224">
        <f>ROUND(IF(OR(F224=FracWEEE!G$17,F224=FracWEEE!G$18,F224=FracWEEE!G$19),D224*BL224*BP224,0),1)</f>
        <v>0</v>
      </c>
      <c r="CF224">
        <f t="shared" si="132"/>
        <v>0</v>
      </c>
      <c r="CG224" s="82">
        <f t="shared" si="133"/>
        <v>0</v>
      </c>
      <c r="CH224" s="22"/>
      <c r="CI224" s="22">
        <f t="shared" si="134"/>
        <v>0</v>
      </c>
      <c r="CJ224" s="22"/>
      <c r="CK224" s="22">
        <f t="shared" si="135"/>
        <v>0</v>
      </c>
      <c r="CL224" s="22">
        <f t="shared" si="153"/>
        <v>0</v>
      </c>
      <c r="CM224" s="22"/>
      <c r="CN224" s="22">
        <v>0</v>
      </c>
      <c r="CO224" s="22">
        <v>0</v>
      </c>
      <c r="CP224" s="22"/>
      <c r="CQ224" s="22"/>
      <c r="CR224" s="22"/>
      <c r="CS224" s="22"/>
      <c r="CT224" s="22"/>
      <c r="CU224" s="22"/>
      <c r="CV224" s="22"/>
      <c r="CW224" s="22"/>
      <c r="CX224" s="22"/>
      <c r="CY224" s="22"/>
      <c r="CZ224" s="22"/>
      <c r="DA224" s="22"/>
      <c r="DB224" s="22"/>
      <c r="DC224" s="22"/>
      <c r="DD224" s="22"/>
      <c r="DE224" s="22"/>
      <c r="DF224" s="22"/>
      <c r="DG224" s="22"/>
      <c r="DH224" s="22"/>
      <c r="DI224" s="22"/>
      <c r="DJ224" s="22"/>
      <c r="DK224" s="22"/>
      <c r="DL224" s="22"/>
      <c r="DM224" s="22"/>
      <c r="DN224" s="22"/>
      <c r="DO224" s="22"/>
      <c r="DP224" s="22"/>
      <c r="DQ224" s="22"/>
      <c r="DR224" s="22"/>
      <c r="DS224" s="22"/>
      <c r="DT224" s="22"/>
      <c r="DU224" s="22"/>
      <c r="DV224" s="22"/>
      <c r="DW224" s="22"/>
      <c r="DX224" s="22"/>
      <c r="DY224" s="22"/>
    </row>
    <row r="225" spans="1:129" x14ac:dyDescent="0.35">
      <c r="A225" s="22"/>
      <c r="B225" s="388">
        <v>218</v>
      </c>
      <c r="C225" s="392"/>
      <c r="D225" s="392"/>
      <c r="E225" s="392"/>
      <c r="F225" s="392"/>
      <c r="G225" s="392"/>
      <c r="H225" s="393"/>
      <c r="I225" s="394"/>
      <c r="J225" s="392"/>
      <c r="K225" s="392"/>
      <c r="L225" s="393"/>
      <c r="M225" s="392"/>
      <c r="N225" s="392"/>
      <c r="O225" s="393"/>
      <c r="P225" s="392"/>
      <c r="Q225" s="392"/>
      <c r="R225" s="393"/>
      <c r="S225" s="392"/>
      <c r="T225" s="392"/>
      <c r="U225" s="393"/>
      <c r="V225" s="392"/>
      <c r="W225" s="392"/>
      <c r="X225" s="393"/>
      <c r="Y225" s="22"/>
      <c r="Z225">
        <f t="shared" si="120"/>
        <v>0</v>
      </c>
      <c r="AA225">
        <f>IF(E225=FracWEEE!F$27,1,0)</f>
        <v>0</v>
      </c>
      <c r="AB225">
        <f t="shared" si="121"/>
        <v>0</v>
      </c>
      <c r="AC225" s="13">
        <f>_xlfn.XLOOKUP($F225,FracWEEE!$G$5:$G$51,FracWEEE!$H$5:$H$51)</f>
        <v>0</v>
      </c>
      <c r="AD225" s="13">
        <f t="shared" si="119"/>
        <v>0</v>
      </c>
      <c r="AE225" t="str">
        <f t="shared" si="122"/>
        <v/>
      </c>
      <c r="AF225" t="str">
        <f>IF(AE225&lt;&gt;"",_xlfn.XLOOKUP(AE225,FracWEEE!$G$5:$G$51,FracWEEE!$H$5:$H$51),"")</f>
        <v/>
      </c>
      <c r="AG225">
        <f t="shared" si="136"/>
        <v>1</v>
      </c>
      <c r="AH225">
        <f>_xlfn.XLOOKUP(K225,connection,Data!$D$51:$D$63)</f>
        <v>0</v>
      </c>
      <c r="AI225">
        <f t="shared" si="137"/>
        <v>0</v>
      </c>
      <c r="AJ225">
        <f t="shared" si="138"/>
        <v>0</v>
      </c>
      <c r="AK225" t="str">
        <f t="shared" si="123"/>
        <v/>
      </c>
      <c r="AL225" t="str">
        <f>IF(AK225&lt;&gt;"",_xlfn.XLOOKUP(AK225,FracWEEE!$G$5:$G$51,FracWEEE!$H$5:$H$51),"")</f>
        <v/>
      </c>
      <c r="AM225">
        <f t="shared" si="139"/>
        <v>1</v>
      </c>
      <c r="AN225">
        <f>_xlfn.XLOOKUP(N225,connection,Data!$D$51:$D$63)</f>
        <v>0</v>
      </c>
      <c r="AO225">
        <f t="shared" si="140"/>
        <v>0</v>
      </c>
      <c r="AP225">
        <f t="shared" si="141"/>
        <v>0</v>
      </c>
      <c r="AQ225" t="str">
        <f t="shared" si="124"/>
        <v/>
      </c>
      <c r="AR225" t="str">
        <f>IF(AQ225&lt;&gt;"",_xlfn.XLOOKUP(AQ225,FracWEEE!$G$5:$G$51,FracWEEE!$H$5:$H$51),"")</f>
        <v/>
      </c>
      <c r="AS225">
        <f t="shared" si="142"/>
        <v>1</v>
      </c>
      <c r="AT225">
        <f>_xlfn.XLOOKUP(Q225,connection,Data!$D$51:$D$63)</f>
        <v>0</v>
      </c>
      <c r="AU225">
        <f t="shared" si="143"/>
        <v>0</v>
      </c>
      <c r="AV225">
        <f t="shared" si="144"/>
        <v>0</v>
      </c>
      <c r="AW225" t="str">
        <f t="shared" si="125"/>
        <v/>
      </c>
      <c r="AX225" t="str">
        <f>IF(AW225&lt;&gt;"",_xlfn.XLOOKUP(AW225,FracWEEE!$G$5:$G$51,FracWEEE!$H$5:$H$51),"")</f>
        <v/>
      </c>
      <c r="AY225">
        <f t="shared" si="145"/>
        <v>1</v>
      </c>
      <c r="AZ225">
        <f>_xlfn.XLOOKUP(T225,connection,Data!$D$51:$D$63)</f>
        <v>0</v>
      </c>
      <c r="BA225">
        <f t="shared" si="146"/>
        <v>0</v>
      </c>
      <c r="BB225">
        <f t="shared" si="147"/>
        <v>0</v>
      </c>
      <c r="BC225" t="str">
        <f t="shared" si="126"/>
        <v/>
      </c>
      <c r="BD225" t="str">
        <f>IF(BC225&lt;&gt;"",_xlfn.XLOOKUP(BC225,FracWEEE!$G$5:$G$51,FracWEEE!$H$5:$H$51),"")</f>
        <v/>
      </c>
      <c r="BE225">
        <f t="shared" si="148"/>
        <v>1</v>
      </c>
      <c r="BF225">
        <f>_xlfn.XLOOKUP(W225,connection,Data!$D$51:$D$63)</f>
        <v>0</v>
      </c>
      <c r="BG225">
        <f t="shared" si="149"/>
        <v>0</v>
      </c>
      <c r="BH225">
        <f t="shared" si="150"/>
        <v>0</v>
      </c>
      <c r="BJ225" s="16">
        <f>IF(cat=1,_xlfn.XLOOKUP(F225,FracWEEE!G$5:G$51,FracWEEE!P$5:P$51),IF(cat=5,_xlfn.XLOOKUP(F225,FracWEEE!G$5:G$51,FracWEEE!AF$5:AF$51)))</f>
        <v>0</v>
      </c>
      <c r="BK225" s="16">
        <f t="shared" si="151"/>
        <v>1</v>
      </c>
      <c r="BL225" s="16">
        <f>IF(cat=1,_xlfn.XLOOKUP(F225,FRACTIONS!$C$3:$C$51,FRACTIONS!$F$3:$F$51),IF(cat=5,_xlfn.XLOOKUP(F225,FRACTIONS!O$3:O$51,FRACTIONS!R$3:R$51)))</f>
        <v>1</v>
      </c>
      <c r="BM225" s="16">
        <f>IF(AA225=1,_xlfn.XLOOKUP(G225,additive,Data!D$4:D$11,0),0)</f>
        <v>0</v>
      </c>
      <c r="BN225" s="16">
        <f t="shared" si="127"/>
        <v>1</v>
      </c>
      <c r="BO225" s="16">
        <f t="shared" si="154"/>
        <v>0</v>
      </c>
      <c r="BP225" s="16">
        <f t="shared" si="152"/>
        <v>1</v>
      </c>
      <c r="BR225" s="122">
        <f t="shared" si="128"/>
        <v>0</v>
      </c>
      <c r="BS225" s="123">
        <f t="shared" si="129"/>
        <v>0</v>
      </c>
      <c r="BT225" s="123">
        <f t="shared" si="130"/>
        <v>0</v>
      </c>
      <c r="BU225" s="123">
        <f t="shared" si="131"/>
        <v>0</v>
      </c>
      <c r="BW225" s="104">
        <f>ROUND(IF(F225=FracWEEE!G$10,D225*BL225*BP225,"0"),1)</f>
        <v>0</v>
      </c>
      <c r="BX225">
        <f>ROUND(IF(OR(F225=FracWEEE!G$5,F225=FracWEEE!G$8),D225*BL225*BP225,0),1)</f>
        <v>0</v>
      </c>
      <c r="BY225">
        <f>ROUND(IF(OR(F225=FracWEEE!G$6,F225=FracWEEE!G$7),D225*BL225*BP225,0),1)</f>
        <v>0</v>
      </c>
      <c r="BZ225">
        <f>ROUND(IF(E225=FracWEEE!F$27,D225*BL225*BP225,0),1)</f>
        <v>0</v>
      </c>
      <c r="CA225">
        <f>ROUND(IF(OR(F225=FracWEEE!G$11,F225=FracWEEE!G$12,F225=FracWEEE!G$13),D225*BL225*BP225,0),1)</f>
        <v>0</v>
      </c>
      <c r="CB225" s="104">
        <f>ROUND(IF(F225=FracWEEE!G$15,D225*BL225*BP225,"0"),1)</f>
        <v>0</v>
      </c>
      <c r="CC225" s="104">
        <f>ROUND(IF(F225=FracWEEE!G$16,D225*BL225*BP225,"0"),1)</f>
        <v>0</v>
      </c>
      <c r="CD225" s="104">
        <f>ROUND(IF(F225=FracWEEE!G$14,D225*BL225*BP225,"0"),1)</f>
        <v>0</v>
      </c>
      <c r="CE225">
        <f>ROUND(IF(OR(F225=FracWEEE!G$17,F225=FracWEEE!G$18,F225=FracWEEE!G$19),D225*BL225*BP225,0),1)</f>
        <v>0</v>
      </c>
      <c r="CF225">
        <f t="shared" si="132"/>
        <v>0</v>
      </c>
      <c r="CG225" s="82">
        <f t="shared" si="133"/>
        <v>0</v>
      </c>
      <c r="CH225" s="22"/>
      <c r="CI225" s="22">
        <f t="shared" si="134"/>
        <v>0</v>
      </c>
      <c r="CJ225" s="22"/>
      <c r="CK225" s="22">
        <f t="shared" si="135"/>
        <v>0</v>
      </c>
      <c r="CL225" s="22">
        <f t="shared" si="153"/>
        <v>0</v>
      </c>
      <c r="CM225" s="22"/>
      <c r="CN225" s="22">
        <v>0</v>
      </c>
      <c r="CO225" s="22">
        <v>0</v>
      </c>
      <c r="CP225" s="22"/>
      <c r="CQ225" s="22"/>
      <c r="CR225" s="22"/>
      <c r="CS225" s="22"/>
      <c r="CT225" s="22"/>
      <c r="CU225" s="22"/>
      <c r="CV225" s="22"/>
      <c r="CW225" s="22"/>
      <c r="CX225" s="22"/>
      <c r="CY225" s="22"/>
      <c r="CZ225" s="22"/>
      <c r="DA225" s="22"/>
      <c r="DB225" s="22"/>
      <c r="DC225" s="22"/>
      <c r="DD225" s="22"/>
      <c r="DE225" s="22"/>
      <c r="DF225" s="22"/>
      <c r="DG225" s="22"/>
      <c r="DH225" s="22"/>
      <c r="DI225" s="22"/>
      <c r="DJ225" s="22"/>
      <c r="DK225" s="22"/>
      <c r="DL225" s="22"/>
      <c r="DM225" s="22"/>
      <c r="DN225" s="22"/>
      <c r="DO225" s="22"/>
      <c r="DP225" s="22"/>
      <c r="DQ225" s="22"/>
      <c r="DR225" s="22"/>
      <c r="DS225" s="22"/>
      <c r="DT225" s="22"/>
      <c r="DU225" s="22"/>
      <c r="DV225" s="22"/>
      <c r="DW225" s="22"/>
      <c r="DX225" s="22"/>
      <c r="DY225" s="22"/>
    </row>
    <row r="226" spans="1:129" x14ac:dyDescent="0.35">
      <c r="A226" s="22"/>
      <c r="B226" s="388">
        <v>219</v>
      </c>
      <c r="C226" s="392"/>
      <c r="D226" s="392"/>
      <c r="E226" s="392"/>
      <c r="F226" s="392"/>
      <c r="G226" s="392"/>
      <c r="H226" s="393"/>
      <c r="I226" s="394"/>
      <c r="J226" s="392"/>
      <c r="K226" s="392"/>
      <c r="L226" s="393"/>
      <c r="M226" s="392"/>
      <c r="N226" s="392"/>
      <c r="O226" s="393"/>
      <c r="P226" s="392"/>
      <c r="Q226" s="392"/>
      <c r="R226" s="393"/>
      <c r="S226" s="392"/>
      <c r="T226" s="392"/>
      <c r="U226" s="393"/>
      <c r="V226" s="392"/>
      <c r="W226" s="392"/>
      <c r="X226" s="393"/>
      <c r="Y226" s="22"/>
      <c r="Z226">
        <f t="shared" si="120"/>
        <v>0</v>
      </c>
      <c r="AA226">
        <f>IF(E226=FracWEEE!F$27,1,0)</f>
        <v>0</v>
      </c>
      <c r="AB226">
        <f t="shared" si="121"/>
        <v>0</v>
      </c>
      <c r="AC226" s="13">
        <f>_xlfn.XLOOKUP($F226,FracWEEE!$G$5:$G$51,FracWEEE!$H$5:$H$51)</f>
        <v>0</v>
      </c>
      <c r="AD226" s="13">
        <f t="shared" si="119"/>
        <v>0</v>
      </c>
      <c r="AE226" t="str">
        <f t="shared" si="122"/>
        <v/>
      </c>
      <c r="AF226" t="str">
        <f>IF(AE226&lt;&gt;"",_xlfn.XLOOKUP(AE226,FracWEEE!$G$5:$G$51,FracWEEE!$H$5:$H$51),"")</f>
        <v/>
      </c>
      <c r="AG226">
        <f t="shared" si="136"/>
        <v>1</v>
      </c>
      <c r="AH226">
        <f>_xlfn.XLOOKUP(K226,connection,Data!$D$51:$D$63)</f>
        <v>0</v>
      </c>
      <c r="AI226">
        <f t="shared" si="137"/>
        <v>0</v>
      </c>
      <c r="AJ226">
        <f t="shared" si="138"/>
        <v>0</v>
      </c>
      <c r="AK226" t="str">
        <f t="shared" si="123"/>
        <v/>
      </c>
      <c r="AL226" t="str">
        <f>IF(AK226&lt;&gt;"",_xlfn.XLOOKUP(AK226,FracWEEE!$G$5:$G$51,FracWEEE!$H$5:$H$51),"")</f>
        <v/>
      </c>
      <c r="AM226">
        <f t="shared" si="139"/>
        <v>1</v>
      </c>
      <c r="AN226">
        <f>_xlfn.XLOOKUP(N226,connection,Data!$D$51:$D$63)</f>
        <v>0</v>
      </c>
      <c r="AO226">
        <f t="shared" si="140"/>
        <v>0</v>
      </c>
      <c r="AP226">
        <f t="shared" si="141"/>
        <v>0</v>
      </c>
      <c r="AQ226" t="str">
        <f t="shared" si="124"/>
        <v/>
      </c>
      <c r="AR226" t="str">
        <f>IF(AQ226&lt;&gt;"",_xlfn.XLOOKUP(AQ226,FracWEEE!$G$5:$G$51,FracWEEE!$H$5:$H$51),"")</f>
        <v/>
      </c>
      <c r="AS226">
        <f t="shared" si="142"/>
        <v>1</v>
      </c>
      <c r="AT226">
        <f>_xlfn.XLOOKUP(Q226,connection,Data!$D$51:$D$63)</f>
        <v>0</v>
      </c>
      <c r="AU226">
        <f t="shared" si="143"/>
        <v>0</v>
      </c>
      <c r="AV226">
        <f t="shared" si="144"/>
        <v>0</v>
      </c>
      <c r="AW226" t="str">
        <f t="shared" si="125"/>
        <v/>
      </c>
      <c r="AX226" t="str">
        <f>IF(AW226&lt;&gt;"",_xlfn.XLOOKUP(AW226,FracWEEE!$G$5:$G$51,FracWEEE!$H$5:$H$51),"")</f>
        <v/>
      </c>
      <c r="AY226">
        <f t="shared" si="145"/>
        <v>1</v>
      </c>
      <c r="AZ226">
        <f>_xlfn.XLOOKUP(T226,connection,Data!$D$51:$D$63)</f>
        <v>0</v>
      </c>
      <c r="BA226">
        <f t="shared" si="146"/>
        <v>0</v>
      </c>
      <c r="BB226">
        <f t="shared" si="147"/>
        <v>0</v>
      </c>
      <c r="BC226" t="str">
        <f t="shared" si="126"/>
        <v/>
      </c>
      <c r="BD226" t="str">
        <f>IF(BC226&lt;&gt;"",_xlfn.XLOOKUP(BC226,FracWEEE!$G$5:$G$51,FracWEEE!$H$5:$H$51),"")</f>
        <v/>
      </c>
      <c r="BE226">
        <f t="shared" si="148"/>
        <v>1</v>
      </c>
      <c r="BF226">
        <f>_xlfn.XLOOKUP(W226,connection,Data!$D$51:$D$63)</f>
        <v>0</v>
      </c>
      <c r="BG226">
        <f t="shared" si="149"/>
        <v>0</v>
      </c>
      <c r="BH226">
        <f t="shared" si="150"/>
        <v>0</v>
      </c>
      <c r="BJ226" s="16">
        <f>IF(cat=1,_xlfn.XLOOKUP(F226,FracWEEE!G$5:G$51,FracWEEE!P$5:P$51),IF(cat=5,_xlfn.XLOOKUP(F226,FracWEEE!G$5:G$51,FracWEEE!AF$5:AF$51)))</f>
        <v>0</v>
      </c>
      <c r="BK226" s="16">
        <f t="shared" si="151"/>
        <v>1</v>
      </c>
      <c r="BL226" s="16">
        <f>IF(cat=1,_xlfn.XLOOKUP(F226,FRACTIONS!$C$3:$C$51,FRACTIONS!$F$3:$F$51),IF(cat=5,_xlfn.XLOOKUP(F226,FRACTIONS!O$3:O$51,FRACTIONS!R$3:R$51)))</f>
        <v>1</v>
      </c>
      <c r="BM226" s="16">
        <f>IF(AA226=1,_xlfn.XLOOKUP(G226,additive,Data!D$4:D$11,0),0)</f>
        <v>0</v>
      </c>
      <c r="BN226" s="16">
        <f t="shared" si="127"/>
        <v>1</v>
      </c>
      <c r="BO226" s="16">
        <f t="shared" si="154"/>
        <v>0</v>
      </c>
      <c r="BP226" s="16">
        <f t="shared" si="152"/>
        <v>1</v>
      </c>
      <c r="BR226" s="122">
        <f t="shared" si="128"/>
        <v>0</v>
      </c>
      <c r="BS226" s="123">
        <f t="shared" si="129"/>
        <v>0</v>
      </c>
      <c r="BT226" s="123">
        <f t="shared" si="130"/>
        <v>0</v>
      </c>
      <c r="BU226" s="123">
        <f t="shared" si="131"/>
        <v>0</v>
      </c>
      <c r="BW226" s="104">
        <f>ROUND(IF(F226=FracWEEE!G$10,D226*BL226*BP226,"0"),1)</f>
        <v>0</v>
      </c>
      <c r="BX226">
        <f>ROUND(IF(OR(F226=FracWEEE!G$5,F226=FracWEEE!G$8),D226*BL226*BP226,0),1)</f>
        <v>0</v>
      </c>
      <c r="BY226">
        <f>ROUND(IF(OR(F226=FracWEEE!G$6,F226=FracWEEE!G$7),D226*BL226*BP226,0),1)</f>
        <v>0</v>
      </c>
      <c r="BZ226">
        <f>ROUND(IF(E226=FracWEEE!F$27,D226*BL226*BP226,0),1)</f>
        <v>0</v>
      </c>
      <c r="CA226">
        <f>ROUND(IF(OR(F226=FracWEEE!G$11,F226=FracWEEE!G$12,F226=FracWEEE!G$13),D226*BL226*BP226,0),1)</f>
        <v>0</v>
      </c>
      <c r="CB226" s="104">
        <f>ROUND(IF(F226=FracWEEE!G$15,D226*BL226*BP226,"0"),1)</f>
        <v>0</v>
      </c>
      <c r="CC226" s="104">
        <f>ROUND(IF(F226=FracWEEE!G$16,D226*BL226*BP226,"0"),1)</f>
        <v>0</v>
      </c>
      <c r="CD226" s="104">
        <f>ROUND(IF(F226=FracWEEE!G$14,D226*BL226*BP226,"0"),1)</f>
        <v>0</v>
      </c>
      <c r="CE226">
        <f>ROUND(IF(OR(F226=FracWEEE!G$17,F226=FracWEEE!G$18,F226=FracWEEE!G$19),D226*BL226*BP226,0),1)</f>
        <v>0</v>
      </c>
      <c r="CF226">
        <f t="shared" si="132"/>
        <v>0</v>
      </c>
      <c r="CG226" s="82">
        <f t="shared" si="133"/>
        <v>0</v>
      </c>
      <c r="CH226" s="22"/>
      <c r="CI226" s="22">
        <f t="shared" si="134"/>
        <v>0</v>
      </c>
      <c r="CJ226" s="22"/>
      <c r="CK226" s="22">
        <f t="shared" si="135"/>
        <v>0</v>
      </c>
      <c r="CL226" s="22">
        <f t="shared" si="153"/>
        <v>0</v>
      </c>
      <c r="CM226" s="22"/>
      <c r="CN226" s="22">
        <v>0</v>
      </c>
      <c r="CO226" s="22">
        <v>0</v>
      </c>
      <c r="CP226" s="22"/>
      <c r="CQ226" s="22"/>
      <c r="CR226" s="22"/>
      <c r="CS226" s="22"/>
      <c r="CT226" s="22"/>
      <c r="CU226" s="22"/>
      <c r="CV226" s="22"/>
      <c r="CW226" s="22"/>
      <c r="CX226" s="22"/>
      <c r="CY226" s="22"/>
      <c r="CZ226" s="22"/>
      <c r="DA226" s="22"/>
      <c r="DB226" s="22"/>
      <c r="DC226" s="22"/>
      <c r="DD226" s="22"/>
      <c r="DE226" s="22"/>
      <c r="DF226" s="22"/>
      <c r="DG226" s="22"/>
      <c r="DH226" s="22"/>
      <c r="DI226" s="22"/>
      <c r="DJ226" s="22"/>
      <c r="DK226" s="22"/>
      <c r="DL226" s="22"/>
      <c r="DM226" s="22"/>
      <c r="DN226" s="22"/>
      <c r="DO226" s="22"/>
      <c r="DP226" s="22"/>
      <c r="DQ226" s="22"/>
      <c r="DR226" s="22"/>
      <c r="DS226" s="22"/>
      <c r="DT226" s="22"/>
      <c r="DU226" s="22"/>
      <c r="DV226" s="22"/>
      <c r="DW226" s="22"/>
      <c r="DX226" s="22"/>
      <c r="DY226" s="22"/>
    </row>
    <row r="227" spans="1:129" x14ac:dyDescent="0.35">
      <c r="A227" s="22"/>
      <c r="B227" s="388">
        <v>220</v>
      </c>
      <c r="C227" s="392"/>
      <c r="D227" s="392"/>
      <c r="E227" s="392"/>
      <c r="F227" s="392"/>
      <c r="G227" s="392"/>
      <c r="H227" s="393"/>
      <c r="I227" s="394"/>
      <c r="J227" s="392"/>
      <c r="K227" s="392"/>
      <c r="L227" s="393"/>
      <c r="M227" s="392"/>
      <c r="N227" s="392"/>
      <c r="O227" s="393"/>
      <c r="P227" s="392"/>
      <c r="Q227" s="392"/>
      <c r="R227" s="393"/>
      <c r="S227" s="392"/>
      <c r="T227" s="392"/>
      <c r="U227" s="393"/>
      <c r="V227" s="392"/>
      <c r="W227" s="392"/>
      <c r="X227" s="393"/>
      <c r="Y227" s="22"/>
      <c r="Z227">
        <f t="shared" si="120"/>
        <v>0</v>
      </c>
      <c r="AA227">
        <f>IF(E227=FracWEEE!F$27,1,0)</f>
        <v>0</v>
      </c>
      <c r="AB227">
        <f t="shared" si="121"/>
        <v>0</v>
      </c>
      <c r="AC227" s="13">
        <f>_xlfn.XLOOKUP($F227,FracWEEE!$G$5:$G$51,FracWEEE!$H$5:$H$51)</f>
        <v>0</v>
      </c>
      <c r="AD227" s="13">
        <f t="shared" si="119"/>
        <v>0</v>
      </c>
      <c r="AE227" t="str">
        <f t="shared" si="122"/>
        <v/>
      </c>
      <c r="AF227" t="str">
        <f>IF(AE227&lt;&gt;"",_xlfn.XLOOKUP(AE227,FracWEEE!$G$5:$G$51,FracWEEE!$H$5:$H$51),"")</f>
        <v/>
      </c>
      <c r="AG227">
        <f t="shared" si="136"/>
        <v>1</v>
      </c>
      <c r="AH227">
        <f>_xlfn.XLOOKUP(K227,connection,Data!$D$51:$D$63)</f>
        <v>0</v>
      </c>
      <c r="AI227">
        <f t="shared" si="137"/>
        <v>0</v>
      </c>
      <c r="AJ227">
        <f t="shared" si="138"/>
        <v>0</v>
      </c>
      <c r="AK227" t="str">
        <f t="shared" si="123"/>
        <v/>
      </c>
      <c r="AL227" t="str">
        <f>IF(AK227&lt;&gt;"",_xlfn.XLOOKUP(AK227,FracWEEE!$G$5:$G$51,FracWEEE!$H$5:$H$51),"")</f>
        <v/>
      </c>
      <c r="AM227">
        <f t="shared" si="139"/>
        <v>1</v>
      </c>
      <c r="AN227">
        <f>_xlfn.XLOOKUP(N227,connection,Data!$D$51:$D$63)</f>
        <v>0</v>
      </c>
      <c r="AO227">
        <f t="shared" si="140"/>
        <v>0</v>
      </c>
      <c r="AP227">
        <f t="shared" si="141"/>
        <v>0</v>
      </c>
      <c r="AQ227" t="str">
        <f t="shared" si="124"/>
        <v/>
      </c>
      <c r="AR227" t="str">
        <f>IF(AQ227&lt;&gt;"",_xlfn.XLOOKUP(AQ227,FracWEEE!$G$5:$G$51,FracWEEE!$H$5:$H$51),"")</f>
        <v/>
      </c>
      <c r="AS227">
        <f t="shared" si="142"/>
        <v>1</v>
      </c>
      <c r="AT227">
        <f>_xlfn.XLOOKUP(Q227,connection,Data!$D$51:$D$63)</f>
        <v>0</v>
      </c>
      <c r="AU227">
        <f t="shared" si="143"/>
        <v>0</v>
      </c>
      <c r="AV227">
        <f t="shared" si="144"/>
        <v>0</v>
      </c>
      <c r="AW227" t="str">
        <f t="shared" si="125"/>
        <v/>
      </c>
      <c r="AX227" t="str">
        <f>IF(AW227&lt;&gt;"",_xlfn.XLOOKUP(AW227,FracWEEE!$G$5:$G$51,FracWEEE!$H$5:$H$51),"")</f>
        <v/>
      </c>
      <c r="AY227">
        <f t="shared" si="145"/>
        <v>1</v>
      </c>
      <c r="AZ227">
        <f>_xlfn.XLOOKUP(T227,connection,Data!$D$51:$D$63)</f>
        <v>0</v>
      </c>
      <c r="BA227">
        <f t="shared" si="146"/>
        <v>0</v>
      </c>
      <c r="BB227">
        <f t="shared" si="147"/>
        <v>0</v>
      </c>
      <c r="BC227" t="str">
        <f t="shared" si="126"/>
        <v/>
      </c>
      <c r="BD227" t="str">
        <f>IF(BC227&lt;&gt;"",_xlfn.XLOOKUP(BC227,FracWEEE!$G$5:$G$51,FracWEEE!$H$5:$H$51),"")</f>
        <v/>
      </c>
      <c r="BE227">
        <f t="shared" si="148"/>
        <v>1</v>
      </c>
      <c r="BF227">
        <f>_xlfn.XLOOKUP(W227,connection,Data!$D$51:$D$63)</f>
        <v>0</v>
      </c>
      <c r="BG227">
        <f t="shared" si="149"/>
        <v>0</v>
      </c>
      <c r="BH227">
        <f t="shared" si="150"/>
        <v>0</v>
      </c>
      <c r="BJ227" s="16">
        <f>IF(cat=1,_xlfn.XLOOKUP(F227,FracWEEE!G$5:G$51,FracWEEE!P$5:P$51),IF(cat=5,_xlfn.XLOOKUP(F227,FracWEEE!G$5:G$51,FracWEEE!AF$5:AF$51)))</f>
        <v>0</v>
      </c>
      <c r="BK227" s="16">
        <f t="shared" si="151"/>
        <v>1</v>
      </c>
      <c r="BL227" s="16">
        <f>IF(cat=1,_xlfn.XLOOKUP(F227,FRACTIONS!$C$3:$C$51,FRACTIONS!$F$3:$F$51),IF(cat=5,_xlfn.XLOOKUP(F227,FRACTIONS!O$3:O$51,FRACTIONS!R$3:R$51)))</f>
        <v>1</v>
      </c>
      <c r="BM227" s="16">
        <f>IF(AA227=1,_xlfn.XLOOKUP(G227,additive,Data!D$4:D$11,0),0)</f>
        <v>0</v>
      </c>
      <c r="BN227" s="16">
        <f t="shared" si="127"/>
        <v>1</v>
      </c>
      <c r="BO227" s="16">
        <f t="shared" si="154"/>
        <v>0</v>
      </c>
      <c r="BP227" s="16">
        <f t="shared" si="152"/>
        <v>1</v>
      </c>
      <c r="BR227" s="122">
        <f t="shared" si="128"/>
        <v>0</v>
      </c>
      <c r="BS227" s="123">
        <f t="shared" si="129"/>
        <v>0</v>
      </c>
      <c r="BT227" s="123">
        <f t="shared" si="130"/>
        <v>0</v>
      </c>
      <c r="BU227" s="123">
        <f t="shared" si="131"/>
        <v>0</v>
      </c>
      <c r="BW227" s="104">
        <f>ROUND(IF(F227=FracWEEE!G$10,D227*BL227*BP227,"0"),1)</f>
        <v>0</v>
      </c>
      <c r="BX227">
        <f>ROUND(IF(OR(F227=FracWEEE!G$5,F227=FracWEEE!G$8),D227*BL227*BP227,0),1)</f>
        <v>0</v>
      </c>
      <c r="BY227">
        <f>ROUND(IF(OR(F227=FracWEEE!G$6,F227=FracWEEE!G$7),D227*BL227*BP227,0),1)</f>
        <v>0</v>
      </c>
      <c r="BZ227">
        <f>ROUND(IF(E227=FracWEEE!F$27,D227*BL227*BP227,0),1)</f>
        <v>0</v>
      </c>
      <c r="CA227">
        <f>ROUND(IF(OR(F227=FracWEEE!G$11,F227=FracWEEE!G$12,F227=FracWEEE!G$13),D227*BL227*BP227,0),1)</f>
        <v>0</v>
      </c>
      <c r="CB227" s="104">
        <f>ROUND(IF(F227=FracWEEE!G$15,D227*BL227*BP227,"0"),1)</f>
        <v>0</v>
      </c>
      <c r="CC227" s="104">
        <f>ROUND(IF(F227=FracWEEE!G$16,D227*BL227*BP227,"0"),1)</f>
        <v>0</v>
      </c>
      <c r="CD227" s="104">
        <f>ROUND(IF(F227=FracWEEE!G$14,D227*BL227*BP227,"0"),1)</f>
        <v>0</v>
      </c>
      <c r="CE227">
        <f>ROUND(IF(OR(F227=FracWEEE!G$17,F227=FracWEEE!G$18,F227=FracWEEE!G$19),D227*BL227*BP227,0),1)</f>
        <v>0</v>
      </c>
      <c r="CF227">
        <f t="shared" si="132"/>
        <v>0</v>
      </c>
      <c r="CG227" s="82">
        <f t="shared" si="133"/>
        <v>0</v>
      </c>
      <c r="CH227" s="22"/>
      <c r="CI227" s="22">
        <f t="shared" si="134"/>
        <v>0</v>
      </c>
      <c r="CJ227" s="22"/>
      <c r="CK227" s="22">
        <f t="shared" si="135"/>
        <v>0</v>
      </c>
      <c r="CL227" s="22">
        <f t="shared" si="153"/>
        <v>0</v>
      </c>
      <c r="CM227" s="22"/>
      <c r="CN227" s="22">
        <v>0</v>
      </c>
      <c r="CO227" s="22">
        <v>0</v>
      </c>
      <c r="CP227" s="22"/>
      <c r="CQ227" s="22"/>
      <c r="CR227" s="22"/>
      <c r="CS227" s="22"/>
      <c r="CT227" s="22"/>
      <c r="CU227" s="22"/>
      <c r="CV227" s="22"/>
      <c r="CW227" s="22"/>
      <c r="CX227" s="22"/>
      <c r="CY227" s="22"/>
      <c r="CZ227" s="22"/>
      <c r="DA227" s="22"/>
      <c r="DB227" s="22"/>
      <c r="DC227" s="22"/>
      <c r="DD227" s="22"/>
      <c r="DE227" s="22"/>
      <c r="DF227" s="22"/>
      <c r="DG227" s="22"/>
      <c r="DH227" s="22"/>
      <c r="DI227" s="22"/>
      <c r="DJ227" s="22"/>
      <c r="DK227" s="22"/>
      <c r="DL227" s="22"/>
      <c r="DM227" s="22"/>
      <c r="DN227" s="22"/>
      <c r="DO227" s="22"/>
      <c r="DP227" s="22"/>
      <c r="DQ227" s="22"/>
      <c r="DR227" s="22"/>
      <c r="DS227" s="22"/>
      <c r="DT227" s="22"/>
      <c r="DU227" s="22"/>
      <c r="DV227" s="22"/>
      <c r="DW227" s="22"/>
      <c r="DX227" s="22"/>
      <c r="DY227" s="22"/>
    </row>
    <row r="228" spans="1:129" x14ac:dyDescent="0.35">
      <c r="A228" s="22"/>
      <c r="B228" s="388">
        <v>221</v>
      </c>
      <c r="C228" s="392"/>
      <c r="D228" s="392"/>
      <c r="E228" s="392"/>
      <c r="F228" s="392"/>
      <c r="G228" s="392"/>
      <c r="H228" s="393"/>
      <c r="I228" s="394"/>
      <c r="J228" s="392"/>
      <c r="K228" s="392"/>
      <c r="L228" s="393"/>
      <c r="M228" s="392"/>
      <c r="N228" s="392"/>
      <c r="O228" s="393"/>
      <c r="P228" s="392"/>
      <c r="Q228" s="392"/>
      <c r="R228" s="393"/>
      <c r="S228" s="392"/>
      <c r="T228" s="392"/>
      <c r="U228" s="393"/>
      <c r="V228" s="392"/>
      <c r="W228" s="392"/>
      <c r="X228" s="393"/>
      <c r="Y228" s="22"/>
      <c r="Z228">
        <f t="shared" si="120"/>
        <v>0</v>
      </c>
      <c r="AA228">
        <f>IF(E228=FracWEEE!F$27,1,0)</f>
        <v>0</v>
      </c>
      <c r="AB228">
        <f t="shared" si="121"/>
        <v>0</v>
      </c>
      <c r="AC228" s="13">
        <f>_xlfn.XLOOKUP($F228,FracWEEE!$G$5:$G$51,FracWEEE!$H$5:$H$51)</f>
        <v>0</v>
      </c>
      <c r="AD228" s="13">
        <f t="shared" si="119"/>
        <v>0</v>
      </c>
      <c r="AE228" t="str">
        <f t="shared" si="122"/>
        <v/>
      </c>
      <c r="AF228" t="str">
        <f>IF(AE228&lt;&gt;"",_xlfn.XLOOKUP(AE228,FracWEEE!$G$5:$G$51,FracWEEE!$H$5:$H$51),"")</f>
        <v/>
      </c>
      <c r="AG228">
        <f t="shared" si="136"/>
        <v>1</v>
      </c>
      <c r="AH228">
        <f>_xlfn.XLOOKUP(K228,connection,Data!$D$51:$D$63)</f>
        <v>0</v>
      </c>
      <c r="AI228">
        <f t="shared" si="137"/>
        <v>0</v>
      </c>
      <c r="AJ228">
        <f t="shared" si="138"/>
        <v>0</v>
      </c>
      <c r="AK228" t="str">
        <f t="shared" si="123"/>
        <v/>
      </c>
      <c r="AL228" t="str">
        <f>IF(AK228&lt;&gt;"",_xlfn.XLOOKUP(AK228,FracWEEE!$G$5:$G$51,FracWEEE!$H$5:$H$51),"")</f>
        <v/>
      </c>
      <c r="AM228">
        <f t="shared" si="139"/>
        <v>1</v>
      </c>
      <c r="AN228">
        <f>_xlfn.XLOOKUP(N228,connection,Data!$D$51:$D$63)</f>
        <v>0</v>
      </c>
      <c r="AO228">
        <f t="shared" si="140"/>
        <v>0</v>
      </c>
      <c r="AP228">
        <f t="shared" si="141"/>
        <v>0</v>
      </c>
      <c r="AQ228" t="str">
        <f t="shared" si="124"/>
        <v/>
      </c>
      <c r="AR228" t="str">
        <f>IF(AQ228&lt;&gt;"",_xlfn.XLOOKUP(AQ228,FracWEEE!$G$5:$G$51,FracWEEE!$H$5:$H$51),"")</f>
        <v/>
      </c>
      <c r="AS228">
        <f t="shared" si="142"/>
        <v>1</v>
      </c>
      <c r="AT228">
        <f>_xlfn.XLOOKUP(Q228,connection,Data!$D$51:$D$63)</f>
        <v>0</v>
      </c>
      <c r="AU228">
        <f t="shared" si="143"/>
        <v>0</v>
      </c>
      <c r="AV228">
        <f t="shared" si="144"/>
        <v>0</v>
      </c>
      <c r="AW228" t="str">
        <f t="shared" si="125"/>
        <v/>
      </c>
      <c r="AX228" t="str">
        <f>IF(AW228&lt;&gt;"",_xlfn.XLOOKUP(AW228,FracWEEE!$G$5:$G$51,FracWEEE!$H$5:$H$51),"")</f>
        <v/>
      </c>
      <c r="AY228">
        <f t="shared" si="145"/>
        <v>1</v>
      </c>
      <c r="AZ228">
        <f>_xlfn.XLOOKUP(T228,connection,Data!$D$51:$D$63)</f>
        <v>0</v>
      </c>
      <c r="BA228">
        <f t="shared" si="146"/>
        <v>0</v>
      </c>
      <c r="BB228">
        <f t="shared" si="147"/>
        <v>0</v>
      </c>
      <c r="BC228" t="str">
        <f t="shared" si="126"/>
        <v/>
      </c>
      <c r="BD228" t="str">
        <f>IF(BC228&lt;&gt;"",_xlfn.XLOOKUP(BC228,FracWEEE!$G$5:$G$51,FracWEEE!$H$5:$H$51),"")</f>
        <v/>
      </c>
      <c r="BE228">
        <f t="shared" si="148"/>
        <v>1</v>
      </c>
      <c r="BF228">
        <f>_xlfn.XLOOKUP(W228,connection,Data!$D$51:$D$63)</f>
        <v>0</v>
      </c>
      <c r="BG228">
        <f t="shared" si="149"/>
        <v>0</v>
      </c>
      <c r="BH228">
        <f t="shared" si="150"/>
        <v>0</v>
      </c>
      <c r="BJ228" s="16">
        <f>IF(cat=1,_xlfn.XLOOKUP(F228,FracWEEE!G$5:G$51,FracWEEE!P$5:P$51),IF(cat=5,_xlfn.XLOOKUP(F228,FracWEEE!G$5:G$51,FracWEEE!AF$5:AF$51)))</f>
        <v>0</v>
      </c>
      <c r="BK228" s="16">
        <f t="shared" si="151"/>
        <v>1</v>
      </c>
      <c r="BL228" s="16">
        <f>IF(cat=1,_xlfn.XLOOKUP(F228,FRACTIONS!$C$3:$C$51,FRACTIONS!$F$3:$F$51),IF(cat=5,_xlfn.XLOOKUP(F228,FRACTIONS!O$3:O$51,FRACTIONS!R$3:R$51)))</f>
        <v>1</v>
      </c>
      <c r="BM228" s="16">
        <f>IF(AA228=1,_xlfn.XLOOKUP(G228,additive,Data!D$4:D$11,0),0)</f>
        <v>0</v>
      </c>
      <c r="BN228" s="16">
        <f t="shared" si="127"/>
        <v>1</v>
      </c>
      <c r="BO228" s="16">
        <f t="shared" si="154"/>
        <v>0</v>
      </c>
      <c r="BP228" s="16">
        <f t="shared" si="152"/>
        <v>1</v>
      </c>
      <c r="BR228" s="122">
        <f t="shared" si="128"/>
        <v>0</v>
      </c>
      <c r="BS228" s="123">
        <f t="shared" si="129"/>
        <v>0</v>
      </c>
      <c r="BT228" s="123">
        <f t="shared" si="130"/>
        <v>0</v>
      </c>
      <c r="BU228" s="123">
        <f t="shared" si="131"/>
        <v>0</v>
      </c>
      <c r="BW228" s="104">
        <f>ROUND(IF(F228=FracWEEE!G$10,D228*BL228*BP228,"0"),1)</f>
        <v>0</v>
      </c>
      <c r="BX228">
        <f>ROUND(IF(OR(F228=FracWEEE!G$5,F228=FracWEEE!G$8),D228*BL228*BP228,0),1)</f>
        <v>0</v>
      </c>
      <c r="BY228">
        <f>ROUND(IF(OR(F228=FracWEEE!G$6,F228=FracWEEE!G$7),D228*BL228*BP228,0),1)</f>
        <v>0</v>
      </c>
      <c r="BZ228">
        <f>ROUND(IF(E228=FracWEEE!F$27,D228*BL228*BP228,0),1)</f>
        <v>0</v>
      </c>
      <c r="CA228">
        <f>ROUND(IF(OR(F228=FracWEEE!G$11,F228=FracWEEE!G$12,F228=FracWEEE!G$13),D228*BL228*BP228,0),1)</f>
        <v>0</v>
      </c>
      <c r="CB228" s="104">
        <f>ROUND(IF(F228=FracWEEE!G$15,D228*BL228*BP228,"0"),1)</f>
        <v>0</v>
      </c>
      <c r="CC228" s="104">
        <f>ROUND(IF(F228=FracWEEE!G$16,D228*BL228*BP228,"0"),1)</f>
        <v>0</v>
      </c>
      <c r="CD228" s="104">
        <f>ROUND(IF(F228=FracWEEE!G$14,D228*BL228*BP228,"0"),1)</f>
        <v>0</v>
      </c>
      <c r="CE228">
        <f>ROUND(IF(OR(F228=FracWEEE!G$17,F228=FracWEEE!G$18,F228=FracWEEE!G$19),D228*BL228*BP228,0),1)</f>
        <v>0</v>
      </c>
      <c r="CF228">
        <f t="shared" si="132"/>
        <v>0</v>
      </c>
      <c r="CG228" s="82">
        <f t="shared" si="133"/>
        <v>0</v>
      </c>
      <c r="CH228" s="22"/>
      <c r="CI228" s="22">
        <f t="shared" si="134"/>
        <v>0</v>
      </c>
      <c r="CJ228" s="22"/>
      <c r="CK228" s="22">
        <f t="shared" si="135"/>
        <v>0</v>
      </c>
      <c r="CL228" s="22">
        <f t="shared" si="153"/>
        <v>0</v>
      </c>
      <c r="CM228" s="22"/>
      <c r="CN228" s="22">
        <v>0</v>
      </c>
      <c r="CO228" s="22">
        <v>0</v>
      </c>
      <c r="CP228" s="22"/>
      <c r="CQ228" s="22"/>
      <c r="CR228" s="22"/>
      <c r="CS228" s="22"/>
      <c r="CT228" s="22"/>
      <c r="CU228" s="22"/>
      <c r="CV228" s="22"/>
      <c r="CW228" s="22"/>
      <c r="CX228" s="22"/>
      <c r="CY228" s="22"/>
      <c r="CZ228" s="22"/>
      <c r="DA228" s="22"/>
      <c r="DB228" s="22"/>
      <c r="DC228" s="22"/>
      <c r="DD228" s="22"/>
      <c r="DE228" s="22"/>
      <c r="DF228" s="22"/>
      <c r="DG228" s="22"/>
      <c r="DH228" s="22"/>
      <c r="DI228" s="22"/>
      <c r="DJ228" s="22"/>
      <c r="DK228" s="22"/>
      <c r="DL228" s="22"/>
      <c r="DM228" s="22"/>
      <c r="DN228" s="22"/>
      <c r="DO228" s="22"/>
      <c r="DP228" s="22"/>
      <c r="DQ228" s="22"/>
      <c r="DR228" s="22"/>
      <c r="DS228" s="22"/>
      <c r="DT228" s="22"/>
      <c r="DU228" s="22"/>
      <c r="DV228" s="22"/>
      <c r="DW228" s="22"/>
      <c r="DX228" s="22"/>
      <c r="DY228" s="22"/>
    </row>
    <row r="229" spans="1:129" x14ac:dyDescent="0.35">
      <c r="A229" s="22"/>
      <c r="B229" s="388">
        <v>222</v>
      </c>
      <c r="C229" s="392"/>
      <c r="D229" s="392"/>
      <c r="E229" s="392"/>
      <c r="F229" s="392"/>
      <c r="G229" s="392"/>
      <c r="H229" s="393"/>
      <c r="I229" s="394"/>
      <c r="J229" s="392"/>
      <c r="K229" s="392"/>
      <c r="L229" s="393"/>
      <c r="M229" s="392"/>
      <c r="N229" s="392"/>
      <c r="O229" s="393"/>
      <c r="P229" s="392"/>
      <c r="Q229" s="392"/>
      <c r="R229" s="393"/>
      <c r="S229" s="392"/>
      <c r="T229" s="392"/>
      <c r="U229" s="393"/>
      <c r="V229" s="392"/>
      <c r="W229" s="392"/>
      <c r="X229" s="393"/>
      <c r="Y229" s="22"/>
      <c r="Z229">
        <f t="shared" si="120"/>
        <v>0</v>
      </c>
      <c r="AA229">
        <f>IF(E229=FracWEEE!F$27,1,0)</f>
        <v>0</v>
      </c>
      <c r="AB229">
        <f t="shared" si="121"/>
        <v>0</v>
      </c>
      <c r="AC229" s="13">
        <f>_xlfn.XLOOKUP($F229,FracWEEE!$G$5:$G$51,FracWEEE!$H$5:$H$51)</f>
        <v>0</v>
      </c>
      <c r="AD229" s="13">
        <f t="shared" si="119"/>
        <v>0</v>
      </c>
      <c r="AE229" t="str">
        <f t="shared" si="122"/>
        <v/>
      </c>
      <c r="AF229" t="str">
        <f>IF(AE229&lt;&gt;"",_xlfn.XLOOKUP(AE229,FracWEEE!$G$5:$G$51,FracWEEE!$H$5:$H$51),"")</f>
        <v/>
      </c>
      <c r="AG229">
        <f t="shared" si="136"/>
        <v>1</v>
      </c>
      <c r="AH229">
        <f>_xlfn.XLOOKUP(K229,connection,Data!$D$51:$D$63)</f>
        <v>0</v>
      </c>
      <c r="AI229">
        <f t="shared" si="137"/>
        <v>0</v>
      </c>
      <c r="AJ229">
        <f t="shared" si="138"/>
        <v>0</v>
      </c>
      <c r="AK229" t="str">
        <f t="shared" si="123"/>
        <v/>
      </c>
      <c r="AL229" t="str">
        <f>IF(AK229&lt;&gt;"",_xlfn.XLOOKUP(AK229,FracWEEE!$G$5:$G$51,FracWEEE!$H$5:$H$51),"")</f>
        <v/>
      </c>
      <c r="AM229">
        <f t="shared" si="139"/>
        <v>1</v>
      </c>
      <c r="AN229">
        <f>_xlfn.XLOOKUP(N229,connection,Data!$D$51:$D$63)</f>
        <v>0</v>
      </c>
      <c r="AO229">
        <f t="shared" si="140"/>
        <v>0</v>
      </c>
      <c r="AP229">
        <f t="shared" si="141"/>
        <v>0</v>
      </c>
      <c r="AQ229" t="str">
        <f t="shared" si="124"/>
        <v/>
      </c>
      <c r="AR229" t="str">
        <f>IF(AQ229&lt;&gt;"",_xlfn.XLOOKUP(AQ229,FracWEEE!$G$5:$G$51,FracWEEE!$H$5:$H$51),"")</f>
        <v/>
      </c>
      <c r="AS229">
        <f t="shared" si="142"/>
        <v>1</v>
      </c>
      <c r="AT229">
        <f>_xlfn.XLOOKUP(Q229,connection,Data!$D$51:$D$63)</f>
        <v>0</v>
      </c>
      <c r="AU229">
        <f t="shared" si="143"/>
        <v>0</v>
      </c>
      <c r="AV229">
        <f t="shared" si="144"/>
        <v>0</v>
      </c>
      <c r="AW229" t="str">
        <f t="shared" si="125"/>
        <v/>
      </c>
      <c r="AX229" t="str">
        <f>IF(AW229&lt;&gt;"",_xlfn.XLOOKUP(AW229,FracWEEE!$G$5:$G$51,FracWEEE!$H$5:$H$51),"")</f>
        <v/>
      </c>
      <c r="AY229">
        <f t="shared" si="145"/>
        <v>1</v>
      </c>
      <c r="AZ229">
        <f>_xlfn.XLOOKUP(T229,connection,Data!$D$51:$D$63)</f>
        <v>0</v>
      </c>
      <c r="BA229">
        <f t="shared" si="146"/>
        <v>0</v>
      </c>
      <c r="BB229">
        <f t="shared" si="147"/>
        <v>0</v>
      </c>
      <c r="BC229" t="str">
        <f t="shared" si="126"/>
        <v/>
      </c>
      <c r="BD229" t="str">
        <f>IF(BC229&lt;&gt;"",_xlfn.XLOOKUP(BC229,FracWEEE!$G$5:$G$51,FracWEEE!$H$5:$H$51),"")</f>
        <v/>
      </c>
      <c r="BE229">
        <f t="shared" si="148"/>
        <v>1</v>
      </c>
      <c r="BF229">
        <f>_xlfn.XLOOKUP(W229,connection,Data!$D$51:$D$63)</f>
        <v>0</v>
      </c>
      <c r="BG229">
        <f t="shared" si="149"/>
        <v>0</v>
      </c>
      <c r="BH229">
        <f t="shared" si="150"/>
        <v>0</v>
      </c>
      <c r="BJ229" s="16">
        <f>IF(cat=1,_xlfn.XLOOKUP(F229,FracWEEE!G$5:G$51,FracWEEE!P$5:P$51),IF(cat=5,_xlfn.XLOOKUP(F229,FracWEEE!G$5:G$51,FracWEEE!AF$5:AF$51)))</f>
        <v>0</v>
      </c>
      <c r="BK229" s="16">
        <f t="shared" si="151"/>
        <v>1</v>
      </c>
      <c r="BL229" s="16">
        <f>IF(cat=1,_xlfn.XLOOKUP(F229,FRACTIONS!$C$3:$C$51,FRACTIONS!$F$3:$F$51),IF(cat=5,_xlfn.XLOOKUP(F229,FRACTIONS!O$3:O$51,FRACTIONS!R$3:R$51)))</f>
        <v>1</v>
      </c>
      <c r="BM229" s="16">
        <f>IF(AA229=1,_xlfn.XLOOKUP(G229,additive,Data!D$4:D$11,0),0)</f>
        <v>0</v>
      </c>
      <c r="BN229" s="16">
        <f t="shared" si="127"/>
        <v>1</v>
      </c>
      <c r="BO229" s="16">
        <f t="shared" si="154"/>
        <v>0</v>
      </c>
      <c r="BP229" s="16">
        <f t="shared" si="152"/>
        <v>1</v>
      </c>
      <c r="BR229" s="122">
        <f t="shared" si="128"/>
        <v>0</v>
      </c>
      <c r="BS229" s="123">
        <f t="shared" si="129"/>
        <v>0</v>
      </c>
      <c r="BT229" s="123">
        <f t="shared" si="130"/>
        <v>0</v>
      </c>
      <c r="BU229" s="123">
        <f t="shared" si="131"/>
        <v>0</v>
      </c>
      <c r="BW229" s="104">
        <f>ROUND(IF(F229=FracWEEE!G$10,D229*BL229*BP229,"0"),1)</f>
        <v>0</v>
      </c>
      <c r="BX229">
        <f>ROUND(IF(OR(F229=FracWEEE!G$5,F229=FracWEEE!G$8),D229*BL229*BP229,0),1)</f>
        <v>0</v>
      </c>
      <c r="BY229">
        <f>ROUND(IF(OR(F229=FracWEEE!G$6,F229=FracWEEE!G$7),D229*BL229*BP229,0),1)</f>
        <v>0</v>
      </c>
      <c r="BZ229">
        <f>ROUND(IF(E229=FracWEEE!F$27,D229*BL229*BP229,0),1)</f>
        <v>0</v>
      </c>
      <c r="CA229">
        <f>ROUND(IF(OR(F229=FracWEEE!G$11,F229=FracWEEE!G$12,F229=FracWEEE!G$13),D229*BL229*BP229,0),1)</f>
        <v>0</v>
      </c>
      <c r="CB229" s="104">
        <f>ROUND(IF(F229=FracWEEE!G$15,D229*BL229*BP229,"0"),1)</f>
        <v>0</v>
      </c>
      <c r="CC229" s="104">
        <f>ROUND(IF(F229=FracWEEE!G$16,D229*BL229*BP229,"0"),1)</f>
        <v>0</v>
      </c>
      <c r="CD229" s="104">
        <f>ROUND(IF(F229=FracWEEE!G$14,D229*BL229*BP229,"0"),1)</f>
        <v>0</v>
      </c>
      <c r="CE229">
        <f>ROUND(IF(OR(F229=FracWEEE!G$17,F229=FracWEEE!G$18,F229=FracWEEE!G$19),D229*BL229*BP229,0),1)</f>
        <v>0</v>
      </c>
      <c r="CF229">
        <f t="shared" si="132"/>
        <v>0</v>
      </c>
      <c r="CG229" s="82">
        <f t="shared" si="133"/>
        <v>0</v>
      </c>
      <c r="CH229" s="22"/>
      <c r="CI229" s="22">
        <f t="shared" si="134"/>
        <v>0</v>
      </c>
      <c r="CJ229" s="22"/>
      <c r="CK229" s="22">
        <f t="shared" si="135"/>
        <v>0</v>
      </c>
      <c r="CL229" s="22">
        <f t="shared" si="153"/>
        <v>0</v>
      </c>
      <c r="CM229" s="22"/>
      <c r="CN229" s="22">
        <v>0</v>
      </c>
      <c r="CO229" s="22">
        <v>0</v>
      </c>
      <c r="CP229" s="22"/>
      <c r="CQ229" s="22"/>
      <c r="CR229" s="22"/>
      <c r="CS229" s="22"/>
      <c r="CT229" s="22"/>
      <c r="CU229" s="22"/>
      <c r="CV229" s="22"/>
      <c r="CW229" s="22"/>
      <c r="CX229" s="22"/>
      <c r="CY229" s="22"/>
      <c r="CZ229" s="22"/>
      <c r="DA229" s="22"/>
      <c r="DB229" s="22"/>
      <c r="DC229" s="22"/>
      <c r="DD229" s="22"/>
      <c r="DE229" s="22"/>
      <c r="DF229" s="22"/>
      <c r="DG229" s="22"/>
      <c r="DH229" s="22"/>
      <c r="DI229" s="22"/>
      <c r="DJ229" s="22"/>
      <c r="DK229" s="22"/>
      <c r="DL229" s="22"/>
      <c r="DM229" s="22"/>
      <c r="DN229" s="22"/>
      <c r="DO229" s="22"/>
      <c r="DP229" s="22"/>
      <c r="DQ229" s="22"/>
      <c r="DR229" s="22"/>
      <c r="DS229" s="22"/>
      <c r="DT229" s="22"/>
      <c r="DU229" s="22"/>
      <c r="DV229" s="22"/>
      <c r="DW229" s="22"/>
      <c r="DX229" s="22"/>
      <c r="DY229" s="22"/>
    </row>
    <row r="230" spans="1:129" x14ac:dyDescent="0.35">
      <c r="A230" s="22"/>
      <c r="B230" s="388">
        <v>223</v>
      </c>
      <c r="C230" s="392"/>
      <c r="D230" s="392"/>
      <c r="E230" s="392"/>
      <c r="F230" s="392"/>
      <c r="G230" s="392"/>
      <c r="H230" s="393"/>
      <c r="I230" s="394"/>
      <c r="J230" s="392"/>
      <c r="K230" s="392"/>
      <c r="L230" s="393"/>
      <c r="M230" s="392"/>
      <c r="N230" s="392"/>
      <c r="O230" s="393"/>
      <c r="P230" s="392"/>
      <c r="Q230" s="392"/>
      <c r="R230" s="393"/>
      <c r="S230" s="392"/>
      <c r="T230" s="392"/>
      <c r="U230" s="393"/>
      <c r="V230" s="392"/>
      <c r="W230" s="392"/>
      <c r="X230" s="393"/>
      <c r="Y230" s="22"/>
      <c r="Z230">
        <f t="shared" si="120"/>
        <v>0</v>
      </c>
      <c r="AA230">
        <f>IF(E230=FracWEEE!F$27,1,0)</f>
        <v>0</v>
      </c>
      <c r="AB230">
        <f t="shared" si="121"/>
        <v>0</v>
      </c>
      <c r="AC230" s="13">
        <f>_xlfn.XLOOKUP($F230,FracWEEE!$G$5:$G$51,FracWEEE!$H$5:$H$51)</f>
        <v>0</v>
      </c>
      <c r="AD230" s="13">
        <f t="shared" si="119"/>
        <v>0</v>
      </c>
      <c r="AE230" t="str">
        <f t="shared" si="122"/>
        <v/>
      </c>
      <c r="AF230" t="str">
        <f>IF(AE230&lt;&gt;"",_xlfn.XLOOKUP(AE230,FracWEEE!$G$5:$G$51,FracWEEE!$H$5:$H$51),"")</f>
        <v/>
      </c>
      <c r="AG230">
        <f t="shared" si="136"/>
        <v>1</v>
      </c>
      <c r="AH230">
        <f>_xlfn.XLOOKUP(K230,connection,Data!$D$51:$D$63)</f>
        <v>0</v>
      </c>
      <c r="AI230">
        <f t="shared" si="137"/>
        <v>0</v>
      </c>
      <c r="AJ230">
        <f t="shared" si="138"/>
        <v>0</v>
      </c>
      <c r="AK230" t="str">
        <f t="shared" si="123"/>
        <v/>
      </c>
      <c r="AL230" t="str">
        <f>IF(AK230&lt;&gt;"",_xlfn.XLOOKUP(AK230,FracWEEE!$G$5:$G$51,FracWEEE!$H$5:$H$51),"")</f>
        <v/>
      </c>
      <c r="AM230">
        <f t="shared" si="139"/>
        <v>1</v>
      </c>
      <c r="AN230">
        <f>_xlfn.XLOOKUP(N230,connection,Data!$D$51:$D$63)</f>
        <v>0</v>
      </c>
      <c r="AO230">
        <f t="shared" si="140"/>
        <v>0</v>
      </c>
      <c r="AP230">
        <f t="shared" si="141"/>
        <v>0</v>
      </c>
      <c r="AQ230" t="str">
        <f t="shared" si="124"/>
        <v/>
      </c>
      <c r="AR230" t="str">
        <f>IF(AQ230&lt;&gt;"",_xlfn.XLOOKUP(AQ230,FracWEEE!$G$5:$G$51,FracWEEE!$H$5:$H$51),"")</f>
        <v/>
      </c>
      <c r="AS230">
        <f t="shared" si="142"/>
        <v>1</v>
      </c>
      <c r="AT230">
        <f>_xlfn.XLOOKUP(Q230,connection,Data!$D$51:$D$63)</f>
        <v>0</v>
      </c>
      <c r="AU230">
        <f t="shared" si="143"/>
        <v>0</v>
      </c>
      <c r="AV230">
        <f t="shared" si="144"/>
        <v>0</v>
      </c>
      <c r="AW230" t="str">
        <f t="shared" si="125"/>
        <v/>
      </c>
      <c r="AX230" t="str">
        <f>IF(AW230&lt;&gt;"",_xlfn.XLOOKUP(AW230,FracWEEE!$G$5:$G$51,FracWEEE!$H$5:$H$51),"")</f>
        <v/>
      </c>
      <c r="AY230">
        <f t="shared" si="145"/>
        <v>1</v>
      </c>
      <c r="AZ230">
        <f>_xlfn.XLOOKUP(T230,connection,Data!$D$51:$D$63)</f>
        <v>0</v>
      </c>
      <c r="BA230">
        <f t="shared" si="146"/>
        <v>0</v>
      </c>
      <c r="BB230">
        <f t="shared" si="147"/>
        <v>0</v>
      </c>
      <c r="BC230" t="str">
        <f t="shared" si="126"/>
        <v/>
      </c>
      <c r="BD230" t="str">
        <f>IF(BC230&lt;&gt;"",_xlfn.XLOOKUP(BC230,FracWEEE!$G$5:$G$51,FracWEEE!$H$5:$H$51),"")</f>
        <v/>
      </c>
      <c r="BE230">
        <f t="shared" si="148"/>
        <v>1</v>
      </c>
      <c r="BF230">
        <f>_xlfn.XLOOKUP(W230,connection,Data!$D$51:$D$63)</f>
        <v>0</v>
      </c>
      <c r="BG230">
        <f t="shared" si="149"/>
        <v>0</v>
      </c>
      <c r="BH230">
        <f t="shared" si="150"/>
        <v>0</v>
      </c>
      <c r="BJ230" s="16">
        <f>IF(cat=1,_xlfn.XLOOKUP(F230,FracWEEE!G$5:G$51,FracWEEE!P$5:P$51),IF(cat=5,_xlfn.XLOOKUP(F230,FracWEEE!G$5:G$51,FracWEEE!AF$5:AF$51)))</f>
        <v>0</v>
      </c>
      <c r="BK230" s="16">
        <f t="shared" si="151"/>
        <v>1</v>
      </c>
      <c r="BL230" s="16">
        <f>IF(cat=1,_xlfn.XLOOKUP(F230,FRACTIONS!$C$3:$C$51,FRACTIONS!$F$3:$F$51),IF(cat=5,_xlfn.XLOOKUP(F230,FRACTIONS!O$3:O$51,FRACTIONS!R$3:R$51)))</f>
        <v>1</v>
      </c>
      <c r="BM230" s="16">
        <f>IF(AA230=1,_xlfn.XLOOKUP(G230,additive,Data!D$4:D$11,0),0)</f>
        <v>0</v>
      </c>
      <c r="BN230" s="16">
        <f t="shared" si="127"/>
        <v>1</v>
      </c>
      <c r="BO230" s="16">
        <f t="shared" si="154"/>
        <v>0</v>
      </c>
      <c r="BP230" s="16">
        <f t="shared" si="152"/>
        <v>1</v>
      </c>
      <c r="BR230" s="122">
        <f t="shared" si="128"/>
        <v>0</v>
      </c>
      <c r="BS230" s="123">
        <f t="shared" si="129"/>
        <v>0</v>
      </c>
      <c r="BT230" s="123">
        <f t="shared" si="130"/>
        <v>0</v>
      </c>
      <c r="BU230" s="123">
        <f t="shared" si="131"/>
        <v>0</v>
      </c>
      <c r="BW230" s="104">
        <f>ROUND(IF(F230=FracWEEE!G$10,D230*BL230*BP230,"0"),1)</f>
        <v>0</v>
      </c>
      <c r="BX230">
        <f>ROUND(IF(OR(F230=FracWEEE!G$5,F230=FracWEEE!G$8),D230*BL230*BP230,0),1)</f>
        <v>0</v>
      </c>
      <c r="BY230">
        <f>ROUND(IF(OR(F230=FracWEEE!G$6,F230=FracWEEE!G$7),D230*BL230*BP230,0),1)</f>
        <v>0</v>
      </c>
      <c r="BZ230">
        <f>ROUND(IF(E230=FracWEEE!F$27,D230*BL230*BP230,0),1)</f>
        <v>0</v>
      </c>
      <c r="CA230">
        <f>ROUND(IF(OR(F230=FracWEEE!G$11,F230=FracWEEE!G$12,F230=FracWEEE!G$13),D230*BL230*BP230,0),1)</f>
        <v>0</v>
      </c>
      <c r="CB230" s="104">
        <f>ROUND(IF(F230=FracWEEE!G$15,D230*BL230*BP230,"0"),1)</f>
        <v>0</v>
      </c>
      <c r="CC230" s="104">
        <f>ROUND(IF(F230=FracWEEE!G$16,D230*BL230*BP230,"0"),1)</f>
        <v>0</v>
      </c>
      <c r="CD230" s="104">
        <f>ROUND(IF(F230=FracWEEE!G$14,D230*BL230*BP230,"0"),1)</f>
        <v>0</v>
      </c>
      <c r="CE230">
        <f>ROUND(IF(OR(F230=FracWEEE!G$17,F230=FracWEEE!G$18,F230=FracWEEE!G$19),D230*BL230*BP230,0),1)</f>
        <v>0</v>
      </c>
      <c r="CF230">
        <f t="shared" si="132"/>
        <v>0</v>
      </c>
      <c r="CG230" s="82">
        <f t="shared" si="133"/>
        <v>0</v>
      </c>
      <c r="CH230" s="22"/>
      <c r="CI230" s="22">
        <f t="shared" si="134"/>
        <v>0</v>
      </c>
      <c r="CJ230" s="22"/>
      <c r="CK230" s="22">
        <f t="shared" si="135"/>
        <v>0</v>
      </c>
      <c r="CL230" s="22">
        <f t="shared" si="153"/>
        <v>0</v>
      </c>
      <c r="CM230" s="22"/>
      <c r="CN230" s="22">
        <v>0</v>
      </c>
      <c r="CO230" s="22">
        <v>0</v>
      </c>
      <c r="CP230" s="22"/>
      <c r="CQ230" s="22"/>
      <c r="CR230" s="22"/>
      <c r="CS230" s="22"/>
      <c r="CT230" s="22"/>
      <c r="CU230" s="22"/>
      <c r="CV230" s="22"/>
      <c r="CW230" s="22"/>
      <c r="CX230" s="22"/>
      <c r="CY230" s="22"/>
      <c r="CZ230" s="22"/>
      <c r="DA230" s="22"/>
      <c r="DB230" s="22"/>
      <c r="DC230" s="22"/>
      <c r="DD230" s="22"/>
      <c r="DE230" s="22"/>
      <c r="DF230" s="22"/>
      <c r="DG230" s="22"/>
      <c r="DH230" s="22"/>
      <c r="DI230" s="22"/>
      <c r="DJ230" s="22"/>
      <c r="DK230" s="22"/>
      <c r="DL230" s="22"/>
      <c r="DM230" s="22"/>
      <c r="DN230" s="22"/>
      <c r="DO230" s="22"/>
      <c r="DP230" s="22"/>
      <c r="DQ230" s="22"/>
      <c r="DR230" s="22"/>
      <c r="DS230" s="22"/>
      <c r="DT230" s="22"/>
      <c r="DU230" s="22"/>
      <c r="DV230" s="22"/>
      <c r="DW230" s="22"/>
      <c r="DX230" s="22"/>
      <c r="DY230" s="22"/>
    </row>
    <row r="231" spans="1:129" x14ac:dyDescent="0.35">
      <c r="A231" s="22"/>
      <c r="B231" s="388">
        <v>224</v>
      </c>
      <c r="C231" s="392"/>
      <c r="D231" s="392"/>
      <c r="E231" s="392"/>
      <c r="F231" s="392"/>
      <c r="G231" s="392"/>
      <c r="H231" s="393"/>
      <c r="I231" s="394"/>
      <c r="J231" s="392"/>
      <c r="K231" s="392"/>
      <c r="L231" s="393"/>
      <c r="M231" s="392"/>
      <c r="N231" s="392"/>
      <c r="O231" s="393"/>
      <c r="P231" s="392"/>
      <c r="Q231" s="392"/>
      <c r="R231" s="393"/>
      <c r="S231" s="392"/>
      <c r="T231" s="392"/>
      <c r="U231" s="393"/>
      <c r="V231" s="392"/>
      <c r="W231" s="392"/>
      <c r="X231" s="393"/>
      <c r="Y231" s="22"/>
      <c r="Z231">
        <f t="shared" si="120"/>
        <v>0</v>
      </c>
      <c r="AA231">
        <f>IF(E231=FracWEEE!F$27,1,0)</f>
        <v>0</v>
      </c>
      <c r="AB231">
        <f t="shared" si="121"/>
        <v>0</v>
      </c>
      <c r="AC231" s="13">
        <f>_xlfn.XLOOKUP($F231,FracWEEE!$G$5:$G$51,FracWEEE!$H$5:$H$51)</f>
        <v>0</v>
      </c>
      <c r="AD231" s="13">
        <f t="shared" si="119"/>
        <v>0</v>
      </c>
      <c r="AE231" t="str">
        <f t="shared" si="122"/>
        <v/>
      </c>
      <c r="AF231" t="str">
        <f>IF(AE231&lt;&gt;"",_xlfn.XLOOKUP(AE231,FracWEEE!$G$5:$G$51,FracWEEE!$H$5:$H$51),"")</f>
        <v/>
      </c>
      <c r="AG231">
        <f t="shared" si="136"/>
        <v>1</v>
      </c>
      <c r="AH231">
        <f>_xlfn.XLOOKUP(K231,connection,Data!$D$51:$D$63)</f>
        <v>0</v>
      </c>
      <c r="AI231">
        <f t="shared" si="137"/>
        <v>0</v>
      </c>
      <c r="AJ231">
        <f t="shared" si="138"/>
        <v>0</v>
      </c>
      <c r="AK231" t="str">
        <f t="shared" si="123"/>
        <v/>
      </c>
      <c r="AL231" t="str">
        <f>IF(AK231&lt;&gt;"",_xlfn.XLOOKUP(AK231,FracWEEE!$G$5:$G$51,FracWEEE!$H$5:$H$51),"")</f>
        <v/>
      </c>
      <c r="AM231">
        <f t="shared" si="139"/>
        <v>1</v>
      </c>
      <c r="AN231">
        <f>_xlfn.XLOOKUP(N231,connection,Data!$D$51:$D$63)</f>
        <v>0</v>
      </c>
      <c r="AO231">
        <f t="shared" si="140"/>
        <v>0</v>
      </c>
      <c r="AP231">
        <f t="shared" si="141"/>
        <v>0</v>
      </c>
      <c r="AQ231" t="str">
        <f t="shared" si="124"/>
        <v/>
      </c>
      <c r="AR231" t="str">
        <f>IF(AQ231&lt;&gt;"",_xlfn.XLOOKUP(AQ231,FracWEEE!$G$5:$G$51,FracWEEE!$H$5:$H$51),"")</f>
        <v/>
      </c>
      <c r="AS231">
        <f t="shared" si="142"/>
        <v>1</v>
      </c>
      <c r="AT231">
        <f>_xlfn.XLOOKUP(Q231,connection,Data!$D$51:$D$63)</f>
        <v>0</v>
      </c>
      <c r="AU231">
        <f t="shared" si="143"/>
        <v>0</v>
      </c>
      <c r="AV231">
        <f t="shared" si="144"/>
        <v>0</v>
      </c>
      <c r="AW231" t="str">
        <f t="shared" si="125"/>
        <v/>
      </c>
      <c r="AX231" t="str">
        <f>IF(AW231&lt;&gt;"",_xlfn.XLOOKUP(AW231,FracWEEE!$G$5:$G$51,FracWEEE!$H$5:$H$51),"")</f>
        <v/>
      </c>
      <c r="AY231">
        <f t="shared" si="145"/>
        <v>1</v>
      </c>
      <c r="AZ231">
        <f>_xlfn.XLOOKUP(T231,connection,Data!$D$51:$D$63)</f>
        <v>0</v>
      </c>
      <c r="BA231">
        <f t="shared" si="146"/>
        <v>0</v>
      </c>
      <c r="BB231">
        <f t="shared" si="147"/>
        <v>0</v>
      </c>
      <c r="BC231" t="str">
        <f t="shared" si="126"/>
        <v/>
      </c>
      <c r="BD231" t="str">
        <f>IF(BC231&lt;&gt;"",_xlfn.XLOOKUP(BC231,FracWEEE!$G$5:$G$51,FracWEEE!$H$5:$H$51),"")</f>
        <v/>
      </c>
      <c r="BE231">
        <f t="shared" si="148"/>
        <v>1</v>
      </c>
      <c r="BF231">
        <f>_xlfn.XLOOKUP(W231,connection,Data!$D$51:$D$63)</f>
        <v>0</v>
      </c>
      <c r="BG231">
        <f t="shared" si="149"/>
        <v>0</v>
      </c>
      <c r="BH231">
        <f t="shared" si="150"/>
        <v>0</v>
      </c>
      <c r="BJ231" s="16">
        <f>IF(cat=1,_xlfn.XLOOKUP(F231,FracWEEE!G$5:G$51,FracWEEE!P$5:P$51),IF(cat=5,_xlfn.XLOOKUP(F231,FracWEEE!G$5:G$51,FracWEEE!AF$5:AF$51)))</f>
        <v>0</v>
      </c>
      <c r="BK231" s="16">
        <f t="shared" si="151"/>
        <v>1</v>
      </c>
      <c r="BL231" s="16">
        <f>IF(cat=1,_xlfn.XLOOKUP(F231,FRACTIONS!$C$3:$C$51,FRACTIONS!$F$3:$F$51),IF(cat=5,_xlfn.XLOOKUP(F231,FRACTIONS!O$3:O$51,FRACTIONS!R$3:R$51)))</f>
        <v>1</v>
      </c>
      <c r="BM231" s="16">
        <f>IF(AA231=1,_xlfn.XLOOKUP(G231,additive,Data!D$4:D$11,0),0)</f>
        <v>0</v>
      </c>
      <c r="BN231" s="16">
        <f t="shared" si="127"/>
        <v>1</v>
      </c>
      <c r="BO231" s="16">
        <f t="shared" si="154"/>
        <v>0</v>
      </c>
      <c r="BP231" s="16">
        <f t="shared" si="152"/>
        <v>1</v>
      </c>
      <c r="BR231" s="122">
        <f t="shared" si="128"/>
        <v>0</v>
      </c>
      <c r="BS231" s="123">
        <f t="shared" si="129"/>
        <v>0</v>
      </c>
      <c r="BT231" s="123">
        <f t="shared" si="130"/>
        <v>0</v>
      </c>
      <c r="BU231" s="123">
        <f t="shared" si="131"/>
        <v>0</v>
      </c>
      <c r="BW231" s="104">
        <f>ROUND(IF(F231=FracWEEE!G$10,D231*BL231*BP231,"0"),1)</f>
        <v>0</v>
      </c>
      <c r="BX231">
        <f>ROUND(IF(OR(F231=FracWEEE!G$5,F231=FracWEEE!G$8),D231*BL231*BP231,0),1)</f>
        <v>0</v>
      </c>
      <c r="BY231">
        <f>ROUND(IF(OR(F231=FracWEEE!G$6,F231=FracWEEE!G$7),D231*BL231*BP231,0),1)</f>
        <v>0</v>
      </c>
      <c r="BZ231">
        <f>ROUND(IF(E231=FracWEEE!F$27,D231*BL231*BP231,0),1)</f>
        <v>0</v>
      </c>
      <c r="CA231">
        <f>ROUND(IF(OR(F231=FracWEEE!G$11,F231=FracWEEE!G$12,F231=FracWEEE!G$13),D231*BL231*BP231,0),1)</f>
        <v>0</v>
      </c>
      <c r="CB231" s="104">
        <f>ROUND(IF(F231=FracWEEE!G$15,D231*BL231*BP231,"0"),1)</f>
        <v>0</v>
      </c>
      <c r="CC231" s="104">
        <f>ROUND(IF(F231=FracWEEE!G$16,D231*BL231*BP231,"0"),1)</f>
        <v>0</v>
      </c>
      <c r="CD231" s="104">
        <f>ROUND(IF(F231=FracWEEE!G$14,D231*BL231*BP231,"0"),1)</f>
        <v>0</v>
      </c>
      <c r="CE231">
        <f>ROUND(IF(OR(F231=FracWEEE!G$17,F231=FracWEEE!G$18,F231=FracWEEE!G$19),D231*BL231*BP231,0),1)</f>
        <v>0</v>
      </c>
      <c r="CF231">
        <f t="shared" si="132"/>
        <v>0</v>
      </c>
      <c r="CG231" s="82">
        <f t="shared" si="133"/>
        <v>0</v>
      </c>
      <c r="CH231" s="22"/>
      <c r="CI231" s="22">
        <f t="shared" si="134"/>
        <v>0</v>
      </c>
      <c r="CJ231" s="22"/>
      <c r="CK231" s="22">
        <f t="shared" si="135"/>
        <v>0</v>
      </c>
      <c r="CL231" s="22">
        <f t="shared" si="153"/>
        <v>0</v>
      </c>
      <c r="CM231" s="22"/>
      <c r="CN231" s="22">
        <v>0</v>
      </c>
      <c r="CO231" s="22">
        <v>0</v>
      </c>
      <c r="CP231" s="22"/>
      <c r="CQ231" s="22"/>
      <c r="CR231" s="22"/>
      <c r="CS231" s="22"/>
      <c r="CT231" s="22"/>
      <c r="CU231" s="22"/>
      <c r="CV231" s="22"/>
      <c r="CW231" s="22"/>
      <c r="CX231" s="22"/>
      <c r="CY231" s="22"/>
      <c r="CZ231" s="22"/>
      <c r="DA231" s="22"/>
      <c r="DB231" s="22"/>
      <c r="DC231" s="22"/>
      <c r="DD231" s="22"/>
      <c r="DE231" s="22"/>
      <c r="DF231" s="22"/>
      <c r="DG231" s="22"/>
      <c r="DH231" s="22"/>
      <c r="DI231" s="22"/>
      <c r="DJ231" s="22"/>
      <c r="DK231" s="22"/>
      <c r="DL231" s="22"/>
      <c r="DM231" s="22"/>
      <c r="DN231" s="22"/>
      <c r="DO231" s="22"/>
      <c r="DP231" s="22"/>
      <c r="DQ231" s="22"/>
      <c r="DR231" s="22"/>
      <c r="DS231" s="22"/>
      <c r="DT231" s="22"/>
      <c r="DU231" s="22"/>
      <c r="DV231" s="22"/>
      <c r="DW231" s="22"/>
      <c r="DX231" s="22"/>
      <c r="DY231" s="22"/>
    </row>
    <row r="232" spans="1:129" x14ac:dyDescent="0.35">
      <c r="A232" s="22"/>
      <c r="B232" s="388">
        <v>225</v>
      </c>
      <c r="C232" s="392"/>
      <c r="D232" s="392"/>
      <c r="E232" s="392"/>
      <c r="F232" s="392"/>
      <c r="G232" s="392"/>
      <c r="H232" s="393"/>
      <c r="I232" s="394"/>
      <c r="J232" s="392"/>
      <c r="K232" s="392"/>
      <c r="L232" s="393"/>
      <c r="M232" s="392"/>
      <c r="N232" s="392"/>
      <c r="O232" s="393"/>
      <c r="P232" s="392"/>
      <c r="Q232" s="392"/>
      <c r="R232" s="393"/>
      <c r="S232" s="392"/>
      <c r="T232" s="392"/>
      <c r="U232" s="393"/>
      <c r="V232" s="392"/>
      <c r="W232" s="392"/>
      <c r="X232" s="393"/>
      <c r="Y232" s="22"/>
      <c r="Z232">
        <f t="shared" si="120"/>
        <v>0</v>
      </c>
      <c r="AA232">
        <f>IF(E232=FracWEEE!F$27,1,0)</f>
        <v>0</v>
      </c>
      <c r="AB232">
        <f t="shared" si="121"/>
        <v>0</v>
      </c>
      <c r="AC232" s="13">
        <f>_xlfn.XLOOKUP($F232,FracWEEE!$G$5:$G$51,FracWEEE!$H$5:$H$51)</f>
        <v>0</v>
      </c>
      <c r="AD232" s="13">
        <f t="shared" si="119"/>
        <v>0</v>
      </c>
      <c r="AE232" t="str">
        <f t="shared" si="122"/>
        <v/>
      </c>
      <c r="AF232" t="str">
        <f>IF(AE232&lt;&gt;"",_xlfn.XLOOKUP(AE232,FracWEEE!$G$5:$G$51,FracWEEE!$H$5:$H$51),"")</f>
        <v/>
      </c>
      <c r="AG232">
        <f t="shared" si="136"/>
        <v>1</v>
      </c>
      <c r="AH232">
        <f>_xlfn.XLOOKUP(K232,connection,Data!$D$51:$D$63)</f>
        <v>0</v>
      </c>
      <c r="AI232">
        <f t="shared" si="137"/>
        <v>0</v>
      </c>
      <c r="AJ232">
        <f t="shared" si="138"/>
        <v>0</v>
      </c>
      <c r="AK232" t="str">
        <f t="shared" si="123"/>
        <v/>
      </c>
      <c r="AL232" t="str">
        <f>IF(AK232&lt;&gt;"",_xlfn.XLOOKUP(AK232,FracWEEE!$G$5:$G$51,FracWEEE!$H$5:$H$51),"")</f>
        <v/>
      </c>
      <c r="AM232">
        <f t="shared" si="139"/>
        <v>1</v>
      </c>
      <c r="AN232">
        <f>_xlfn.XLOOKUP(N232,connection,Data!$D$51:$D$63)</f>
        <v>0</v>
      </c>
      <c r="AO232">
        <f t="shared" si="140"/>
        <v>0</v>
      </c>
      <c r="AP232">
        <f t="shared" si="141"/>
        <v>0</v>
      </c>
      <c r="AQ232" t="str">
        <f t="shared" si="124"/>
        <v/>
      </c>
      <c r="AR232" t="str">
        <f>IF(AQ232&lt;&gt;"",_xlfn.XLOOKUP(AQ232,FracWEEE!$G$5:$G$51,FracWEEE!$H$5:$H$51),"")</f>
        <v/>
      </c>
      <c r="AS232">
        <f t="shared" si="142"/>
        <v>1</v>
      </c>
      <c r="AT232">
        <f>_xlfn.XLOOKUP(Q232,connection,Data!$D$51:$D$63)</f>
        <v>0</v>
      </c>
      <c r="AU232">
        <f t="shared" si="143"/>
        <v>0</v>
      </c>
      <c r="AV232">
        <f t="shared" si="144"/>
        <v>0</v>
      </c>
      <c r="AW232" t="str">
        <f t="shared" si="125"/>
        <v/>
      </c>
      <c r="AX232" t="str">
        <f>IF(AW232&lt;&gt;"",_xlfn.XLOOKUP(AW232,FracWEEE!$G$5:$G$51,FracWEEE!$H$5:$H$51),"")</f>
        <v/>
      </c>
      <c r="AY232">
        <f t="shared" si="145"/>
        <v>1</v>
      </c>
      <c r="AZ232">
        <f>_xlfn.XLOOKUP(T232,connection,Data!$D$51:$D$63)</f>
        <v>0</v>
      </c>
      <c r="BA232">
        <f t="shared" si="146"/>
        <v>0</v>
      </c>
      <c r="BB232">
        <f t="shared" si="147"/>
        <v>0</v>
      </c>
      <c r="BC232" t="str">
        <f t="shared" si="126"/>
        <v/>
      </c>
      <c r="BD232" t="str">
        <f>IF(BC232&lt;&gt;"",_xlfn.XLOOKUP(BC232,FracWEEE!$G$5:$G$51,FracWEEE!$H$5:$H$51),"")</f>
        <v/>
      </c>
      <c r="BE232">
        <f t="shared" si="148"/>
        <v>1</v>
      </c>
      <c r="BF232">
        <f>_xlfn.XLOOKUP(W232,connection,Data!$D$51:$D$63)</f>
        <v>0</v>
      </c>
      <c r="BG232">
        <f t="shared" si="149"/>
        <v>0</v>
      </c>
      <c r="BH232">
        <f t="shared" si="150"/>
        <v>0</v>
      </c>
      <c r="BJ232" s="16">
        <f>IF(cat=1,_xlfn.XLOOKUP(F232,FracWEEE!G$5:G$51,FracWEEE!P$5:P$51),IF(cat=5,_xlfn.XLOOKUP(F232,FracWEEE!G$5:G$51,FracWEEE!AF$5:AF$51)))</f>
        <v>0</v>
      </c>
      <c r="BK232" s="16">
        <f t="shared" si="151"/>
        <v>1</v>
      </c>
      <c r="BL232" s="16">
        <f>IF(cat=1,_xlfn.XLOOKUP(F232,FRACTIONS!$C$3:$C$51,FRACTIONS!$F$3:$F$51),IF(cat=5,_xlfn.XLOOKUP(F232,FRACTIONS!O$3:O$51,FRACTIONS!R$3:R$51)))</f>
        <v>1</v>
      </c>
      <c r="BM232" s="16">
        <f>IF(AA232=1,_xlfn.XLOOKUP(G232,additive,Data!D$4:D$11,0),0)</f>
        <v>0</v>
      </c>
      <c r="BN232" s="16">
        <f t="shared" si="127"/>
        <v>1</v>
      </c>
      <c r="BO232" s="16">
        <f t="shared" si="154"/>
        <v>0</v>
      </c>
      <c r="BP232" s="16">
        <f t="shared" si="152"/>
        <v>1</v>
      </c>
      <c r="BR232" s="122">
        <f t="shared" si="128"/>
        <v>0</v>
      </c>
      <c r="BS232" s="123">
        <f t="shared" si="129"/>
        <v>0</v>
      </c>
      <c r="BT232" s="123">
        <f t="shared" si="130"/>
        <v>0</v>
      </c>
      <c r="BU232" s="123">
        <f t="shared" si="131"/>
        <v>0</v>
      </c>
      <c r="BW232" s="104">
        <f>ROUND(IF(F232=FracWEEE!G$10,D232*BL232*BP232,"0"),1)</f>
        <v>0</v>
      </c>
      <c r="BX232">
        <f>ROUND(IF(OR(F232=FracWEEE!G$5,F232=FracWEEE!G$8),D232*BL232*BP232,0),1)</f>
        <v>0</v>
      </c>
      <c r="BY232">
        <f>ROUND(IF(OR(F232=FracWEEE!G$6,F232=FracWEEE!G$7),D232*BL232*BP232,0),1)</f>
        <v>0</v>
      </c>
      <c r="BZ232">
        <f>ROUND(IF(E232=FracWEEE!F$27,D232*BL232*BP232,0),1)</f>
        <v>0</v>
      </c>
      <c r="CA232">
        <f>ROUND(IF(OR(F232=FracWEEE!G$11,F232=FracWEEE!G$12,F232=FracWEEE!G$13),D232*BL232*BP232,0),1)</f>
        <v>0</v>
      </c>
      <c r="CB232" s="104">
        <f>ROUND(IF(F232=FracWEEE!G$15,D232*BL232*BP232,"0"),1)</f>
        <v>0</v>
      </c>
      <c r="CC232" s="104">
        <f>ROUND(IF(F232=FracWEEE!G$16,D232*BL232*BP232,"0"),1)</f>
        <v>0</v>
      </c>
      <c r="CD232" s="104">
        <f>ROUND(IF(F232=FracWEEE!G$14,D232*BL232*BP232,"0"),1)</f>
        <v>0</v>
      </c>
      <c r="CE232">
        <f>ROUND(IF(OR(F232=FracWEEE!G$17,F232=FracWEEE!G$18,F232=FracWEEE!G$19),D232*BL232*BP232,0),1)</f>
        <v>0</v>
      </c>
      <c r="CF232">
        <f t="shared" si="132"/>
        <v>0</v>
      </c>
      <c r="CG232" s="82">
        <f t="shared" si="133"/>
        <v>0</v>
      </c>
      <c r="CH232" s="22"/>
      <c r="CI232" s="22">
        <f t="shared" si="134"/>
        <v>0</v>
      </c>
      <c r="CJ232" s="22"/>
      <c r="CK232" s="22">
        <f t="shared" si="135"/>
        <v>0</v>
      </c>
      <c r="CL232" s="22">
        <f t="shared" si="153"/>
        <v>0</v>
      </c>
      <c r="CM232" s="22"/>
      <c r="CN232" s="22">
        <v>0</v>
      </c>
      <c r="CO232" s="22">
        <v>0</v>
      </c>
      <c r="CP232" s="22"/>
      <c r="CQ232" s="22"/>
      <c r="CR232" s="22"/>
      <c r="CS232" s="22"/>
      <c r="CT232" s="22"/>
      <c r="CU232" s="22"/>
      <c r="CV232" s="22"/>
      <c r="CW232" s="22"/>
      <c r="CX232" s="22"/>
      <c r="CY232" s="22"/>
      <c r="CZ232" s="22"/>
      <c r="DA232" s="22"/>
      <c r="DB232" s="22"/>
      <c r="DC232" s="22"/>
      <c r="DD232" s="22"/>
      <c r="DE232" s="22"/>
      <c r="DF232" s="22"/>
      <c r="DG232" s="22"/>
      <c r="DH232" s="22"/>
      <c r="DI232" s="22"/>
      <c r="DJ232" s="22"/>
      <c r="DK232" s="22"/>
      <c r="DL232" s="22"/>
      <c r="DM232" s="22"/>
      <c r="DN232" s="22"/>
      <c r="DO232" s="22"/>
      <c r="DP232" s="22"/>
      <c r="DQ232" s="22"/>
      <c r="DR232" s="22"/>
      <c r="DS232" s="22"/>
      <c r="DT232" s="22"/>
      <c r="DU232" s="22"/>
      <c r="DV232" s="22"/>
      <c r="DW232" s="22"/>
      <c r="DX232" s="22"/>
      <c r="DY232" s="22"/>
    </row>
    <row r="233" spans="1:129" x14ac:dyDescent="0.35">
      <c r="A233" s="22"/>
      <c r="B233" s="388">
        <v>226</v>
      </c>
      <c r="C233" s="392"/>
      <c r="D233" s="392"/>
      <c r="E233" s="392"/>
      <c r="F233" s="392"/>
      <c r="G233" s="392"/>
      <c r="H233" s="393"/>
      <c r="I233" s="394"/>
      <c r="J233" s="392"/>
      <c r="K233" s="392"/>
      <c r="L233" s="393"/>
      <c r="M233" s="392"/>
      <c r="N233" s="392"/>
      <c r="O233" s="393"/>
      <c r="P233" s="392"/>
      <c r="Q233" s="392"/>
      <c r="R233" s="393"/>
      <c r="S233" s="392"/>
      <c r="T233" s="392"/>
      <c r="U233" s="393"/>
      <c r="V233" s="392"/>
      <c r="W233" s="392"/>
      <c r="X233" s="393"/>
      <c r="Y233" s="22"/>
      <c r="Z233">
        <f t="shared" si="120"/>
        <v>0</v>
      </c>
      <c r="AA233">
        <f>IF(E233=FracWEEE!F$27,1,0)</f>
        <v>0</v>
      </c>
      <c r="AB233">
        <f t="shared" si="121"/>
        <v>0</v>
      </c>
      <c r="AC233" s="13">
        <f>_xlfn.XLOOKUP($F233,FracWEEE!$G$5:$G$51,FracWEEE!$H$5:$H$51)</f>
        <v>0</v>
      </c>
      <c r="AD233" s="13">
        <f t="shared" si="119"/>
        <v>0</v>
      </c>
      <c r="AE233" t="str">
        <f t="shared" si="122"/>
        <v/>
      </c>
      <c r="AF233" t="str">
        <f>IF(AE233&lt;&gt;"",_xlfn.XLOOKUP(AE233,FracWEEE!$G$5:$G$51,FracWEEE!$H$5:$H$51),"")</f>
        <v/>
      </c>
      <c r="AG233">
        <f t="shared" si="136"/>
        <v>1</v>
      </c>
      <c r="AH233">
        <f>_xlfn.XLOOKUP(K233,connection,Data!$D$51:$D$63)</f>
        <v>0</v>
      </c>
      <c r="AI233">
        <f t="shared" si="137"/>
        <v>0</v>
      </c>
      <c r="AJ233">
        <f t="shared" si="138"/>
        <v>0</v>
      </c>
      <c r="AK233" t="str">
        <f t="shared" si="123"/>
        <v/>
      </c>
      <c r="AL233" t="str">
        <f>IF(AK233&lt;&gt;"",_xlfn.XLOOKUP(AK233,FracWEEE!$G$5:$G$51,FracWEEE!$H$5:$H$51),"")</f>
        <v/>
      </c>
      <c r="AM233">
        <f t="shared" si="139"/>
        <v>1</v>
      </c>
      <c r="AN233">
        <f>_xlfn.XLOOKUP(N233,connection,Data!$D$51:$D$63)</f>
        <v>0</v>
      </c>
      <c r="AO233">
        <f t="shared" si="140"/>
        <v>0</v>
      </c>
      <c r="AP233">
        <f t="shared" si="141"/>
        <v>0</v>
      </c>
      <c r="AQ233" t="str">
        <f t="shared" si="124"/>
        <v/>
      </c>
      <c r="AR233" t="str">
        <f>IF(AQ233&lt;&gt;"",_xlfn.XLOOKUP(AQ233,FracWEEE!$G$5:$G$51,FracWEEE!$H$5:$H$51),"")</f>
        <v/>
      </c>
      <c r="AS233">
        <f t="shared" si="142"/>
        <v>1</v>
      </c>
      <c r="AT233">
        <f>_xlfn.XLOOKUP(Q233,connection,Data!$D$51:$D$63)</f>
        <v>0</v>
      </c>
      <c r="AU233">
        <f t="shared" si="143"/>
        <v>0</v>
      </c>
      <c r="AV233">
        <f t="shared" si="144"/>
        <v>0</v>
      </c>
      <c r="AW233" t="str">
        <f t="shared" si="125"/>
        <v/>
      </c>
      <c r="AX233" t="str">
        <f>IF(AW233&lt;&gt;"",_xlfn.XLOOKUP(AW233,FracWEEE!$G$5:$G$51,FracWEEE!$H$5:$H$51),"")</f>
        <v/>
      </c>
      <c r="AY233">
        <f t="shared" si="145"/>
        <v>1</v>
      </c>
      <c r="AZ233">
        <f>_xlfn.XLOOKUP(T233,connection,Data!$D$51:$D$63)</f>
        <v>0</v>
      </c>
      <c r="BA233">
        <f t="shared" si="146"/>
        <v>0</v>
      </c>
      <c r="BB233">
        <f t="shared" si="147"/>
        <v>0</v>
      </c>
      <c r="BC233" t="str">
        <f t="shared" si="126"/>
        <v/>
      </c>
      <c r="BD233" t="str">
        <f>IF(BC233&lt;&gt;"",_xlfn.XLOOKUP(BC233,FracWEEE!$G$5:$G$51,FracWEEE!$H$5:$H$51),"")</f>
        <v/>
      </c>
      <c r="BE233">
        <f t="shared" si="148"/>
        <v>1</v>
      </c>
      <c r="BF233">
        <f>_xlfn.XLOOKUP(W233,connection,Data!$D$51:$D$63)</f>
        <v>0</v>
      </c>
      <c r="BG233">
        <f t="shared" si="149"/>
        <v>0</v>
      </c>
      <c r="BH233">
        <f t="shared" si="150"/>
        <v>0</v>
      </c>
      <c r="BJ233" s="16">
        <f>IF(cat=1,_xlfn.XLOOKUP(F233,FracWEEE!G$5:G$51,FracWEEE!P$5:P$51),IF(cat=5,_xlfn.XLOOKUP(F233,FracWEEE!G$5:G$51,FracWEEE!AF$5:AF$51)))</f>
        <v>0</v>
      </c>
      <c r="BK233" s="16">
        <f t="shared" si="151"/>
        <v>1</v>
      </c>
      <c r="BL233" s="16">
        <f>IF(cat=1,_xlfn.XLOOKUP(F233,FRACTIONS!$C$3:$C$51,FRACTIONS!$F$3:$F$51),IF(cat=5,_xlfn.XLOOKUP(F233,FRACTIONS!O$3:O$51,FRACTIONS!R$3:R$51)))</f>
        <v>1</v>
      </c>
      <c r="BM233" s="16">
        <f>IF(AA233=1,_xlfn.XLOOKUP(G233,additive,Data!D$4:D$11,0),0)</f>
        <v>0</v>
      </c>
      <c r="BN233" s="16">
        <f t="shared" si="127"/>
        <v>1</v>
      </c>
      <c r="BO233" s="16">
        <f t="shared" si="154"/>
        <v>0</v>
      </c>
      <c r="BP233" s="16">
        <f t="shared" si="152"/>
        <v>1</v>
      </c>
      <c r="BR233" s="122">
        <f t="shared" si="128"/>
        <v>0</v>
      </c>
      <c r="BS233" s="123">
        <f t="shared" si="129"/>
        <v>0</v>
      </c>
      <c r="BT233" s="123">
        <f t="shared" si="130"/>
        <v>0</v>
      </c>
      <c r="BU233" s="123">
        <f t="shared" si="131"/>
        <v>0</v>
      </c>
      <c r="BW233" s="104">
        <f>ROUND(IF(F233=FracWEEE!G$10,D233*BL233*BP233,"0"),1)</f>
        <v>0</v>
      </c>
      <c r="BX233">
        <f>ROUND(IF(OR(F233=FracWEEE!G$5,F233=FracWEEE!G$8),D233*BL233*BP233,0),1)</f>
        <v>0</v>
      </c>
      <c r="BY233">
        <f>ROUND(IF(OR(F233=FracWEEE!G$6,F233=FracWEEE!G$7),D233*BL233*BP233,0),1)</f>
        <v>0</v>
      </c>
      <c r="BZ233">
        <f>ROUND(IF(E233=FracWEEE!F$27,D233*BL233*BP233,0),1)</f>
        <v>0</v>
      </c>
      <c r="CA233">
        <f>ROUND(IF(OR(F233=FracWEEE!G$11,F233=FracWEEE!G$12,F233=FracWEEE!G$13),D233*BL233*BP233,0),1)</f>
        <v>0</v>
      </c>
      <c r="CB233" s="104">
        <f>ROUND(IF(F233=FracWEEE!G$15,D233*BL233*BP233,"0"),1)</f>
        <v>0</v>
      </c>
      <c r="CC233" s="104">
        <f>ROUND(IF(F233=FracWEEE!G$16,D233*BL233*BP233,"0"),1)</f>
        <v>0</v>
      </c>
      <c r="CD233" s="104">
        <f>ROUND(IF(F233=FracWEEE!G$14,D233*BL233*BP233,"0"),1)</f>
        <v>0</v>
      </c>
      <c r="CE233">
        <f>ROUND(IF(OR(F233=FracWEEE!G$17,F233=FracWEEE!G$18,F233=FracWEEE!G$19),D233*BL233*BP233,0),1)</f>
        <v>0</v>
      </c>
      <c r="CF233">
        <f t="shared" si="132"/>
        <v>0</v>
      </c>
      <c r="CG233" s="82">
        <f t="shared" si="133"/>
        <v>0</v>
      </c>
      <c r="CH233" s="22"/>
      <c r="CI233" s="22">
        <f t="shared" si="134"/>
        <v>0</v>
      </c>
      <c r="CJ233" s="22"/>
      <c r="CK233" s="22">
        <f t="shared" si="135"/>
        <v>0</v>
      </c>
      <c r="CL233" s="22">
        <f t="shared" si="153"/>
        <v>0</v>
      </c>
      <c r="CM233" s="22"/>
      <c r="CN233" s="22">
        <v>0</v>
      </c>
      <c r="CO233" s="22">
        <v>0</v>
      </c>
      <c r="CP233" s="22"/>
      <c r="CQ233" s="22"/>
      <c r="CR233" s="22"/>
      <c r="CS233" s="22"/>
      <c r="CT233" s="22"/>
      <c r="CU233" s="22"/>
      <c r="CV233" s="22"/>
      <c r="CW233" s="22"/>
      <c r="CX233" s="22"/>
      <c r="CY233" s="22"/>
      <c r="CZ233" s="22"/>
      <c r="DA233" s="22"/>
      <c r="DB233" s="22"/>
      <c r="DC233" s="22"/>
      <c r="DD233" s="22"/>
      <c r="DE233" s="22"/>
      <c r="DF233" s="22"/>
      <c r="DG233" s="22"/>
      <c r="DH233" s="22"/>
      <c r="DI233" s="22"/>
      <c r="DJ233" s="22"/>
      <c r="DK233" s="22"/>
      <c r="DL233" s="22"/>
      <c r="DM233" s="22"/>
      <c r="DN233" s="22"/>
      <c r="DO233" s="22"/>
      <c r="DP233" s="22"/>
      <c r="DQ233" s="22"/>
      <c r="DR233" s="22"/>
      <c r="DS233" s="22"/>
      <c r="DT233" s="22"/>
      <c r="DU233" s="22"/>
      <c r="DV233" s="22"/>
      <c r="DW233" s="22"/>
      <c r="DX233" s="22"/>
      <c r="DY233" s="22"/>
    </row>
    <row r="234" spans="1:129" x14ac:dyDescent="0.35">
      <c r="A234" s="22"/>
      <c r="B234" s="388">
        <v>227</v>
      </c>
      <c r="C234" s="392"/>
      <c r="D234" s="392"/>
      <c r="E234" s="392"/>
      <c r="F234" s="392"/>
      <c r="G234" s="392"/>
      <c r="H234" s="393"/>
      <c r="I234" s="394"/>
      <c r="J234" s="392"/>
      <c r="K234" s="392"/>
      <c r="L234" s="393"/>
      <c r="M234" s="392"/>
      <c r="N234" s="392"/>
      <c r="O234" s="393"/>
      <c r="P234" s="392"/>
      <c r="Q234" s="392"/>
      <c r="R234" s="393"/>
      <c r="S234" s="392"/>
      <c r="T234" s="392"/>
      <c r="U234" s="393"/>
      <c r="V234" s="392"/>
      <c r="W234" s="392"/>
      <c r="X234" s="393"/>
      <c r="Y234" s="22"/>
      <c r="Z234">
        <f t="shared" si="120"/>
        <v>0</v>
      </c>
      <c r="AA234">
        <f>IF(E234=FracWEEE!F$27,1,0)</f>
        <v>0</v>
      </c>
      <c r="AB234">
        <f t="shared" si="121"/>
        <v>0</v>
      </c>
      <c r="AC234" s="13">
        <f>_xlfn.XLOOKUP($F234,FracWEEE!$G$5:$G$51,FracWEEE!$H$5:$H$51)</f>
        <v>0</v>
      </c>
      <c r="AD234" s="13">
        <f t="shared" si="119"/>
        <v>0</v>
      </c>
      <c r="AE234" t="str">
        <f t="shared" si="122"/>
        <v/>
      </c>
      <c r="AF234" t="str">
        <f>IF(AE234&lt;&gt;"",_xlfn.XLOOKUP(AE234,FracWEEE!$G$5:$G$51,FracWEEE!$H$5:$H$51),"")</f>
        <v/>
      </c>
      <c r="AG234">
        <f t="shared" si="136"/>
        <v>1</v>
      </c>
      <c r="AH234">
        <f>_xlfn.XLOOKUP(K234,connection,Data!$D$51:$D$63)</f>
        <v>0</v>
      </c>
      <c r="AI234">
        <f t="shared" si="137"/>
        <v>0</v>
      </c>
      <c r="AJ234">
        <f t="shared" si="138"/>
        <v>0</v>
      </c>
      <c r="AK234" t="str">
        <f t="shared" si="123"/>
        <v/>
      </c>
      <c r="AL234" t="str">
        <f>IF(AK234&lt;&gt;"",_xlfn.XLOOKUP(AK234,FracWEEE!$G$5:$G$51,FracWEEE!$H$5:$H$51),"")</f>
        <v/>
      </c>
      <c r="AM234">
        <f t="shared" si="139"/>
        <v>1</v>
      </c>
      <c r="AN234">
        <f>_xlfn.XLOOKUP(N234,connection,Data!$D$51:$D$63)</f>
        <v>0</v>
      </c>
      <c r="AO234">
        <f t="shared" si="140"/>
        <v>0</v>
      </c>
      <c r="AP234">
        <f t="shared" si="141"/>
        <v>0</v>
      </c>
      <c r="AQ234" t="str">
        <f t="shared" si="124"/>
        <v/>
      </c>
      <c r="AR234" t="str">
        <f>IF(AQ234&lt;&gt;"",_xlfn.XLOOKUP(AQ234,FracWEEE!$G$5:$G$51,FracWEEE!$H$5:$H$51),"")</f>
        <v/>
      </c>
      <c r="AS234">
        <f t="shared" si="142"/>
        <v>1</v>
      </c>
      <c r="AT234">
        <f>_xlfn.XLOOKUP(Q234,connection,Data!$D$51:$D$63)</f>
        <v>0</v>
      </c>
      <c r="AU234">
        <f t="shared" si="143"/>
        <v>0</v>
      </c>
      <c r="AV234">
        <f t="shared" si="144"/>
        <v>0</v>
      </c>
      <c r="AW234" t="str">
        <f t="shared" si="125"/>
        <v/>
      </c>
      <c r="AX234" t="str">
        <f>IF(AW234&lt;&gt;"",_xlfn.XLOOKUP(AW234,FracWEEE!$G$5:$G$51,FracWEEE!$H$5:$H$51),"")</f>
        <v/>
      </c>
      <c r="AY234">
        <f t="shared" si="145"/>
        <v>1</v>
      </c>
      <c r="AZ234">
        <f>_xlfn.XLOOKUP(T234,connection,Data!$D$51:$D$63)</f>
        <v>0</v>
      </c>
      <c r="BA234">
        <f t="shared" si="146"/>
        <v>0</v>
      </c>
      <c r="BB234">
        <f t="shared" si="147"/>
        <v>0</v>
      </c>
      <c r="BC234" t="str">
        <f t="shared" si="126"/>
        <v/>
      </c>
      <c r="BD234" t="str">
        <f>IF(BC234&lt;&gt;"",_xlfn.XLOOKUP(BC234,FracWEEE!$G$5:$G$51,FracWEEE!$H$5:$H$51),"")</f>
        <v/>
      </c>
      <c r="BE234">
        <f t="shared" si="148"/>
        <v>1</v>
      </c>
      <c r="BF234">
        <f>_xlfn.XLOOKUP(W234,connection,Data!$D$51:$D$63)</f>
        <v>0</v>
      </c>
      <c r="BG234">
        <f t="shared" si="149"/>
        <v>0</v>
      </c>
      <c r="BH234">
        <f t="shared" si="150"/>
        <v>0</v>
      </c>
      <c r="BJ234" s="16">
        <f>IF(cat=1,_xlfn.XLOOKUP(F234,FracWEEE!G$5:G$51,FracWEEE!P$5:P$51),IF(cat=5,_xlfn.XLOOKUP(F234,FracWEEE!G$5:G$51,FracWEEE!AF$5:AF$51)))</f>
        <v>0</v>
      </c>
      <c r="BK234" s="16">
        <f t="shared" si="151"/>
        <v>1</v>
      </c>
      <c r="BL234" s="16">
        <f>IF(cat=1,_xlfn.XLOOKUP(F234,FRACTIONS!$C$3:$C$51,FRACTIONS!$F$3:$F$51),IF(cat=5,_xlfn.XLOOKUP(F234,FRACTIONS!O$3:O$51,FRACTIONS!R$3:R$51)))</f>
        <v>1</v>
      </c>
      <c r="BM234" s="16">
        <f>IF(AA234=1,_xlfn.XLOOKUP(G234,additive,Data!D$4:D$11,0),0)</f>
        <v>0</v>
      </c>
      <c r="BN234" s="16">
        <f t="shared" si="127"/>
        <v>1</v>
      </c>
      <c r="BO234" s="16">
        <f t="shared" si="154"/>
        <v>0</v>
      </c>
      <c r="BP234" s="16">
        <f t="shared" si="152"/>
        <v>1</v>
      </c>
      <c r="BR234" s="122">
        <f t="shared" si="128"/>
        <v>0</v>
      </c>
      <c r="BS234" s="123">
        <f t="shared" si="129"/>
        <v>0</v>
      </c>
      <c r="BT234" s="123">
        <f t="shared" si="130"/>
        <v>0</v>
      </c>
      <c r="BU234" s="123">
        <f t="shared" si="131"/>
        <v>0</v>
      </c>
      <c r="BW234" s="104">
        <f>ROUND(IF(F234=FracWEEE!G$10,D234*BL234*BP234,"0"),1)</f>
        <v>0</v>
      </c>
      <c r="BX234">
        <f>ROUND(IF(OR(F234=FracWEEE!G$5,F234=FracWEEE!G$8),D234*BL234*BP234,0),1)</f>
        <v>0</v>
      </c>
      <c r="BY234">
        <f>ROUND(IF(OR(F234=FracWEEE!G$6,F234=FracWEEE!G$7),D234*BL234*BP234,0),1)</f>
        <v>0</v>
      </c>
      <c r="BZ234">
        <f>ROUND(IF(E234=FracWEEE!F$27,D234*BL234*BP234,0),1)</f>
        <v>0</v>
      </c>
      <c r="CA234">
        <f>ROUND(IF(OR(F234=FracWEEE!G$11,F234=FracWEEE!G$12,F234=FracWEEE!G$13),D234*BL234*BP234,0),1)</f>
        <v>0</v>
      </c>
      <c r="CB234" s="104">
        <f>ROUND(IF(F234=FracWEEE!G$15,D234*BL234*BP234,"0"),1)</f>
        <v>0</v>
      </c>
      <c r="CC234" s="104">
        <f>ROUND(IF(F234=FracWEEE!G$16,D234*BL234*BP234,"0"),1)</f>
        <v>0</v>
      </c>
      <c r="CD234" s="104">
        <f>ROUND(IF(F234=FracWEEE!G$14,D234*BL234*BP234,"0"),1)</f>
        <v>0</v>
      </c>
      <c r="CE234">
        <f>ROUND(IF(OR(F234=FracWEEE!G$17,F234=FracWEEE!G$18,F234=FracWEEE!G$19),D234*BL234*BP234,0),1)</f>
        <v>0</v>
      </c>
      <c r="CF234">
        <f t="shared" si="132"/>
        <v>0</v>
      </c>
      <c r="CG234" s="82">
        <f t="shared" si="133"/>
        <v>0</v>
      </c>
      <c r="CH234" s="22"/>
      <c r="CI234" s="22">
        <f t="shared" si="134"/>
        <v>0</v>
      </c>
      <c r="CJ234" s="22"/>
      <c r="CK234" s="22">
        <f t="shared" si="135"/>
        <v>0</v>
      </c>
      <c r="CL234" s="22">
        <f t="shared" si="153"/>
        <v>0</v>
      </c>
      <c r="CM234" s="22"/>
      <c r="CN234" s="22">
        <v>0</v>
      </c>
      <c r="CO234" s="22">
        <v>0</v>
      </c>
      <c r="CP234" s="22"/>
      <c r="CQ234" s="22"/>
      <c r="CR234" s="22"/>
      <c r="CS234" s="22"/>
      <c r="CT234" s="22"/>
      <c r="CU234" s="22"/>
      <c r="CV234" s="22"/>
      <c r="CW234" s="22"/>
      <c r="CX234" s="22"/>
      <c r="CY234" s="22"/>
      <c r="CZ234" s="22"/>
      <c r="DA234" s="22"/>
      <c r="DB234" s="22"/>
      <c r="DC234" s="22"/>
      <c r="DD234" s="22"/>
      <c r="DE234" s="22"/>
      <c r="DF234" s="22"/>
      <c r="DG234" s="22"/>
      <c r="DH234" s="22"/>
      <c r="DI234" s="22"/>
      <c r="DJ234" s="22"/>
      <c r="DK234" s="22"/>
      <c r="DL234" s="22"/>
      <c r="DM234" s="22"/>
      <c r="DN234" s="22"/>
      <c r="DO234" s="22"/>
      <c r="DP234" s="22"/>
      <c r="DQ234" s="22"/>
      <c r="DR234" s="22"/>
      <c r="DS234" s="22"/>
      <c r="DT234" s="22"/>
      <c r="DU234" s="22"/>
      <c r="DV234" s="22"/>
      <c r="DW234" s="22"/>
      <c r="DX234" s="22"/>
      <c r="DY234" s="22"/>
    </row>
    <row r="235" spans="1:129" x14ac:dyDescent="0.35">
      <c r="A235" s="22"/>
      <c r="B235" s="388">
        <v>228</v>
      </c>
      <c r="C235" s="392"/>
      <c r="D235" s="392"/>
      <c r="E235" s="392"/>
      <c r="F235" s="392"/>
      <c r="G235" s="392"/>
      <c r="H235" s="393"/>
      <c r="I235" s="394"/>
      <c r="J235" s="392"/>
      <c r="K235" s="392"/>
      <c r="L235" s="393"/>
      <c r="M235" s="392"/>
      <c r="N235" s="392"/>
      <c r="O235" s="393"/>
      <c r="P235" s="392"/>
      <c r="Q235" s="392"/>
      <c r="R235" s="393"/>
      <c r="S235" s="392"/>
      <c r="T235" s="392"/>
      <c r="U235" s="393"/>
      <c r="V235" s="392"/>
      <c r="W235" s="392"/>
      <c r="X235" s="393"/>
      <c r="Y235" s="22"/>
      <c r="Z235">
        <f t="shared" si="120"/>
        <v>0</v>
      </c>
      <c r="AA235">
        <f>IF(E235=FracWEEE!F$27,1,0)</f>
        <v>0</v>
      </c>
      <c r="AB235">
        <f t="shared" si="121"/>
        <v>0</v>
      </c>
      <c r="AC235" s="13">
        <f>_xlfn.XLOOKUP($F235,FracWEEE!$G$5:$G$51,FracWEEE!$H$5:$H$51)</f>
        <v>0</v>
      </c>
      <c r="AD235" s="13">
        <f t="shared" si="119"/>
        <v>0</v>
      </c>
      <c r="AE235" t="str">
        <f t="shared" si="122"/>
        <v/>
      </c>
      <c r="AF235" t="str">
        <f>IF(AE235&lt;&gt;"",_xlfn.XLOOKUP(AE235,FracWEEE!$G$5:$G$51,FracWEEE!$H$5:$H$51),"")</f>
        <v/>
      </c>
      <c r="AG235">
        <f t="shared" si="136"/>
        <v>1</v>
      </c>
      <c r="AH235">
        <f>_xlfn.XLOOKUP(K235,connection,Data!$D$51:$D$63)</f>
        <v>0</v>
      </c>
      <c r="AI235">
        <f t="shared" si="137"/>
        <v>0</v>
      </c>
      <c r="AJ235">
        <f t="shared" si="138"/>
        <v>0</v>
      </c>
      <c r="AK235" t="str">
        <f t="shared" si="123"/>
        <v/>
      </c>
      <c r="AL235" t="str">
        <f>IF(AK235&lt;&gt;"",_xlfn.XLOOKUP(AK235,FracWEEE!$G$5:$G$51,FracWEEE!$H$5:$H$51),"")</f>
        <v/>
      </c>
      <c r="AM235">
        <f t="shared" si="139"/>
        <v>1</v>
      </c>
      <c r="AN235">
        <f>_xlfn.XLOOKUP(N235,connection,Data!$D$51:$D$63)</f>
        <v>0</v>
      </c>
      <c r="AO235">
        <f t="shared" si="140"/>
        <v>0</v>
      </c>
      <c r="AP235">
        <f t="shared" si="141"/>
        <v>0</v>
      </c>
      <c r="AQ235" t="str">
        <f t="shared" si="124"/>
        <v/>
      </c>
      <c r="AR235" t="str">
        <f>IF(AQ235&lt;&gt;"",_xlfn.XLOOKUP(AQ235,FracWEEE!$G$5:$G$51,FracWEEE!$H$5:$H$51),"")</f>
        <v/>
      </c>
      <c r="AS235">
        <f t="shared" si="142"/>
        <v>1</v>
      </c>
      <c r="AT235">
        <f>_xlfn.XLOOKUP(Q235,connection,Data!$D$51:$D$63)</f>
        <v>0</v>
      </c>
      <c r="AU235">
        <f t="shared" si="143"/>
        <v>0</v>
      </c>
      <c r="AV235">
        <f t="shared" si="144"/>
        <v>0</v>
      </c>
      <c r="AW235" t="str">
        <f t="shared" si="125"/>
        <v/>
      </c>
      <c r="AX235" t="str">
        <f>IF(AW235&lt;&gt;"",_xlfn.XLOOKUP(AW235,FracWEEE!$G$5:$G$51,FracWEEE!$H$5:$H$51),"")</f>
        <v/>
      </c>
      <c r="AY235">
        <f t="shared" si="145"/>
        <v>1</v>
      </c>
      <c r="AZ235">
        <f>_xlfn.XLOOKUP(T235,connection,Data!$D$51:$D$63)</f>
        <v>0</v>
      </c>
      <c r="BA235">
        <f t="shared" si="146"/>
        <v>0</v>
      </c>
      <c r="BB235">
        <f t="shared" si="147"/>
        <v>0</v>
      </c>
      <c r="BC235" t="str">
        <f t="shared" si="126"/>
        <v/>
      </c>
      <c r="BD235" t="str">
        <f>IF(BC235&lt;&gt;"",_xlfn.XLOOKUP(BC235,FracWEEE!$G$5:$G$51,FracWEEE!$H$5:$H$51),"")</f>
        <v/>
      </c>
      <c r="BE235">
        <f t="shared" si="148"/>
        <v>1</v>
      </c>
      <c r="BF235">
        <f>_xlfn.XLOOKUP(W235,connection,Data!$D$51:$D$63)</f>
        <v>0</v>
      </c>
      <c r="BG235">
        <f t="shared" si="149"/>
        <v>0</v>
      </c>
      <c r="BH235">
        <f t="shared" si="150"/>
        <v>0</v>
      </c>
      <c r="BJ235" s="16">
        <f>IF(cat=1,_xlfn.XLOOKUP(F235,FracWEEE!G$5:G$51,FracWEEE!P$5:P$51),IF(cat=5,_xlfn.XLOOKUP(F235,FracWEEE!G$5:G$51,FracWEEE!AF$5:AF$51)))</f>
        <v>0</v>
      </c>
      <c r="BK235" s="16">
        <f t="shared" si="151"/>
        <v>1</v>
      </c>
      <c r="BL235" s="16">
        <f>IF(cat=1,_xlfn.XLOOKUP(F235,FRACTIONS!$C$3:$C$51,FRACTIONS!$F$3:$F$51),IF(cat=5,_xlfn.XLOOKUP(F235,FRACTIONS!O$3:O$51,FRACTIONS!R$3:R$51)))</f>
        <v>1</v>
      </c>
      <c r="BM235" s="16">
        <f>IF(AA235=1,_xlfn.XLOOKUP(G235,additive,Data!D$4:D$11,0),0)</f>
        <v>0</v>
      </c>
      <c r="BN235" s="16">
        <f t="shared" si="127"/>
        <v>1</v>
      </c>
      <c r="BO235" s="16">
        <f t="shared" si="154"/>
        <v>0</v>
      </c>
      <c r="BP235" s="16">
        <f t="shared" si="152"/>
        <v>1</v>
      </c>
      <c r="BR235" s="122">
        <f t="shared" si="128"/>
        <v>0</v>
      </c>
      <c r="BS235" s="123">
        <f t="shared" si="129"/>
        <v>0</v>
      </c>
      <c r="BT235" s="123">
        <f t="shared" si="130"/>
        <v>0</v>
      </c>
      <c r="BU235" s="123">
        <f t="shared" si="131"/>
        <v>0</v>
      </c>
      <c r="BW235" s="104">
        <f>ROUND(IF(F235=FracWEEE!G$10,D235*BL235*BP235,"0"),1)</f>
        <v>0</v>
      </c>
      <c r="BX235">
        <f>ROUND(IF(OR(F235=FracWEEE!G$5,F235=FracWEEE!G$8),D235*BL235*BP235,0),1)</f>
        <v>0</v>
      </c>
      <c r="BY235">
        <f>ROUND(IF(OR(F235=FracWEEE!G$6,F235=FracWEEE!G$7),D235*BL235*BP235,0),1)</f>
        <v>0</v>
      </c>
      <c r="BZ235">
        <f>ROUND(IF(E235=FracWEEE!F$27,D235*BL235*BP235,0),1)</f>
        <v>0</v>
      </c>
      <c r="CA235">
        <f>ROUND(IF(OR(F235=FracWEEE!G$11,F235=FracWEEE!G$12,F235=FracWEEE!G$13),D235*BL235*BP235,0),1)</f>
        <v>0</v>
      </c>
      <c r="CB235" s="104">
        <f>ROUND(IF(F235=FracWEEE!G$15,D235*BL235*BP235,"0"),1)</f>
        <v>0</v>
      </c>
      <c r="CC235" s="104">
        <f>ROUND(IF(F235=FracWEEE!G$16,D235*BL235*BP235,"0"),1)</f>
        <v>0</v>
      </c>
      <c r="CD235" s="104">
        <f>ROUND(IF(F235=FracWEEE!G$14,D235*BL235*BP235,"0"),1)</f>
        <v>0</v>
      </c>
      <c r="CE235">
        <f>ROUND(IF(OR(F235=FracWEEE!G$17,F235=FracWEEE!G$18,F235=FracWEEE!G$19),D235*BL235*BP235,0),1)</f>
        <v>0</v>
      </c>
      <c r="CF235">
        <f t="shared" si="132"/>
        <v>0</v>
      </c>
      <c r="CG235" s="82">
        <f t="shared" si="133"/>
        <v>0</v>
      </c>
      <c r="CH235" s="22"/>
      <c r="CI235" s="22">
        <f t="shared" si="134"/>
        <v>0</v>
      </c>
      <c r="CJ235" s="22"/>
      <c r="CK235" s="22">
        <f t="shared" si="135"/>
        <v>0</v>
      </c>
      <c r="CL235" s="22">
        <f t="shared" si="153"/>
        <v>0</v>
      </c>
      <c r="CM235" s="22"/>
      <c r="CN235" s="22">
        <v>0</v>
      </c>
      <c r="CO235" s="22">
        <v>0</v>
      </c>
      <c r="CP235" s="22"/>
      <c r="CQ235" s="22"/>
      <c r="CR235" s="22"/>
      <c r="CS235" s="22"/>
      <c r="CT235" s="22"/>
      <c r="CU235" s="22"/>
      <c r="CV235" s="22"/>
      <c r="CW235" s="22"/>
      <c r="CX235" s="22"/>
      <c r="CY235" s="22"/>
      <c r="CZ235" s="22"/>
      <c r="DA235" s="22"/>
      <c r="DB235" s="22"/>
      <c r="DC235" s="22"/>
      <c r="DD235" s="22"/>
      <c r="DE235" s="22"/>
      <c r="DF235" s="22"/>
      <c r="DG235" s="22"/>
      <c r="DH235" s="22"/>
      <c r="DI235" s="22"/>
      <c r="DJ235" s="22"/>
      <c r="DK235" s="22"/>
      <c r="DL235" s="22"/>
      <c r="DM235" s="22"/>
      <c r="DN235" s="22"/>
      <c r="DO235" s="22"/>
      <c r="DP235" s="22"/>
      <c r="DQ235" s="22"/>
      <c r="DR235" s="22"/>
      <c r="DS235" s="22"/>
      <c r="DT235" s="22"/>
      <c r="DU235" s="22"/>
      <c r="DV235" s="22"/>
      <c r="DW235" s="22"/>
      <c r="DX235" s="22"/>
      <c r="DY235" s="22"/>
    </row>
    <row r="236" spans="1:129" x14ac:dyDescent="0.35">
      <c r="A236" s="22"/>
      <c r="B236" s="388">
        <v>229</v>
      </c>
      <c r="C236" s="392"/>
      <c r="D236" s="392"/>
      <c r="E236" s="392"/>
      <c r="F236" s="392"/>
      <c r="G236" s="392"/>
      <c r="H236" s="393"/>
      <c r="I236" s="394"/>
      <c r="J236" s="392"/>
      <c r="K236" s="392"/>
      <c r="L236" s="393"/>
      <c r="M236" s="392"/>
      <c r="N236" s="392"/>
      <c r="O236" s="393"/>
      <c r="P236" s="392"/>
      <c r="Q236" s="392"/>
      <c r="R236" s="393"/>
      <c r="S236" s="392"/>
      <c r="T236" s="392"/>
      <c r="U236" s="393"/>
      <c r="V236" s="392"/>
      <c r="W236" s="392"/>
      <c r="X236" s="393"/>
      <c r="Y236" s="22"/>
      <c r="Z236">
        <f t="shared" si="120"/>
        <v>0</v>
      </c>
      <c r="AA236">
        <f>IF(E236=FracWEEE!F$27,1,0)</f>
        <v>0</v>
      </c>
      <c r="AB236">
        <f t="shared" si="121"/>
        <v>0</v>
      </c>
      <c r="AC236" s="13">
        <f>_xlfn.XLOOKUP($F236,FracWEEE!$G$5:$G$51,FracWEEE!$H$5:$H$51)</f>
        <v>0</v>
      </c>
      <c r="AD236" s="13">
        <f t="shared" si="119"/>
        <v>0</v>
      </c>
      <c r="AE236" t="str">
        <f t="shared" si="122"/>
        <v/>
      </c>
      <c r="AF236" t="str">
        <f>IF(AE236&lt;&gt;"",_xlfn.XLOOKUP(AE236,FracWEEE!$G$5:$G$51,FracWEEE!$H$5:$H$51),"")</f>
        <v/>
      </c>
      <c r="AG236">
        <f t="shared" si="136"/>
        <v>1</v>
      </c>
      <c r="AH236">
        <f>_xlfn.XLOOKUP(K236,connection,Data!$D$51:$D$63)</f>
        <v>0</v>
      </c>
      <c r="AI236">
        <f t="shared" si="137"/>
        <v>0</v>
      </c>
      <c r="AJ236">
        <f t="shared" si="138"/>
        <v>0</v>
      </c>
      <c r="AK236" t="str">
        <f t="shared" si="123"/>
        <v/>
      </c>
      <c r="AL236" t="str">
        <f>IF(AK236&lt;&gt;"",_xlfn.XLOOKUP(AK236,FracWEEE!$G$5:$G$51,FracWEEE!$H$5:$H$51),"")</f>
        <v/>
      </c>
      <c r="AM236">
        <f t="shared" si="139"/>
        <v>1</v>
      </c>
      <c r="AN236">
        <f>_xlfn.XLOOKUP(N236,connection,Data!$D$51:$D$63)</f>
        <v>0</v>
      </c>
      <c r="AO236">
        <f t="shared" si="140"/>
        <v>0</v>
      </c>
      <c r="AP236">
        <f t="shared" si="141"/>
        <v>0</v>
      </c>
      <c r="AQ236" t="str">
        <f t="shared" si="124"/>
        <v/>
      </c>
      <c r="AR236" t="str">
        <f>IF(AQ236&lt;&gt;"",_xlfn.XLOOKUP(AQ236,FracWEEE!$G$5:$G$51,FracWEEE!$H$5:$H$51),"")</f>
        <v/>
      </c>
      <c r="AS236">
        <f t="shared" si="142"/>
        <v>1</v>
      </c>
      <c r="AT236">
        <f>_xlfn.XLOOKUP(Q236,connection,Data!$D$51:$D$63)</f>
        <v>0</v>
      </c>
      <c r="AU236">
        <f t="shared" si="143"/>
        <v>0</v>
      </c>
      <c r="AV236">
        <f t="shared" si="144"/>
        <v>0</v>
      </c>
      <c r="AW236" t="str">
        <f t="shared" si="125"/>
        <v/>
      </c>
      <c r="AX236" t="str">
        <f>IF(AW236&lt;&gt;"",_xlfn.XLOOKUP(AW236,FracWEEE!$G$5:$G$51,FracWEEE!$H$5:$H$51),"")</f>
        <v/>
      </c>
      <c r="AY236">
        <f t="shared" si="145"/>
        <v>1</v>
      </c>
      <c r="AZ236">
        <f>_xlfn.XLOOKUP(T236,connection,Data!$D$51:$D$63)</f>
        <v>0</v>
      </c>
      <c r="BA236">
        <f t="shared" si="146"/>
        <v>0</v>
      </c>
      <c r="BB236">
        <f t="shared" si="147"/>
        <v>0</v>
      </c>
      <c r="BC236" t="str">
        <f t="shared" si="126"/>
        <v/>
      </c>
      <c r="BD236" t="str">
        <f>IF(BC236&lt;&gt;"",_xlfn.XLOOKUP(BC236,FracWEEE!$G$5:$G$51,FracWEEE!$H$5:$H$51),"")</f>
        <v/>
      </c>
      <c r="BE236">
        <f t="shared" si="148"/>
        <v>1</v>
      </c>
      <c r="BF236">
        <f>_xlfn.XLOOKUP(W236,connection,Data!$D$51:$D$63)</f>
        <v>0</v>
      </c>
      <c r="BG236">
        <f t="shared" si="149"/>
        <v>0</v>
      </c>
      <c r="BH236">
        <f t="shared" si="150"/>
        <v>0</v>
      </c>
      <c r="BJ236" s="16">
        <f>IF(cat=1,_xlfn.XLOOKUP(F236,FracWEEE!G$5:G$51,FracWEEE!P$5:P$51),IF(cat=5,_xlfn.XLOOKUP(F236,FracWEEE!G$5:G$51,FracWEEE!AF$5:AF$51)))</f>
        <v>0</v>
      </c>
      <c r="BK236" s="16">
        <f t="shared" si="151"/>
        <v>1</v>
      </c>
      <c r="BL236" s="16">
        <f>IF(cat=1,_xlfn.XLOOKUP(F236,FRACTIONS!$C$3:$C$51,FRACTIONS!$F$3:$F$51),IF(cat=5,_xlfn.XLOOKUP(F236,FRACTIONS!O$3:O$51,FRACTIONS!R$3:R$51)))</f>
        <v>1</v>
      </c>
      <c r="BM236" s="16">
        <f>IF(AA236=1,_xlfn.XLOOKUP(G236,additive,Data!D$4:D$11,0),0)</f>
        <v>0</v>
      </c>
      <c r="BN236" s="16">
        <f t="shared" si="127"/>
        <v>1</v>
      </c>
      <c r="BO236" s="16">
        <f t="shared" si="154"/>
        <v>0</v>
      </c>
      <c r="BP236" s="16">
        <f t="shared" si="152"/>
        <v>1</v>
      </c>
      <c r="BR236" s="122">
        <f t="shared" si="128"/>
        <v>0</v>
      </c>
      <c r="BS236" s="123">
        <f t="shared" si="129"/>
        <v>0</v>
      </c>
      <c r="BT236" s="123">
        <f t="shared" si="130"/>
        <v>0</v>
      </c>
      <c r="BU236" s="123">
        <f t="shared" si="131"/>
        <v>0</v>
      </c>
      <c r="BW236" s="104">
        <f>ROUND(IF(F236=FracWEEE!G$10,D236*BL236*BP236,"0"),1)</f>
        <v>0</v>
      </c>
      <c r="BX236">
        <f>ROUND(IF(OR(F236=FracWEEE!G$5,F236=FracWEEE!G$8),D236*BL236*BP236,0),1)</f>
        <v>0</v>
      </c>
      <c r="BY236">
        <f>ROUND(IF(OR(F236=FracWEEE!G$6,F236=FracWEEE!G$7),D236*BL236*BP236,0),1)</f>
        <v>0</v>
      </c>
      <c r="BZ236">
        <f>ROUND(IF(E236=FracWEEE!F$27,D236*BL236*BP236,0),1)</f>
        <v>0</v>
      </c>
      <c r="CA236">
        <f>ROUND(IF(OR(F236=FracWEEE!G$11,F236=FracWEEE!G$12,F236=FracWEEE!G$13),D236*BL236*BP236,0),1)</f>
        <v>0</v>
      </c>
      <c r="CB236" s="104">
        <f>ROUND(IF(F236=FracWEEE!G$15,D236*BL236*BP236,"0"),1)</f>
        <v>0</v>
      </c>
      <c r="CC236" s="104">
        <f>ROUND(IF(F236=FracWEEE!G$16,D236*BL236*BP236,"0"),1)</f>
        <v>0</v>
      </c>
      <c r="CD236" s="104">
        <f>ROUND(IF(F236=FracWEEE!G$14,D236*BL236*BP236,"0"),1)</f>
        <v>0</v>
      </c>
      <c r="CE236">
        <f>ROUND(IF(OR(F236=FracWEEE!G$17,F236=FracWEEE!G$18,F236=FracWEEE!G$19),D236*BL236*BP236,0),1)</f>
        <v>0</v>
      </c>
      <c r="CF236">
        <f t="shared" si="132"/>
        <v>0</v>
      </c>
      <c r="CG236" s="82">
        <f t="shared" si="133"/>
        <v>0</v>
      </c>
      <c r="CH236" s="22"/>
      <c r="CI236" s="22">
        <f t="shared" si="134"/>
        <v>0</v>
      </c>
      <c r="CJ236" s="22"/>
      <c r="CK236" s="22">
        <f t="shared" si="135"/>
        <v>0</v>
      </c>
      <c r="CL236" s="22">
        <f t="shared" si="153"/>
        <v>0</v>
      </c>
      <c r="CM236" s="22"/>
      <c r="CN236" s="22">
        <v>0</v>
      </c>
      <c r="CO236" s="22">
        <v>0</v>
      </c>
      <c r="CP236" s="22"/>
      <c r="CQ236" s="22"/>
      <c r="CR236" s="22"/>
      <c r="CS236" s="22"/>
      <c r="CT236" s="22"/>
      <c r="CU236" s="22"/>
      <c r="CV236" s="22"/>
      <c r="CW236" s="22"/>
      <c r="CX236" s="22"/>
      <c r="CY236" s="22"/>
      <c r="CZ236" s="22"/>
      <c r="DA236" s="22"/>
      <c r="DB236" s="22"/>
      <c r="DC236" s="22"/>
      <c r="DD236" s="22"/>
      <c r="DE236" s="22"/>
      <c r="DF236" s="22"/>
      <c r="DG236" s="22"/>
      <c r="DH236" s="22"/>
      <c r="DI236" s="22"/>
      <c r="DJ236" s="22"/>
      <c r="DK236" s="22"/>
      <c r="DL236" s="22"/>
      <c r="DM236" s="22"/>
      <c r="DN236" s="22"/>
      <c r="DO236" s="22"/>
      <c r="DP236" s="22"/>
      <c r="DQ236" s="22"/>
      <c r="DR236" s="22"/>
      <c r="DS236" s="22"/>
      <c r="DT236" s="22"/>
      <c r="DU236" s="22"/>
      <c r="DV236" s="22"/>
      <c r="DW236" s="22"/>
      <c r="DX236" s="22"/>
      <c r="DY236" s="22"/>
    </row>
    <row r="237" spans="1:129" x14ac:dyDescent="0.35">
      <c r="A237" s="22"/>
      <c r="B237" s="388">
        <v>230</v>
      </c>
      <c r="C237" s="392"/>
      <c r="D237" s="392"/>
      <c r="E237" s="392"/>
      <c r="F237" s="392"/>
      <c r="G237" s="392"/>
      <c r="H237" s="393"/>
      <c r="I237" s="394"/>
      <c r="J237" s="392"/>
      <c r="K237" s="392"/>
      <c r="L237" s="393"/>
      <c r="M237" s="392"/>
      <c r="N237" s="392"/>
      <c r="O237" s="393"/>
      <c r="P237" s="392"/>
      <c r="Q237" s="392"/>
      <c r="R237" s="393"/>
      <c r="S237" s="392"/>
      <c r="T237" s="392"/>
      <c r="U237" s="393"/>
      <c r="V237" s="392"/>
      <c r="W237" s="392"/>
      <c r="X237" s="393"/>
      <c r="Y237" s="22"/>
      <c r="Z237">
        <f t="shared" si="120"/>
        <v>0</v>
      </c>
      <c r="AA237">
        <f>IF(E237=FracWEEE!F$27,1,0)</f>
        <v>0</v>
      </c>
      <c r="AB237">
        <f t="shared" si="121"/>
        <v>0</v>
      </c>
      <c r="AC237" s="13">
        <f>_xlfn.XLOOKUP($F237,FracWEEE!$G$5:$G$51,FracWEEE!$H$5:$H$51)</f>
        <v>0</v>
      </c>
      <c r="AD237" s="13">
        <f t="shared" si="119"/>
        <v>0</v>
      </c>
      <c r="AE237" t="str">
        <f t="shared" si="122"/>
        <v/>
      </c>
      <c r="AF237" t="str">
        <f>IF(AE237&lt;&gt;"",_xlfn.XLOOKUP(AE237,FracWEEE!$G$5:$G$51,FracWEEE!$H$5:$H$51),"")</f>
        <v/>
      </c>
      <c r="AG237">
        <f t="shared" si="136"/>
        <v>1</v>
      </c>
      <c r="AH237">
        <f>_xlfn.XLOOKUP(K237,connection,Data!$D$51:$D$63)</f>
        <v>0</v>
      </c>
      <c r="AI237">
        <f t="shared" si="137"/>
        <v>0</v>
      </c>
      <c r="AJ237">
        <f t="shared" si="138"/>
        <v>0</v>
      </c>
      <c r="AK237" t="str">
        <f t="shared" si="123"/>
        <v/>
      </c>
      <c r="AL237" t="str">
        <f>IF(AK237&lt;&gt;"",_xlfn.XLOOKUP(AK237,FracWEEE!$G$5:$G$51,FracWEEE!$H$5:$H$51),"")</f>
        <v/>
      </c>
      <c r="AM237">
        <f t="shared" si="139"/>
        <v>1</v>
      </c>
      <c r="AN237">
        <f>_xlfn.XLOOKUP(N237,connection,Data!$D$51:$D$63)</f>
        <v>0</v>
      </c>
      <c r="AO237">
        <f t="shared" si="140"/>
        <v>0</v>
      </c>
      <c r="AP237">
        <f t="shared" si="141"/>
        <v>0</v>
      </c>
      <c r="AQ237" t="str">
        <f t="shared" si="124"/>
        <v/>
      </c>
      <c r="AR237" t="str">
        <f>IF(AQ237&lt;&gt;"",_xlfn.XLOOKUP(AQ237,FracWEEE!$G$5:$G$51,FracWEEE!$H$5:$H$51),"")</f>
        <v/>
      </c>
      <c r="AS237">
        <f t="shared" si="142"/>
        <v>1</v>
      </c>
      <c r="AT237">
        <f>_xlfn.XLOOKUP(Q237,connection,Data!$D$51:$D$63)</f>
        <v>0</v>
      </c>
      <c r="AU237">
        <f t="shared" si="143"/>
        <v>0</v>
      </c>
      <c r="AV237">
        <f t="shared" si="144"/>
        <v>0</v>
      </c>
      <c r="AW237" t="str">
        <f t="shared" si="125"/>
        <v/>
      </c>
      <c r="AX237" t="str">
        <f>IF(AW237&lt;&gt;"",_xlfn.XLOOKUP(AW237,FracWEEE!$G$5:$G$51,FracWEEE!$H$5:$H$51),"")</f>
        <v/>
      </c>
      <c r="AY237">
        <f t="shared" si="145"/>
        <v>1</v>
      </c>
      <c r="AZ237">
        <f>_xlfn.XLOOKUP(T237,connection,Data!$D$51:$D$63)</f>
        <v>0</v>
      </c>
      <c r="BA237">
        <f t="shared" si="146"/>
        <v>0</v>
      </c>
      <c r="BB237">
        <f t="shared" si="147"/>
        <v>0</v>
      </c>
      <c r="BC237" t="str">
        <f t="shared" si="126"/>
        <v/>
      </c>
      <c r="BD237" t="str">
        <f>IF(BC237&lt;&gt;"",_xlfn.XLOOKUP(BC237,FracWEEE!$G$5:$G$51,FracWEEE!$H$5:$H$51),"")</f>
        <v/>
      </c>
      <c r="BE237">
        <f t="shared" si="148"/>
        <v>1</v>
      </c>
      <c r="BF237">
        <f>_xlfn.XLOOKUP(W237,connection,Data!$D$51:$D$63)</f>
        <v>0</v>
      </c>
      <c r="BG237">
        <f t="shared" si="149"/>
        <v>0</v>
      </c>
      <c r="BH237">
        <f t="shared" si="150"/>
        <v>0</v>
      </c>
      <c r="BJ237" s="16">
        <f>IF(cat=1,_xlfn.XLOOKUP(F237,FracWEEE!G$5:G$51,FracWEEE!P$5:P$51),IF(cat=5,_xlfn.XLOOKUP(F237,FracWEEE!G$5:G$51,FracWEEE!AF$5:AF$51)))</f>
        <v>0</v>
      </c>
      <c r="BK237" s="16">
        <f t="shared" si="151"/>
        <v>1</v>
      </c>
      <c r="BL237" s="16">
        <f>IF(cat=1,_xlfn.XLOOKUP(F237,FRACTIONS!$C$3:$C$51,FRACTIONS!$F$3:$F$51),IF(cat=5,_xlfn.XLOOKUP(F237,FRACTIONS!O$3:O$51,FRACTIONS!R$3:R$51)))</f>
        <v>1</v>
      </c>
      <c r="BM237" s="16">
        <f>IF(AA237=1,_xlfn.XLOOKUP(G237,additive,Data!D$4:D$11,0),0)</f>
        <v>0</v>
      </c>
      <c r="BN237" s="16">
        <f t="shared" si="127"/>
        <v>1</v>
      </c>
      <c r="BO237" s="16">
        <f t="shared" si="154"/>
        <v>0</v>
      </c>
      <c r="BP237" s="16">
        <f t="shared" si="152"/>
        <v>1</v>
      </c>
      <c r="BR237" s="122">
        <f t="shared" si="128"/>
        <v>0</v>
      </c>
      <c r="BS237" s="123">
        <f t="shared" si="129"/>
        <v>0</v>
      </c>
      <c r="BT237" s="123">
        <f t="shared" si="130"/>
        <v>0</v>
      </c>
      <c r="BU237" s="123">
        <f t="shared" si="131"/>
        <v>0</v>
      </c>
      <c r="BW237" s="104">
        <f>ROUND(IF(F237=FracWEEE!G$10,D237*BL237*BP237,"0"),1)</f>
        <v>0</v>
      </c>
      <c r="BX237">
        <f>ROUND(IF(OR(F237=FracWEEE!G$5,F237=FracWEEE!G$8),D237*BL237*BP237,0),1)</f>
        <v>0</v>
      </c>
      <c r="BY237">
        <f>ROUND(IF(OR(F237=FracWEEE!G$6,F237=FracWEEE!G$7),D237*BL237*BP237,0),1)</f>
        <v>0</v>
      </c>
      <c r="BZ237">
        <f>ROUND(IF(E237=FracWEEE!F$27,D237*BL237*BP237,0),1)</f>
        <v>0</v>
      </c>
      <c r="CA237">
        <f>ROUND(IF(OR(F237=FracWEEE!G$11,F237=FracWEEE!G$12,F237=FracWEEE!G$13),D237*BL237*BP237,0),1)</f>
        <v>0</v>
      </c>
      <c r="CB237" s="104">
        <f>ROUND(IF(F237=FracWEEE!G$15,D237*BL237*BP237,"0"),1)</f>
        <v>0</v>
      </c>
      <c r="CC237" s="104">
        <f>ROUND(IF(F237=FracWEEE!G$16,D237*BL237*BP237,"0"),1)</f>
        <v>0</v>
      </c>
      <c r="CD237" s="104">
        <f>ROUND(IF(F237=FracWEEE!G$14,D237*BL237*BP237,"0"),1)</f>
        <v>0</v>
      </c>
      <c r="CE237">
        <f>ROUND(IF(OR(F237=FracWEEE!G$17,F237=FracWEEE!G$18,F237=FracWEEE!G$19),D237*BL237*BP237,0),1)</f>
        <v>0</v>
      </c>
      <c r="CF237">
        <f t="shared" si="132"/>
        <v>0</v>
      </c>
      <c r="CG237" s="82">
        <f t="shared" si="133"/>
        <v>0</v>
      </c>
      <c r="CH237" s="22"/>
      <c r="CI237" s="22">
        <f t="shared" si="134"/>
        <v>0</v>
      </c>
      <c r="CJ237" s="22"/>
      <c r="CK237" s="22">
        <f t="shared" si="135"/>
        <v>0</v>
      </c>
      <c r="CL237" s="22">
        <f t="shared" si="153"/>
        <v>0</v>
      </c>
      <c r="CM237" s="22"/>
      <c r="CN237" s="22">
        <v>0</v>
      </c>
      <c r="CO237" s="22">
        <v>0</v>
      </c>
      <c r="CP237" s="22"/>
      <c r="CQ237" s="22"/>
      <c r="CR237" s="22"/>
      <c r="CS237" s="22"/>
      <c r="CT237" s="22"/>
      <c r="CU237" s="22"/>
      <c r="CV237" s="22"/>
      <c r="CW237" s="22"/>
      <c r="CX237" s="22"/>
      <c r="CY237" s="22"/>
      <c r="CZ237" s="22"/>
      <c r="DA237" s="22"/>
      <c r="DB237" s="22"/>
      <c r="DC237" s="22"/>
      <c r="DD237" s="22"/>
      <c r="DE237" s="22"/>
      <c r="DF237" s="22"/>
      <c r="DG237" s="22"/>
      <c r="DH237" s="22"/>
      <c r="DI237" s="22"/>
      <c r="DJ237" s="22"/>
      <c r="DK237" s="22"/>
      <c r="DL237" s="22"/>
      <c r="DM237" s="22"/>
      <c r="DN237" s="22"/>
      <c r="DO237" s="22"/>
      <c r="DP237" s="22"/>
      <c r="DQ237" s="22"/>
      <c r="DR237" s="22"/>
      <c r="DS237" s="22"/>
      <c r="DT237" s="22"/>
      <c r="DU237" s="22"/>
      <c r="DV237" s="22"/>
      <c r="DW237" s="22"/>
      <c r="DX237" s="22"/>
      <c r="DY237" s="22"/>
    </row>
    <row r="238" spans="1:129" x14ac:dyDescent="0.35">
      <c r="A238" s="22"/>
      <c r="B238" s="388">
        <v>231</v>
      </c>
      <c r="C238" s="392"/>
      <c r="D238" s="392"/>
      <c r="E238" s="392"/>
      <c r="F238" s="392"/>
      <c r="G238" s="392"/>
      <c r="H238" s="393"/>
      <c r="I238" s="394"/>
      <c r="J238" s="392"/>
      <c r="K238" s="392"/>
      <c r="L238" s="393"/>
      <c r="M238" s="392"/>
      <c r="N238" s="392"/>
      <c r="O238" s="393"/>
      <c r="P238" s="392"/>
      <c r="Q238" s="392"/>
      <c r="R238" s="393"/>
      <c r="S238" s="392"/>
      <c r="T238" s="392"/>
      <c r="U238" s="393"/>
      <c r="V238" s="392"/>
      <c r="W238" s="392"/>
      <c r="X238" s="393"/>
      <c r="Y238" s="22"/>
      <c r="Z238">
        <f t="shared" si="120"/>
        <v>0</v>
      </c>
      <c r="AA238">
        <f>IF(E238=FracWEEE!F$27,1,0)</f>
        <v>0</v>
      </c>
      <c r="AB238">
        <f t="shared" si="121"/>
        <v>0</v>
      </c>
      <c r="AC238" s="13">
        <f>_xlfn.XLOOKUP($F238,FracWEEE!$G$5:$G$51,FracWEEE!$H$5:$H$51)</f>
        <v>0</v>
      </c>
      <c r="AD238" s="13">
        <f t="shared" si="119"/>
        <v>0</v>
      </c>
      <c r="AE238" t="str">
        <f t="shared" si="122"/>
        <v/>
      </c>
      <c r="AF238" t="str">
        <f>IF(AE238&lt;&gt;"",_xlfn.XLOOKUP(AE238,FracWEEE!$G$5:$G$51,FracWEEE!$H$5:$H$51),"")</f>
        <v/>
      </c>
      <c r="AG238">
        <f t="shared" si="136"/>
        <v>1</v>
      </c>
      <c r="AH238">
        <f>_xlfn.XLOOKUP(K238,connection,Data!$D$51:$D$63)</f>
        <v>0</v>
      </c>
      <c r="AI238">
        <f t="shared" si="137"/>
        <v>0</v>
      </c>
      <c r="AJ238">
        <f t="shared" si="138"/>
        <v>0</v>
      </c>
      <c r="AK238" t="str">
        <f t="shared" si="123"/>
        <v/>
      </c>
      <c r="AL238" t="str">
        <f>IF(AK238&lt;&gt;"",_xlfn.XLOOKUP(AK238,FracWEEE!$G$5:$G$51,FracWEEE!$H$5:$H$51),"")</f>
        <v/>
      </c>
      <c r="AM238">
        <f t="shared" si="139"/>
        <v>1</v>
      </c>
      <c r="AN238">
        <f>_xlfn.XLOOKUP(N238,connection,Data!$D$51:$D$63)</f>
        <v>0</v>
      </c>
      <c r="AO238">
        <f t="shared" si="140"/>
        <v>0</v>
      </c>
      <c r="AP238">
        <f t="shared" si="141"/>
        <v>0</v>
      </c>
      <c r="AQ238" t="str">
        <f t="shared" si="124"/>
        <v/>
      </c>
      <c r="AR238" t="str">
        <f>IF(AQ238&lt;&gt;"",_xlfn.XLOOKUP(AQ238,FracWEEE!$G$5:$G$51,FracWEEE!$H$5:$H$51),"")</f>
        <v/>
      </c>
      <c r="AS238">
        <f t="shared" si="142"/>
        <v>1</v>
      </c>
      <c r="AT238">
        <f>_xlfn.XLOOKUP(Q238,connection,Data!$D$51:$D$63)</f>
        <v>0</v>
      </c>
      <c r="AU238">
        <f t="shared" si="143"/>
        <v>0</v>
      </c>
      <c r="AV238">
        <f t="shared" si="144"/>
        <v>0</v>
      </c>
      <c r="AW238" t="str">
        <f t="shared" si="125"/>
        <v/>
      </c>
      <c r="AX238" t="str">
        <f>IF(AW238&lt;&gt;"",_xlfn.XLOOKUP(AW238,FracWEEE!$G$5:$G$51,FracWEEE!$H$5:$H$51),"")</f>
        <v/>
      </c>
      <c r="AY238">
        <f t="shared" si="145"/>
        <v>1</v>
      </c>
      <c r="AZ238">
        <f>_xlfn.XLOOKUP(T238,connection,Data!$D$51:$D$63)</f>
        <v>0</v>
      </c>
      <c r="BA238">
        <f t="shared" si="146"/>
        <v>0</v>
      </c>
      <c r="BB238">
        <f t="shared" si="147"/>
        <v>0</v>
      </c>
      <c r="BC238" t="str">
        <f t="shared" si="126"/>
        <v/>
      </c>
      <c r="BD238" t="str">
        <f>IF(BC238&lt;&gt;"",_xlfn.XLOOKUP(BC238,FracWEEE!$G$5:$G$51,FracWEEE!$H$5:$H$51),"")</f>
        <v/>
      </c>
      <c r="BE238">
        <f t="shared" si="148"/>
        <v>1</v>
      </c>
      <c r="BF238">
        <f>_xlfn.XLOOKUP(W238,connection,Data!$D$51:$D$63)</f>
        <v>0</v>
      </c>
      <c r="BG238">
        <f t="shared" si="149"/>
        <v>0</v>
      </c>
      <c r="BH238">
        <f t="shared" si="150"/>
        <v>0</v>
      </c>
      <c r="BJ238" s="16">
        <f>IF(cat=1,_xlfn.XLOOKUP(F238,FracWEEE!G$5:G$51,FracWEEE!P$5:P$51),IF(cat=5,_xlfn.XLOOKUP(F238,FracWEEE!G$5:G$51,FracWEEE!AF$5:AF$51)))</f>
        <v>0</v>
      </c>
      <c r="BK238" s="16">
        <f t="shared" si="151"/>
        <v>1</v>
      </c>
      <c r="BL238" s="16">
        <f>IF(cat=1,_xlfn.XLOOKUP(F238,FRACTIONS!$C$3:$C$51,FRACTIONS!$F$3:$F$51),IF(cat=5,_xlfn.XLOOKUP(F238,FRACTIONS!O$3:O$51,FRACTIONS!R$3:R$51)))</f>
        <v>1</v>
      </c>
      <c r="BM238" s="16">
        <f>IF(AA238=1,_xlfn.XLOOKUP(G238,additive,Data!D$4:D$11,0),0)</f>
        <v>0</v>
      </c>
      <c r="BN238" s="16">
        <f t="shared" si="127"/>
        <v>1</v>
      </c>
      <c r="BO238" s="16">
        <f t="shared" si="154"/>
        <v>0</v>
      </c>
      <c r="BP238" s="16">
        <f t="shared" si="152"/>
        <v>1</v>
      </c>
      <c r="BR238" s="122">
        <f t="shared" si="128"/>
        <v>0</v>
      </c>
      <c r="BS238" s="123">
        <f t="shared" si="129"/>
        <v>0</v>
      </c>
      <c r="BT238" s="123">
        <f t="shared" si="130"/>
        <v>0</v>
      </c>
      <c r="BU238" s="123">
        <f t="shared" si="131"/>
        <v>0</v>
      </c>
      <c r="BW238" s="104">
        <f>ROUND(IF(F238=FracWEEE!G$10,D238*BL238*BP238,"0"),1)</f>
        <v>0</v>
      </c>
      <c r="BX238">
        <f>ROUND(IF(OR(F238=FracWEEE!G$5,F238=FracWEEE!G$8),D238*BL238*BP238,0),1)</f>
        <v>0</v>
      </c>
      <c r="BY238">
        <f>ROUND(IF(OR(F238=FracWEEE!G$6,F238=FracWEEE!G$7),D238*BL238*BP238,0),1)</f>
        <v>0</v>
      </c>
      <c r="BZ238">
        <f>ROUND(IF(E238=FracWEEE!F$27,D238*BL238*BP238,0),1)</f>
        <v>0</v>
      </c>
      <c r="CA238">
        <f>ROUND(IF(OR(F238=FracWEEE!G$11,F238=FracWEEE!G$12,F238=FracWEEE!G$13),D238*BL238*BP238,0),1)</f>
        <v>0</v>
      </c>
      <c r="CB238" s="104">
        <f>ROUND(IF(F238=FracWEEE!G$15,D238*BL238*BP238,"0"),1)</f>
        <v>0</v>
      </c>
      <c r="CC238" s="104">
        <f>ROUND(IF(F238=FracWEEE!G$16,D238*BL238*BP238,"0"),1)</f>
        <v>0</v>
      </c>
      <c r="CD238" s="104">
        <f>ROUND(IF(F238=FracWEEE!G$14,D238*BL238*BP238,"0"),1)</f>
        <v>0</v>
      </c>
      <c r="CE238">
        <f>ROUND(IF(OR(F238=FracWEEE!G$17,F238=FracWEEE!G$18,F238=FracWEEE!G$19),D238*BL238*BP238,0),1)</f>
        <v>0</v>
      </c>
      <c r="CF238">
        <f t="shared" si="132"/>
        <v>0</v>
      </c>
      <c r="CG238" s="82">
        <f t="shared" si="133"/>
        <v>0</v>
      </c>
      <c r="CH238" s="22"/>
      <c r="CI238" s="22">
        <f t="shared" si="134"/>
        <v>0</v>
      </c>
      <c r="CJ238" s="22"/>
      <c r="CK238" s="22">
        <f t="shared" si="135"/>
        <v>0</v>
      </c>
      <c r="CL238" s="22">
        <f t="shared" si="153"/>
        <v>0</v>
      </c>
      <c r="CM238" s="22"/>
      <c r="CN238" s="22">
        <v>0</v>
      </c>
      <c r="CO238" s="22">
        <v>0</v>
      </c>
      <c r="CP238" s="22"/>
      <c r="CQ238" s="22"/>
      <c r="CR238" s="22"/>
      <c r="CS238" s="22"/>
      <c r="CT238" s="22"/>
      <c r="CU238" s="22"/>
      <c r="CV238" s="22"/>
      <c r="CW238" s="22"/>
      <c r="CX238" s="22"/>
      <c r="CY238" s="22"/>
      <c r="CZ238" s="22"/>
      <c r="DA238" s="22"/>
      <c r="DB238" s="22"/>
      <c r="DC238" s="22"/>
      <c r="DD238" s="22"/>
      <c r="DE238" s="22"/>
      <c r="DF238" s="22"/>
      <c r="DG238" s="22"/>
      <c r="DH238" s="22"/>
      <c r="DI238" s="22"/>
      <c r="DJ238" s="22"/>
      <c r="DK238" s="22"/>
      <c r="DL238" s="22"/>
      <c r="DM238" s="22"/>
      <c r="DN238" s="22"/>
      <c r="DO238" s="22"/>
      <c r="DP238" s="22"/>
      <c r="DQ238" s="22"/>
      <c r="DR238" s="22"/>
      <c r="DS238" s="22"/>
      <c r="DT238" s="22"/>
      <c r="DU238" s="22"/>
      <c r="DV238" s="22"/>
      <c r="DW238" s="22"/>
      <c r="DX238" s="22"/>
      <c r="DY238" s="22"/>
    </row>
    <row r="239" spans="1:129" x14ac:dyDescent="0.35">
      <c r="A239" s="22"/>
      <c r="B239" s="388">
        <v>232</v>
      </c>
      <c r="C239" s="392"/>
      <c r="D239" s="392"/>
      <c r="E239" s="392"/>
      <c r="F239" s="392"/>
      <c r="G239" s="392"/>
      <c r="H239" s="393"/>
      <c r="I239" s="394"/>
      <c r="J239" s="392"/>
      <c r="K239" s="392"/>
      <c r="L239" s="393"/>
      <c r="M239" s="392"/>
      <c r="N239" s="392"/>
      <c r="O239" s="393"/>
      <c r="P239" s="392"/>
      <c r="Q239" s="392"/>
      <c r="R239" s="393"/>
      <c r="S239" s="392"/>
      <c r="T239" s="392"/>
      <c r="U239" s="393"/>
      <c r="V239" s="392"/>
      <c r="W239" s="392"/>
      <c r="X239" s="393"/>
      <c r="Y239" s="22"/>
      <c r="Z239">
        <f t="shared" si="120"/>
        <v>0</v>
      </c>
      <c r="AA239">
        <f>IF(E239=FracWEEE!F$27,1,0)</f>
        <v>0</v>
      </c>
      <c r="AB239">
        <f t="shared" si="121"/>
        <v>0</v>
      </c>
      <c r="AC239" s="13">
        <f>_xlfn.XLOOKUP($F239,FracWEEE!$G$5:$G$51,FracWEEE!$H$5:$H$51)</f>
        <v>0</v>
      </c>
      <c r="AD239" s="13">
        <f t="shared" si="119"/>
        <v>0</v>
      </c>
      <c r="AE239" t="str">
        <f t="shared" si="122"/>
        <v/>
      </c>
      <c r="AF239" t="str">
        <f>IF(AE239&lt;&gt;"",_xlfn.XLOOKUP(AE239,FracWEEE!$G$5:$G$51,FracWEEE!$H$5:$H$51),"")</f>
        <v/>
      </c>
      <c r="AG239">
        <f t="shared" si="136"/>
        <v>1</v>
      </c>
      <c r="AH239">
        <f>_xlfn.XLOOKUP(K239,connection,Data!$D$51:$D$63)</f>
        <v>0</v>
      </c>
      <c r="AI239">
        <f t="shared" si="137"/>
        <v>0</v>
      </c>
      <c r="AJ239">
        <f t="shared" si="138"/>
        <v>0</v>
      </c>
      <c r="AK239" t="str">
        <f t="shared" si="123"/>
        <v/>
      </c>
      <c r="AL239" t="str">
        <f>IF(AK239&lt;&gt;"",_xlfn.XLOOKUP(AK239,FracWEEE!$G$5:$G$51,FracWEEE!$H$5:$H$51),"")</f>
        <v/>
      </c>
      <c r="AM239">
        <f t="shared" si="139"/>
        <v>1</v>
      </c>
      <c r="AN239">
        <f>_xlfn.XLOOKUP(N239,connection,Data!$D$51:$D$63)</f>
        <v>0</v>
      </c>
      <c r="AO239">
        <f t="shared" si="140"/>
        <v>0</v>
      </c>
      <c r="AP239">
        <f t="shared" si="141"/>
        <v>0</v>
      </c>
      <c r="AQ239" t="str">
        <f t="shared" si="124"/>
        <v/>
      </c>
      <c r="AR239" t="str">
        <f>IF(AQ239&lt;&gt;"",_xlfn.XLOOKUP(AQ239,FracWEEE!$G$5:$G$51,FracWEEE!$H$5:$H$51),"")</f>
        <v/>
      </c>
      <c r="AS239">
        <f t="shared" si="142"/>
        <v>1</v>
      </c>
      <c r="AT239">
        <f>_xlfn.XLOOKUP(Q239,connection,Data!$D$51:$D$63)</f>
        <v>0</v>
      </c>
      <c r="AU239">
        <f t="shared" si="143"/>
        <v>0</v>
      </c>
      <c r="AV239">
        <f t="shared" si="144"/>
        <v>0</v>
      </c>
      <c r="AW239" t="str">
        <f t="shared" si="125"/>
        <v/>
      </c>
      <c r="AX239" t="str">
        <f>IF(AW239&lt;&gt;"",_xlfn.XLOOKUP(AW239,FracWEEE!$G$5:$G$51,FracWEEE!$H$5:$H$51),"")</f>
        <v/>
      </c>
      <c r="AY239">
        <f t="shared" si="145"/>
        <v>1</v>
      </c>
      <c r="AZ239">
        <f>_xlfn.XLOOKUP(T239,connection,Data!$D$51:$D$63)</f>
        <v>0</v>
      </c>
      <c r="BA239">
        <f t="shared" si="146"/>
        <v>0</v>
      </c>
      <c r="BB239">
        <f t="shared" si="147"/>
        <v>0</v>
      </c>
      <c r="BC239" t="str">
        <f t="shared" si="126"/>
        <v/>
      </c>
      <c r="BD239" t="str">
        <f>IF(BC239&lt;&gt;"",_xlfn.XLOOKUP(BC239,FracWEEE!$G$5:$G$51,FracWEEE!$H$5:$H$51),"")</f>
        <v/>
      </c>
      <c r="BE239">
        <f t="shared" si="148"/>
        <v>1</v>
      </c>
      <c r="BF239">
        <f>_xlfn.XLOOKUP(W239,connection,Data!$D$51:$D$63)</f>
        <v>0</v>
      </c>
      <c r="BG239">
        <f t="shared" si="149"/>
        <v>0</v>
      </c>
      <c r="BH239">
        <f t="shared" si="150"/>
        <v>0</v>
      </c>
      <c r="BJ239" s="16">
        <f>IF(cat=1,_xlfn.XLOOKUP(F239,FracWEEE!G$5:G$51,FracWEEE!P$5:P$51),IF(cat=5,_xlfn.XLOOKUP(F239,FracWEEE!G$5:G$51,FracWEEE!AF$5:AF$51)))</f>
        <v>0</v>
      </c>
      <c r="BK239" s="16">
        <f t="shared" si="151"/>
        <v>1</v>
      </c>
      <c r="BL239" s="16">
        <f>IF(cat=1,_xlfn.XLOOKUP(F239,FRACTIONS!$C$3:$C$51,FRACTIONS!$F$3:$F$51),IF(cat=5,_xlfn.XLOOKUP(F239,FRACTIONS!O$3:O$51,FRACTIONS!R$3:R$51)))</f>
        <v>1</v>
      </c>
      <c r="BM239" s="16">
        <f>IF(AA239=1,_xlfn.XLOOKUP(G239,additive,Data!D$4:D$11,0),0)</f>
        <v>0</v>
      </c>
      <c r="BN239" s="16">
        <f t="shared" si="127"/>
        <v>1</v>
      </c>
      <c r="BO239" s="16">
        <f t="shared" si="154"/>
        <v>0</v>
      </c>
      <c r="BP239" s="16">
        <f t="shared" si="152"/>
        <v>1</v>
      </c>
      <c r="BR239" s="122">
        <f t="shared" si="128"/>
        <v>0</v>
      </c>
      <c r="BS239" s="123">
        <f t="shared" si="129"/>
        <v>0</v>
      </c>
      <c r="BT239" s="123">
        <f t="shared" si="130"/>
        <v>0</v>
      </c>
      <c r="BU239" s="123">
        <f t="shared" si="131"/>
        <v>0</v>
      </c>
      <c r="BW239" s="104">
        <f>ROUND(IF(F239=FracWEEE!G$10,D239*BL239*BP239,"0"),1)</f>
        <v>0</v>
      </c>
      <c r="BX239">
        <f>ROUND(IF(OR(F239=FracWEEE!G$5,F239=FracWEEE!G$8),D239*BL239*BP239,0),1)</f>
        <v>0</v>
      </c>
      <c r="BY239">
        <f>ROUND(IF(OR(F239=FracWEEE!G$6,F239=FracWEEE!G$7),D239*BL239*BP239,0),1)</f>
        <v>0</v>
      </c>
      <c r="BZ239">
        <f>ROUND(IF(E239=FracWEEE!F$27,D239*BL239*BP239,0),1)</f>
        <v>0</v>
      </c>
      <c r="CA239">
        <f>ROUND(IF(OR(F239=FracWEEE!G$11,F239=FracWEEE!G$12,F239=FracWEEE!G$13),D239*BL239*BP239,0),1)</f>
        <v>0</v>
      </c>
      <c r="CB239" s="104">
        <f>ROUND(IF(F239=FracWEEE!G$15,D239*BL239*BP239,"0"),1)</f>
        <v>0</v>
      </c>
      <c r="CC239" s="104">
        <f>ROUND(IF(F239=FracWEEE!G$16,D239*BL239*BP239,"0"),1)</f>
        <v>0</v>
      </c>
      <c r="CD239" s="104">
        <f>ROUND(IF(F239=FracWEEE!G$14,D239*BL239*BP239,"0"),1)</f>
        <v>0</v>
      </c>
      <c r="CE239">
        <f>ROUND(IF(OR(F239=FracWEEE!G$17,F239=FracWEEE!G$18,F239=FracWEEE!G$19),D239*BL239*BP239,0),1)</f>
        <v>0</v>
      </c>
      <c r="CF239">
        <f t="shared" si="132"/>
        <v>0</v>
      </c>
      <c r="CG239" s="82">
        <f t="shared" si="133"/>
        <v>0</v>
      </c>
      <c r="CH239" s="22"/>
      <c r="CI239" s="22">
        <f t="shared" si="134"/>
        <v>0</v>
      </c>
      <c r="CJ239" s="22"/>
      <c r="CK239" s="22">
        <f t="shared" si="135"/>
        <v>0</v>
      </c>
      <c r="CL239" s="22">
        <f t="shared" si="153"/>
        <v>0</v>
      </c>
      <c r="CM239" s="22"/>
      <c r="CN239" s="22">
        <v>0</v>
      </c>
      <c r="CO239" s="22">
        <v>0</v>
      </c>
      <c r="CP239" s="22"/>
      <c r="CQ239" s="22"/>
      <c r="CR239" s="22"/>
      <c r="CS239" s="22"/>
      <c r="CT239" s="22"/>
      <c r="CU239" s="22"/>
      <c r="CV239" s="22"/>
      <c r="CW239" s="22"/>
      <c r="CX239" s="22"/>
      <c r="CY239" s="22"/>
      <c r="CZ239" s="22"/>
      <c r="DA239" s="22"/>
      <c r="DB239" s="22"/>
      <c r="DC239" s="22"/>
      <c r="DD239" s="22"/>
      <c r="DE239" s="22"/>
      <c r="DF239" s="22"/>
      <c r="DG239" s="22"/>
      <c r="DH239" s="22"/>
      <c r="DI239" s="22"/>
      <c r="DJ239" s="22"/>
      <c r="DK239" s="22"/>
      <c r="DL239" s="22"/>
      <c r="DM239" s="22"/>
      <c r="DN239" s="22"/>
      <c r="DO239" s="22"/>
      <c r="DP239" s="22"/>
      <c r="DQ239" s="22"/>
      <c r="DR239" s="22"/>
      <c r="DS239" s="22"/>
      <c r="DT239" s="22"/>
      <c r="DU239" s="22"/>
      <c r="DV239" s="22"/>
      <c r="DW239" s="22"/>
      <c r="DX239" s="22"/>
      <c r="DY239" s="22"/>
    </row>
    <row r="240" spans="1:129" x14ac:dyDescent="0.35">
      <c r="A240" s="22"/>
      <c r="B240" s="388">
        <v>233</v>
      </c>
      <c r="C240" s="392"/>
      <c r="D240" s="392"/>
      <c r="E240" s="392"/>
      <c r="F240" s="392"/>
      <c r="G240" s="392"/>
      <c r="H240" s="393"/>
      <c r="I240" s="394"/>
      <c r="J240" s="392"/>
      <c r="K240" s="392"/>
      <c r="L240" s="393"/>
      <c r="M240" s="392"/>
      <c r="N240" s="392"/>
      <c r="O240" s="393"/>
      <c r="P240" s="392"/>
      <c r="Q240" s="392"/>
      <c r="R240" s="393"/>
      <c r="S240" s="392"/>
      <c r="T240" s="392"/>
      <c r="U240" s="393"/>
      <c r="V240" s="392"/>
      <c r="W240" s="392"/>
      <c r="X240" s="393"/>
      <c r="Y240" s="22"/>
      <c r="Z240">
        <f t="shared" si="120"/>
        <v>0</v>
      </c>
      <c r="AA240">
        <f>IF(E240=FracWEEE!F$27,1,0)</f>
        <v>0</v>
      </c>
      <c r="AB240">
        <f t="shared" si="121"/>
        <v>0</v>
      </c>
      <c r="AC240" s="13">
        <f>_xlfn.XLOOKUP($F240,FracWEEE!$G$5:$G$51,FracWEEE!$H$5:$H$51)</f>
        <v>0</v>
      </c>
      <c r="AD240" s="13">
        <f t="shared" si="119"/>
        <v>0</v>
      </c>
      <c r="AE240" t="str">
        <f t="shared" si="122"/>
        <v/>
      </c>
      <c r="AF240" t="str">
        <f>IF(AE240&lt;&gt;"",_xlfn.XLOOKUP(AE240,FracWEEE!$G$5:$G$51,FracWEEE!$H$5:$H$51),"")</f>
        <v/>
      </c>
      <c r="AG240">
        <f t="shared" si="136"/>
        <v>1</v>
      </c>
      <c r="AH240">
        <f>_xlfn.XLOOKUP(K240,connection,Data!$D$51:$D$63)</f>
        <v>0</v>
      </c>
      <c r="AI240">
        <f t="shared" si="137"/>
        <v>0</v>
      </c>
      <c r="AJ240">
        <f t="shared" si="138"/>
        <v>0</v>
      </c>
      <c r="AK240" t="str">
        <f t="shared" si="123"/>
        <v/>
      </c>
      <c r="AL240" t="str">
        <f>IF(AK240&lt;&gt;"",_xlfn.XLOOKUP(AK240,FracWEEE!$G$5:$G$51,FracWEEE!$H$5:$H$51),"")</f>
        <v/>
      </c>
      <c r="AM240">
        <f t="shared" si="139"/>
        <v>1</v>
      </c>
      <c r="AN240">
        <f>_xlfn.XLOOKUP(N240,connection,Data!$D$51:$D$63)</f>
        <v>0</v>
      </c>
      <c r="AO240">
        <f t="shared" si="140"/>
        <v>0</v>
      </c>
      <c r="AP240">
        <f t="shared" si="141"/>
        <v>0</v>
      </c>
      <c r="AQ240" t="str">
        <f t="shared" si="124"/>
        <v/>
      </c>
      <c r="AR240" t="str">
        <f>IF(AQ240&lt;&gt;"",_xlfn.XLOOKUP(AQ240,FracWEEE!$G$5:$G$51,FracWEEE!$H$5:$H$51),"")</f>
        <v/>
      </c>
      <c r="AS240">
        <f t="shared" si="142"/>
        <v>1</v>
      </c>
      <c r="AT240">
        <f>_xlfn.XLOOKUP(Q240,connection,Data!$D$51:$D$63)</f>
        <v>0</v>
      </c>
      <c r="AU240">
        <f t="shared" si="143"/>
        <v>0</v>
      </c>
      <c r="AV240">
        <f t="shared" si="144"/>
        <v>0</v>
      </c>
      <c r="AW240" t="str">
        <f t="shared" si="125"/>
        <v/>
      </c>
      <c r="AX240" t="str">
        <f>IF(AW240&lt;&gt;"",_xlfn.XLOOKUP(AW240,FracWEEE!$G$5:$G$51,FracWEEE!$H$5:$H$51),"")</f>
        <v/>
      </c>
      <c r="AY240">
        <f t="shared" si="145"/>
        <v>1</v>
      </c>
      <c r="AZ240">
        <f>_xlfn.XLOOKUP(T240,connection,Data!$D$51:$D$63)</f>
        <v>0</v>
      </c>
      <c r="BA240">
        <f t="shared" si="146"/>
        <v>0</v>
      </c>
      <c r="BB240">
        <f t="shared" si="147"/>
        <v>0</v>
      </c>
      <c r="BC240" t="str">
        <f t="shared" si="126"/>
        <v/>
      </c>
      <c r="BD240" t="str">
        <f>IF(BC240&lt;&gt;"",_xlfn.XLOOKUP(BC240,FracWEEE!$G$5:$G$51,FracWEEE!$H$5:$H$51),"")</f>
        <v/>
      </c>
      <c r="BE240">
        <f t="shared" si="148"/>
        <v>1</v>
      </c>
      <c r="BF240">
        <f>_xlfn.XLOOKUP(W240,connection,Data!$D$51:$D$63)</f>
        <v>0</v>
      </c>
      <c r="BG240">
        <f t="shared" si="149"/>
        <v>0</v>
      </c>
      <c r="BH240">
        <f t="shared" si="150"/>
        <v>0</v>
      </c>
      <c r="BJ240" s="16">
        <f>IF(cat=1,_xlfn.XLOOKUP(F240,FracWEEE!G$5:G$51,FracWEEE!P$5:P$51),IF(cat=5,_xlfn.XLOOKUP(F240,FracWEEE!G$5:G$51,FracWEEE!AF$5:AF$51)))</f>
        <v>0</v>
      </c>
      <c r="BK240" s="16">
        <f t="shared" si="151"/>
        <v>1</v>
      </c>
      <c r="BL240" s="16">
        <f>IF(cat=1,_xlfn.XLOOKUP(F240,FRACTIONS!$C$3:$C$51,FRACTIONS!$F$3:$F$51),IF(cat=5,_xlfn.XLOOKUP(F240,FRACTIONS!O$3:O$51,FRACTIONS!R$3:R$51)))</f>
        <v>1</v>
      </c>
      <c r="BM240" s="16">
        <f>IF(AA240=1,_xlfn.XLOOKUP(G240,additive,Data!D$4:D$11,0),0)</f>
        <v>0</v>
      </c>
      <c r="BN240" s="16">
        <f t="shared" si="127"/>
        <v>1</v>
      </c>
      <c r="BO240" s="16">
        <f t="shared" si="154"/>
        <v>0</v>
      </c>
      <c r="BP240" s="16">
        <f t="shared" si="152"/>
        <v>1</v>
      </c>
      <c r="BR240" s="122">
        <f t="shared" si="128"/>
        <v>0</v>
      </c>
      <c r="BS240" s="123">
        <f t="shared" si="129"/>
        <v>0</v>
      </c>
      <c r="BT240" s="123">
        <f t="shared" si="130"/>
        <v>0</v>
      </c>
      <c r="BU240" s="123">
        <f t="shared" si="131"/>
        <v>0</v>
      </c>
      <c r="BW240" s="104">
        <f>ROUND(IF(F240=FracWEEE!G$10,D240*BL240*BP240,"0"),1)</f>
        <v>0</v>
      </c>
      <c r="BX240">
        <f>ROUND(IF(OR(F240=FracWEEE!G$5,F240=FracWEEE!G$8),D240*BL240*BP240,0),1)</f>
        <v>0</v>
      </c>
      <c r="BY240">
        <f>ROUND(IF(OR(F240=FracWEEE!G$6,F240=FracWEEE!G$7),D240*BL240*BP240,0),1)</f>
        <v>0</v>
      </c>
      <c r="BZ240">
        <f>ROUND(IF(E240=FracWEEE!F$27,D240*BL240*BP240,0),1)</f>
        <v>0</v>
      </c>
      <c r="CA240">
        <f>ROUND(IF(OR(F240=FracWEEE!G$11,F240=FracWEEE!G$12,F240=FracWEEE!G$13),D240*BL240*BP240,0),1)</f>
        <v>0</v>
      </c>
      <c r="CB240" s="104">
        <f>ROUND(IF(F240=FracWEEE!G$15,D240*BL240*BP240,"0"),1)</f>
        <v>0</v>
      </c>
      <c r="CC240" s="104">
        <f>ROUND(IF(F240=FracWEEE!G$16,D240*BL240*BP240,"0"),1)</f>
        <v>0</v>
      </c>
      <c r="CD240" s="104">
        <f>ROUND(IF(F240=FracWEEE!G$14,D240*BL240*BP240,"0"),1)</f>
        <v>0</v>
      </c>
      <c r="CE240">
        <f>ROUND(IF(OR(F240=FracWEEE!G$17,F240=FracWEEE!G$18,F240=FracWEEE!G$19),D240*BL240*BP240,0),1)</f>
        <v>0</v>
      </c>
      <c r="CF240">
        <f t="shared" si="132"/>
        <v>0</v>
      </c>
      <c r="CG240" s="82">
        <f t="shared" si="133"/>
        <v>0</v>
      </c>
      <c r="CH240" s="22"/>
      <c r="CI240" s="22">
        <f t="shared" si="134"/>
        <v>0</v>
      </c>
      <c r="CJ240" s="22"/>
      <c r="CK240" s="22">
        <f t="shared" si="135"/>
        <v>0</v>
      </c>
      <c r="CL240" s="22">
        <f t="shared" si="153"/>
        <v>0</v>
      </c>
      <c r="CM240" s="22"/>
      <c r="CN240" s="22">
        <v>0</v>
      </c>
      <c r="CO240" s="22">
        <v>0</v>
      </c>
      <c r="CP240" s="22"/>
      <c r="CQ240" s="22"/>
      <c r="CR240" s="22"/>
      <c r="CS240" s="22"/>
      <c r="CT240" s="22"/>
      <c r="CU240" s="22"/>
      <c r="CV240" s="22"/>
      <c r="CW240" s="22"/>
      <c r="CX240" s="22"/>
      <c r="CY240" s="22"/>
      <c r="CZ240" s="22"/>
      <c r="DA240" s="22"/>
      <c r="DB240" s="22"/>
      <c r="DC240" s="22"/>
      <c r="DD240" s="22"/>
      <c r="DE240" s="22"/>
      <c r="DF240" s="22"/>
      <c r="DG240" s="22"/>
      <c r="DH240" s="22"/>
      <c r="DI240" s="22"/>
      <c r="DJ240" s="22"/>
      <c r="DK240" s="22"/>
      <c r="DL240" s="22"/>
      <c r="DM240" s="22"/>
      <c r="DN240" s="22"/>
      <c r="DO240" s="22"/>
      <c r="DP240" s="22"/>
      <c r="DQ240" s="22"/>
      <c r="DR240" s="22"/>
      <c r="DS240" s="22"/>
      <c r="DT240" s="22"/>
      <c r="DU240" s="22"/>
      <c r="DV240" s="22"/>
      <c r="DW240" s="22"/>
      <c r="DX240" s="22"/>
      <c r="DY240" s="22"/>
    </row>
    <row r="241" spans="1:129" x14ac:dyDescent="0.35">
      <c r="A241" s="22"/>
      <c r="B241" s="388">
        <v>234</v>
      </c>
      <c r="C241" s="392"/>
      <c r="D241" s="392"/>
      <c r="E241" s="392"/>
      <c r="F241" s="392"/>
      <c r="G241" s="392"/>
      <c r="H241" s="393"/>
      <c r="I241" s="394"/>
      <c r="J241" s="392"/>
      <c r="K241" s="392"/>
      <c r="L241" s="393"/>
      <c r="M241" s="392"/>
      <c r="N241" s="392"/>
      <c r="O241" s="393"/>
      <c r="P241" s="392"/>
      <c r="Q241" s="392"/>
      <c r="R241" s="393"/>
      <c r="S241" s="392"/>
      <c r="T241" s="392"/>
      <c r="U241" s="393"/>
      <c r="V241" s="392"/>
      <c r="W241" s="392"/>
      <c r="X241" s="393"/>
      <c r="Y241" s="22"/>
      <c r="Z241">
        <f t="shared" si="120"/>
        <v>0</v>
      </c>
      <c r="AA241">
        <f>IF(E241=FracWEEE!F$27,1,0)</f>
        <v>0</v>
      </c>
      <c r="AB241">
        <f t="shared" si="121"/>
        <v>0</v>
      </c>
      <c r="AC241" s="13">
        <f>_xlfn.XLOOKUP($F241,FracWEEE!$G$5:$G$51,FracWEEE!$H$5:$H$51)</f>
        <v>0</v>
      </c>
      <c r="AD241" s="13">
        <f t="shared" si="119"/>
        <v>0</v>
      </c>
      <c r="AE241" t="str">
        <f t="shared" si="122"/>
        <v/>
      </c>
      <c r="AF241" t="str">
        <f>IF(AE241&lt;&gt;"",_xlfn.XLOOKUP(AE241,FracWEEE!$G$5:$G$51,FracWEEE!$H$5:$H$51),"")</f>
        <v/>
      </c>
      <c r="AG241">
        <f t="shared" si="136"/>
        <v>1</v>
      </c>
      <c r="AH241">
        <f>_xlfn.XLOOKUP(K241,connection,Data!$D$51:$D$63)</f>
        <v>0</v>
      </c>
      <c r="AI241">
        <f t="shared" si="137"/>
        <v>0</v>
      </c>
      <c r="AJ241">
        <f t="shared" si="138"/>
        <v>0</v>
      </c>
      <c r="AK241" t="str">
        <f t="shared" si="123"/>
        <v/>
      </c>
      <c r="AL241" t="str">
        <f>IF(AK241&lt;&gt;"",_xlfn.XLOOKUP(AK241,FracWEEE!$G$5:$G$51,FracWEEE!$H$5:$H$51),"")</f>
        <v/>
      </c>
      <c r="AM241">
        <f t="shared" si="139"/>
        <v>1</v>
      </c>
      <c r="AN241">
        <f>_xlfn.XLOOKUP(N241,connection,Data!$D$51:$D$63)</f>
        <v>0</v>
      </c>
      <c r="AO241">
        <f t="shared" si="140"/>
        <v>0</v>
      </c>
      <c r="AP241">
        <f t="shared" si="141"/>
        <v>0</v>
      </c>
      <c r="AQ241" t="str">
        <f t="shared" si="124"/>
        <v/>
      </c>
      <c r="AR241" t="str">
        <f>IF(AQ241&lt;&gt;"",_xlfn.XLOOKUP(AQ241,FracWEEE!$G$5:$G$51,FracWEEE!$H$5:$H$51),"")</f>
        <v/>
      </c>
      <c r="AS241">
        <f t="shared" si="142"/>
        <v>1</v>
      </c>
      <c r="AT241">
        <f>_xlfn.XLOOKUP(Q241,connection,Data!$D$51:$D$63)</f>
        <v>0</v>
      </c>
      <c r="AU241">
        <f t="shared" si="143"/>
        <v>0</v>
      </c>
      <c r="AV241">
        <f t="shared" si="144"/>
        <v>0</v>
      </c>
      <c r="AW241" t="str">
        <f t="shared" si="125"/>
        <v/>
      </c>
      <c r="AX241" t="str">
        <f>IF(AW241&lt;&gt;"",_xlfn.XLOOKUP(AW241,FracWEEE!$G$5:$G$51,FracWEEE!$H$5:$H$51),"")</f>
        <v/>
      </c>
      <c r="AY241">
        <f t="shared" si="145"/>
        <v>1</v>
      </c>
      <c r="AZ241">
        <f>_xlfn.XLOOKUP(T241,connection,Data!$D$51:$D$63)</f>
        <v>0</v>
      </c>
      <c r="BA241">
        <f t="shared" si="146"/>
        <v>0</v>
      </c>
      <c r="BB241">
        <f t="shared" si="147"/>
        <v>0</v>
      </c>
      <c r="BC241" t="str">
        <f t="shared" si="126"/>
        <v/>
      </c>
      <c r="BD241" t="str">
        <f>IF(BC241&lt;&gt;"",_xlfn.XLOOKUP(BC241,FracWEEE!$G$5:$G$51,FracWEEE!$H$5:$H$51),"")</f>
        <v/>
      </c>
      <c r="BE241">
        <f t="shared" si="148"/>
        <v>1</v>
      </c>
      <c r="BF241">
        <f>_xlfn.XLOOKUP(W241,connection,Data!$D$51:$D$63)</f>
        <v>0</v>
      </c>
      <c r="BG241">
        <f t="shared" si="149"/>
        <v>0</v>
      </c>
      <c r="BH241">
        <f t="shared" si="150"/>
        <v>0</v>
      </c>
      <c r="BJ241" s="16">
        <f>IF(cat=1,_xlfn.XLOOKUP(F241,FracWEEE!G$5:G$51,FracWEEE!P$5:P$51),IF(cat=5,_xlfn.XLOOKUP(F241,FracWEEE!G$5:G$51,FracWEEE!AF$5:AF$51)))</f>
        <v>0</v>
      </c>
      <c r="BK241" s="16">
        <f t="shared" si="151"/>
        <v>1</v>
      </c>
      <c r="BL241" s="16">
        <f>IF(cat=1,_xlfn.XLOOKUP(F241,FRACTIONS!$C$3:$C$51,FRACTIONS!$F$3:$F$51),IF(cat=5,_xlfn.XLOOKUP(F241,FRACTIONS!O$3:O$51,FRACTIONS!R$3:R$51)))</f>
        <v>1</v>
      </c>
      <c r="BM241" s="16">
        <f>IF(AA241=1,_xlfn.XLOOKUP(G241,additive,Data!D$4:D$11,0),0)</f>
        <v>0</v>
      </c>
      <c r="BN241" s="16">
        <f t="shared" si="127"/>
        <v>1</v>
      </c>
      <c r="BO241" s="16">
        <f t="shared" si="154"/>
        <v>0</v>
      </c>
      <c r="BP241" s="16">
        <f t="shared" si="152"/>
        <v>1</v>
      </c>
      <c r="BR241" s="122">
        <f t="shared" si="128"/>
        <v>0</v>
      </c>
      <c r="BS241" s="123">
        <f t="shared" si="129"/>
        <v>0</v>
      </c>
      <c r="BT241" s="123">
        <f t="shared" si="130"/>
        <v>0</v>
      </c>
      <c r="BU241" s="123">
        <f t="shared" si="131"/>
        <v>0</v>
      </c>
      <c r="BW241" s="104">
        <f>ROUND(IF(F241=FracWEEE!G$10,D241*BL241*BP241,"0"),1)</f>
        <v>0</v>
      </c>
      <c r="BX241">
        <f>ROUND(IF(OR(F241=FracWEEE!G$5,F241=FracWEEE!G$8),D241*BL241*BP241,0),1)</f>
        <v>0</v>
      </c>
      <c r="BY241">
        <f>ROUND(IF(OR(F241=FracWEEE!G$6,F241=FracWEEE!G$7),D241*BL241*BP241,0),1)</f>
        <v>0</v>
      </c>
      <c r="BZ241">
        <f>ROUND(IF(E241=FracWEEE!F$27,D241*BL241*BP241,0),1)</f>
        <v>0</v>
      </c>
      <c r="CA241">
        <f>ROUND(IF(OR(F241=FracWEEE!G$11,F241=FracWEEE!G$12,F241=FracWEEE!G$13),D241*BL241*BP241,0),1)</f>
        <v>0</v>
      </c>
      <c r="CB241" s="104">
        <f>ROUND(IF(F241=FracWEEE!G$15,D241*BL241*BP241,"0"),1)</f>
        <v>0</v>
      </c>
      <c r="CC241" s="104">
        <f>ROUND(IF(F241=FracWEEE!G$16,D241*BL241*BP241,"0"),1)</f>
        <v>0</v>
      </c>
      <c r="CD241" s="104">
        <f>ROUND(IF(F241=FracWEEE!G$14,D241*BL241*BP241,"0"),1)</f>
        <v>0</v>
      </c>
      <c r="CE241">
        <f>ROUND(IF(OR(F241=FracWEEE!G$17,F241=FracWEEE!G$18,F241=FracWEEE!G$19),D241*BL241*BP241,0),1)</f>
        <v>0</v>
      </c>
      <c r="CF241">
        <f t="shared" si="132"/>
        <v>0</v>
      </c>
      <c r="CG241" s="82">
        <f t="shared" si="133"/>
        <v>0</v>
      </c>
      <c r="CH241" s="22"/>
      <c r="CI241" s="22">
        <f t="shared" si="134"/>
        <v>0</v>
      </c>
      <c r="CJ241" s="22"/>
      <c r="CK241" s="22">
        <f t="shared" si="135"/>
        <v>0</v>
      </c>
      <c r="CL241" s="22">
        <f t="shared" si="153"/>
        <v>0</v>
      </c>
      <c r="CM241" s="22"/>
      <c r="CN241" s="22">
        <v>0</v>
      </c>
      <c r="CO241" s="22">
        <v>0</v>
      </c>
      <c r="CP241" s="22"/>
      <c r="CQ241" s="22"/>
      <c r="CR241" s="22"/>
      <c r="CS241" s="22"/>
      <c r="CT241" s="22"/>
      <c r="CU241" s="22"/>
      <c r="CV241" s="22"/>
      <c r="CW241" s="22"/>
      <c r="CX241" s="22"/>
      <c r="CY241" s="22"/>
      <c r="CZ241" s="22"/>
      <c r="DA241" s="22"/>
      <c r="DB241" s="22"/>
      <c r="DC241" s="22"/>
      <c r="DD241" s="22"/>
      <c r="DE241" s="22"/>
      <c r="DF241" s="22"/>
      <c r="DG241" s="22"/>
      <c r="DH241" s="22"/>
      <c r="DI241" s="22"/>
      <c r="DJ241" s="22"/>
      <c r="DK241" s="22"/>
      <c r="DL241" s="22"/>
      <c r="DM241" s="22"/>
      <c r="DN241" s="22"/>
      <c r="DO241" s="22"/>
      <c r="DP241" s="22"/>
      <c r="DQ241" s="22"/>
      <c r="DR241" s="22"/>
      <c r="DS241" s="22"/>
      <c r="DT241" s="22"/>
      <c r="DU241" s="22"/>
      <c r="DV241" s="22"/>
      <c r="DW241" s="22"/>
      <c r="DX241" s="22"/>
      <c r="DY241" s="22"/>
    </row>
    <row r="242" spans="1:129" x14ac:dyDescent="0.35">
      <c r="A242" s="22"/>
      <c r="B242" s="388">
        <v>235</v>
      </c>
      <c r="C242" s="392"/>
      <c r="D242" s="392"/>
      <c r="E242" s="392"/>
      <c r="F242" s="392"/>
      <c r="G242" s="392"/>
      <c r="H242" s="393"/>
      <c r="I242" s="394"/>
      <c r="J242" s="392"/>
      <c r="K242" s="392"/>
      <c r="L242" s="393"/>
      <c r="M242" s="392"/>
      <c r="N242" s="392"/>
      <c r="O242" s="393"/>
      <c r="P242" s="392"/>
      <c r="Q242" s="392"/>
      <c r="R242" s="393"/>
      <c r="S242" s="392"/>
      <c r="T242" s="392"/>
      <c r="U242" s="393"/>
      <c r="V242" s="392"/>
      <c r="W242" s="392"/>
      <c r="X242" s="393"/>
      <c r="Y242" s="22"/>
      <c r="Z242">
        <f t="shared" si="120"/>
        <v>0</v>
      </c>
      <c r="AA242">
        <f>IF(E242=FracWEEE!F$27,1,0)</f>
        <v>0</v>
      </c>
      <c r="AB242">
        <f t="shared" si="121"/>
        <v>0</v>
      </c>
      <c r="AC242" s="13">
        <f>_xlfn.XLOOKUP($F242,FracWEEE!$G$5:$G$51,FracWEEE!$H$5:$H$51)</f>
        <v>0</v>
      </c>
      <c r="AD242" s="13">
        <f t="shared" si="119"/>
        <v>0</v>
      </c>
      <c r="AE242" t="str">
        <f t="shared" si="122"/>
        <v/>
      </c>
      <c r="AF242" t="str">
        <f>IF(AE242&lt;&gt;"",_xlfn.XLOOKUP(AE242,FracWEEE!$G$5:$G$51,FracWEEE!$H$5:$H$51),"")</f>
        <v/>
      </c>
      <c r="AG242">
        <f t="shared" si="136"/>
        <v>1</v>
      </c>
      <c r="AH242">
        <f>_xlfn.XLOOKUP(K242,connection,Data!$D$51:$D$63)</f>
        <v>0</v>
      </c>
      <c r="AI242">
        <f t="shared" si="137"/>
        <v>0</v>
      </c>
      <c r="AJ242">
        <f t="shared" si="138"/>
        <v>0</v>
      </c>
      <c r="AK242" t="str">
        <f t="shared" si="123"/>
        <v/>
      </c>
      <c r="AL242" t="str">
        <f>IF(AK242&lt;&gt;"",_xlfn.XLOOKUP(AK242,FracWEEE!$G$5:$G$51,FracWEEE!$H$5:$H$51),"")</f>
        <v/>
      </c>
      <c r="AM242">
        <f t="shared" si="139"/>
        <v>1</v>
      </c>
      <c r="AN242">
        <f>_xlfn.XLOOKUP(N242,connection,Data!$D$51:$D$63)</f>
        <v>0</v>
      </c>
      <c r="AO242">
        <f t="shared" si="140"/>
        <v>0</v>
      </c>
      <c r="AP242">
        <f t="shared" si="141"/>
        <v>0</v>
      </c>
      <c r="AQ242" t="str">
        <f t="shared" si="124"/>
        <v/>
      </c>
      <c r="AR242" t="str">
        <f>IF(AQ242&lt;&gt;"",_xlfn.XLOOKUP(AQ242,FracWEEE!$G$5:$G$51,FracWEEE!$H$5:$H$51),"")</f>
        <v/>
      </c>
      <c r="AS242">
        <f t="shared" si="142"/>
        <v>1</v>
      </c>
      <c r="AT242">
        <f>_xlfn.XLOOKUP(Q242,connection,Data!$D$51:$D$63)</f>
        <v>0</v>
      </c>
      <c r="AU242">
        <f t="shared" si="143"/>
        <v>0</v>
      </c>
      <c r="AV242">
        <f t="shared" si="144"/>
        <v>0</v>
      </c>
      <c r="AW242" t="str">
        <f t="shared" si="125"/>
        <v/>
      </c>
      <c r="AX242" t="str">
        <f>IF(AW242&lt;&gt;"",_xlfn.XLOOKUP(AW242,FracWEEE!$G$5:$G$51,FracWEEE!$H$5:$H$51),"")</f>
        <v/>
      </c>
      <c r="AY242">
        <f t="shared" si="145"/>
        <v>1</v>
      </c>
      <c r="AZ242">
        <f>_xlfn.XLOOKUP(T242,connection,Data!$D$51:$D$63)</f>
        <v>0</v>
      </c>
      <c r="BA242">
        <f t="shared" si="146"/>
        <v>0</v>
      </c>
      <c r="BB242">
        <f t="shared" si="147"/>
        <v>0</v>
      </c>
      <c r="BC242" t="str">
        <f t="shared" si="126"/>
        <v/>
      </c>
      <c r="BD242" t="str">
        <f>IF(BC242&lt;&gt;"",_xlfn.XLOOKUP(BC242,FracWEEE!$G$5:$G$51,FracWEEE!$H$5:$H$51),"")</f>
        <v/>
      </c>
      <c r="BE242">
        <f t="shared" si="148"/>
        <v>1</v>
      </c>
      <c r="BF242">
        <f>_xlfn.XLOOKUP(W242,connection,Data!$D$51:$D$63)</f>
        <v>0</v>
      </c>
      <c r="BG242">
        <f t="shared" si="149"/>
        <v>0</v>
      </c>
      <c r="BH242">
        <f t="shared" si="150"/>
        <v>0</v>
      </c>
      <c r="BJ242" s="16">
        <f>IF(cat=1,_xlfn.XLOOKUP(F242,FracWEEE!G$5:G$51,FracWEEE!P$5:P$51),IF(cat=5,_xlfn.XLOOKUP(F242,FracWEEE!G$5:G$51,FracWEEE!AF$5:AF$51)))</f>
        <v>0</v>
      </c>
      <c r="BK242" s="16">
        <f t="shared" si="151"/>
        <v>1</v>
      </c>
      <c r="BL242" s="16">
        <f>IF(cat=1,_xlfn.XLOOKUP(F242,FRACTIONS!$C$3:$C$51,FRACTIONS!$F$3:$F$51),IF(cat=5,_xlfn.XLOOKUP(F242,FRACTIONS!O$3:O$51,FRACTIONS!R$3:R$51)))</f>
        <v>1</v>
      </c>
      <c r="BM242" s="16">
        <f>IF(AA242=1,_xlfn.XLOOKUP(G242,additive,Data!D$4:D$11,0),0)</f>
        <v>0</v>
      </c>
      <c r="BN242" s="16">
        <f t="shared" si="127"/>
        <v>1</v>
      </c>
      <c r="BO242" s="16">
        <f t="shared" si="154"/>
        <v>0</v>
      </c>
      <c r="BP242" s="16">
        <f t="shared" si="152"/>
        <v>1</v>
      </c>
      <c r="BR242" s="122">
        <f t="shared" si="128"/>
        <v>0</v>
      </c>
      <c r="BS242" s="123">
        <f t="shared" si="129"/>
        <v>0</v>
      </c>
      <c r="BT242" s="123">
        <f t="shared" si="130"/>
        <v>0</v>
      </c>
      <c r="BU242" s="123">
        <f t="shared" si="131"/>
        <v>0</v>
      </c>
      <c r="BW242" s="104">
        <f>ROUND(IF(F242=FracWEEE!G$10,D242*BL242*BP242,"0"),1)</f>
        <v>0</v>
      </c>
      <c r="BX242">
        <f>ROUND(IF(OR(F242=FracWEEE!G$5,F242=FracWEEE!G$8),D242*BL242*BP242,0),1)</f>
        <v>0</v>
      </c>
      <c r="BY242">
        <f>ROUND(IF(OR(F242=FracWEEE!G$6,F242=FracWEEE!G$7),D242*BL242*BP242,0),1)</f>
        <v>0</v>
      </c>
      <c r="BZ242">
        <f>ROUND(IF(E242=FracWEEE!F$27,D242*BL242*BP242,0),1)</f>
        <v>0</v>
      </c>
      <c r="CA242">
        <f>ROUND(IF(OR(F242=FracWEEE!G$11,F242=FracWEEE!G$12,F242=FracWEEE!G$13),D242*BL242*BP242,0),1)</f>
        <v>0</v>
      </c>
      <c r="CB242" s="104">
        <f>ROUND(IF(F242=FracWEEE!G$15,D242*BL242*BP242,"0"),1)</f>
        <v>0</v>
      </c>
      <c r="CC242" s="104">
        <f>ROUND(IF(F242=FracWEEE!G$16,D242*BL242*BP242,"0"),1)</f>
        <v>0</v>
      </c>
      <c r="CD242" s="104">
        <f>ROUND(IF(F242=FracWEEE!G$14,D242*BL242*BP242,"0"),1)</f>
        <v>0</v>
      </c>
      <c r="CE242">
        <f>ROUND(IF(OR(F242=FracWEEE!G$17,F242=FracWEEE!G$18,F242=FracWEEE!G$19),D242*BL242*BP242,0),1)</f>
        <v>0</v>
      </c>
      <c r="CF242">
        <f t="shared" si="132"/>
        <v>0</v>
      </c>
      <c r="CG242" s="82">
        <f t="shared" si="133"/>
        <v>0</v>
      </c>
      <c r="CH242" s="22"/>
      <c r="CI242" s="22">
        <f t="shared" si="134"/>
        <v>0</v>
      </c>
      <c r="CJ242" s="22"/>
      <c r="CK242" s="22">
        <f t="shared" si="135"/>
        <v>0</v>
      </c>
      <c r="CL242" s="22">
        <f t="shared" si="153"/>
        <v>0</v>
      </c>
      <c r="CM242" s="22"/>
      <c r="CN242" s="22">
        <v>0</v>
      </c>
      <c r="CO242" s="22">
        <v>0</v>
      </c>
      <c r="CP242" s="22"/>
      <c r="CQ242" s="22"/>
      <c r="CR242" s="22"/>
      <c r="CS242" s="22"/>
      <c r="CT242" s="22"/>
      <c r="CU242" s="22"/>
      <c r="CV242" s="22"/>
      <c r="CW242" s="22"/>
      <c r="CX242" s="22"/>
      <c r="CY242" s="22"/>
      <c r="CZ242" s="22"/>
      <c r="DA242" s="22"/>
      <c r="DB242" s="22"/>
      <c r="DC242" s="22"/>
      <c r="DD242" s="22"/>
      <c r="DE242" s="22"/>
      <c r="DF242" s="22"/>
      <c r="DG242" s="22"/>
      <c r="DH242" s="22"/>
      <c r="DI242" s="22"/>
      <c r="DJ242" s="22"/>
      <c r="DK242" s="22"/>
      <c r="DL242" s="22"/>
      <c r="DM242" s="22"/>
      <c r="DN242" s="22"/>
      <c r="DO242" s="22"/>
      <c r="DP242" s="22"/>
      <c r="DQ242" s="22"/>
      <c r="DR242" s="22"/>
      <c r="DS242" s="22"/>
      <c r="DT242" s="22"/>
      <c r="DU242" s="22"/>
      <c r="DV242" s="22"/>
      <c r="DW242" s="22"/>
      <c r="DX242" s="22"/>
      <c r="DY242" s="22"/>
    </row>
    <row r="243" spans="1:129" x14ac:dyDescent="0.35">
      <c r="A243" s="22"/>
      <c r="B243" s="388">
        <v>236</v>
      </c>
      <c r="C243" s="392"/>
      <c r="D243" s="392"/>
      <c r="E243" s="392"/>
      <c r="F243" s="392"/>
      <c r="G243" s="392"/>
      <c r="H243" s="393"/>
      <c r="I243" s="394"/>
      <c r="J243" s="392"/>
      <c r="K243" s="392"/>
      <c r="L243" s="393"/>
      <c r="M243" s="392"/>
      <c r="N243" s="392"/>
      <c r="O243" s="393"/>
      <c r="P243" s="392"/>
      <c r="Q243" s="392"/>
      <c r="R243" s="393"/>
      <c r="S243" s="392"/>
      <c r="T243" s="392"/>
      <c r="U243" s="393"/>
      <c r="V243" s="392"/>
      <c r="W243" s="392"/>
      <c r="X243" s="393"/>
      <c r="Y243" s="22"/>
      <c r="Z243">
        <f t="shared" si="120"/>
        <v>0</v>
      </c>
      <c r="AA243">
        <f>IF(E243=FracWEEE!F$27,1,0)</f>
        <v>0</v>
      </c>
      <c r="AB243">
        <f t="shared" si="121"/>
        <v>0</v>
      </c>
      <c r="AC243" s="13">
        <f>_xlfn.XLOOKUP($F243,FracWEEE!$G$5:$G$51,FracWEEE!$H$5:$H$51)</f>
        <v>0</v>
      </c>
      <c r="AD243" s="13">
        <f t="shared" si="119"/>
        <v>0</v>
      </c>
      <c r="AE243" t="str">
        <f t="shared" si="122"/>
        <v/>
      </c>
      <c r="AF243" t="str">
        <f>IF(AE243&lt;&gt;"",_xlfn.XLOOKUP(AE243,FracWEEE!$G$5:$G$51,FracWEEE!$H$5:$H$51),"")</f>
        <v/>
      </c>
      <c r="AG243">
        <f t="shared" si="136"/>
        <v>1</v>
      </c>
      <c r="AH243">
        <f>_xlfn.XLOOKUP(K243,connection,Data!$D$51:$D$63)</f>
        <v>0</v>
      </c>
      <c r="AI243">
        <f t="shared" si="137"/>
        <v>0</v>
      </c>
      <c r="AJ243">
        <f t="shared" si="138"/>
        <v>0</v>
      </c>
      <c r="AK243" t="str">
        <f t="shared" si="123"/>
        <v/>
      </c>
      <c r="AL243" t="str">
        <f>IF(AK243&lt;&gt;"",_xlfn.XLOOKUP(AK243,FracWEEE!$G$5:$G$51,FracWEEE!$H$5:$H$51),"")</f>
        <v/>
      </c>
      <c r="AM243">
        <f t="shared" si="139"/>
        <v>1</v>
      </c>
      <c r="AN243">
        <f>_xlfn.XLOOKUP(N243,connection,Data!$D$51:$D$63)</f>
        <v>0</v>
      </c>
      <c r="AO243">
        <f t="shared" si="140"/>
        <v>0</v>
      </c>
      <c r="AP243">
        <f t="shared" si="141"/>
        <v>0</v>
      </c>
      <c r="AQ243" t="str">
        <f t="shared" si="124"/>
        <v/>
      </c>
      <c r="AR243" t="str">
        <f>IF(AQ243&lt;&gt;"",_xlfn.XLOOKUP(AQ243,FracWEEE!$G$5:$G$51,FracWEEE!$H$5:$H$51),"")</f>
        <v/>
      </c>
      <c r="AS243">
        <f t="shared" si="142"/>
        <v>1</v>
      </c>
      <c r="AT243">
        <f>_xlfn.XLOOKUP(Q243,connection,Data!$D$51:$D$63)</f>
        <v>0</v>
      </c>
      <c r="AU243">
        <f t="shared" si="143"/>
        <v>0</v>
      </c>
      <c r="AV243">
        <f t="shared" si="144"/>
        <v>0</v>
      </c>
      <c r="AW243" t="str">
        <f t="shared" si="125"/>
        <v/>
      </c>
      <c r="AX243" t="str">
        <f>IF(AW243&lt;&gt;"",_xlfn.XLOOKUP(AW243,FracWEEE!$G$5:$G$51,FracWEEE!$H$5:$H$51),"")</f>
        <v/>
      </c>
      <c r="AY243">
        <f t="shared" si="145"/>
        <v>1</v>
      </c>
      <c r="AZ243">
        <f>_xlfn.XLOOKUP(T243,connection,Data!$D$51:$D$63)</f>
        <v>0</v>
      </c>
      <c r="BA243">
        <f t="shared" si="146"/>
        <v>0</v>
      </c>
      <c r="BB243">
        <f t="shared" si="147"/>
        <v>0</v>
      </c>
      <c r="BC243" t="str">
        <f t="shared" si="126"/>
        <v/>
      </c>
      <c r="BD243" t="str">
        <f>IF(BC243&lt;&gt;"",_xlfn.XLOOKUP(BC243,FracWEEE!$G$5:$G$51,FracWEEE!$H$5:$H$51),"")</f>
        <v/>
      </c>
      <c r="BE243">
        <f t="shared" si="148"/>
        <v>1</v>
      </c>
      <c r="BF243">
        <f>_xlfn.XLOOKUP(W243,connection,Data!$D$51:$D$63)</f>
        <v>0</v>
      </c>
      <c r="BG243">
        <f t="shared" si="149"/>
        <v>0</v>
      </c>
      <c r="BH243">
        <f t="shared" si="150"/>
        <v>0</v>
      </c>
      <c r="BJ243" s="16">
        <f>IF(cat=1,_xlfn.XLOOKUP(F243,FracWEEE!G$5:G$51,FracWEEE!P$5:P$51),IF(cat=5,_xlfn.XLOOKUP(F243,FracWEEE!G$5:G$51,FracWEEE!AF$5:AF$51)))</f>
        <v>0</v>
      </c>
      <c r="BK243" s="16">
        <f t="shared" si="151"/>
        <v>1</v>
      </c>
      <c r="BL243" s="16">
        <f>IF(cat=1,_xlfn.XLOOKUP(F243,FRACTIONS!$C$3:$C$51,FRACTIONS!$F$3:$F$51),IF(cat=5,_xlfn.XLOOKUP(F243,FRACTIONS!O$3:O$51,FRACTIONS!R$3:R$51)))</f>
        <v>1</v>
      </c>
      <c r="BM243" s="16">
        <f>IF(AA243=1,_xlfn.XLOOKUP(G243,additive,Data!D$4:D$11,0),0)</f>
        <v>0</v>
      </c>
      <c r="BN243" s="16">
        <f t="shared" si="127"/>
        <v>1</v>
      </c>
      <c r="BO243" s="16">
        <f t="shared" si="154"/>
        <v>0</v>
      </c>
      <c r="BP243" s="16">
        <f t="shared" si="152"/>
        <v>1</v>
      </c>
      <c r="BR243" s="122">
        <f t="shared" si="128"/>
        <v>0</v>
      </c>
      <c r="BS243" s="123">
        <f t="shared" si="129"/>
        <v>0</v>
      </c>
      <c r="BT243" s="123">
        <f t="shared" si="130"/>
        <v>0</v>
      </c>
      <c r="BU243" s="123">
        <f t="shared" si="131"/>
        <v>0</v>
      </c>
      <c r="BW243" s="104">
        <f>ROUND(IF(F243=FracWEEE!G$10,D243*BL243*BP243,"0"),1)</f>
        <v>0</v>
      </c>
      <c r="BX243">
        <f>ROUND(IF(OR(F243=FracWEEE!G$5,F243=FracWEEE!G$8),D243*BL243*BP243,0),1)</f>
        <v>0</v>
      </c>
      <c r="BY243">
        <f>ROUND(IF(OR(F243=FracWEEE!G$6,F243=FracWEEE!G$7),D243*BL243*BP243,0),1)</f>
        <v>0</v>
      </c>
      <c r="BZ243">
        <f>ROUND(IF(E243=FracWEEE!F$27,D243*BL243*BP243,0),1)</f>
        <v>0</v>
      </c>
      <c r="CA243">
        <f>ROUND(IF(OR(F243=FracWEEE!G$11,F243=FracWEEE!G$12,F243=FracWEEE!G$13),D243*BL243*BP243,0),1)</f>
        <v>0</v>
      </c>
      <c r="CB243" s="104">
        <f>ROUND(IF(F243=FracWEEE!G$15,D243*BL243*BP243,"0"),1)</f>
        <v>0</v>
      </c>
      <c r="CC243" s="104">
        <f>ROUND(IF(F243=FracWEEE!G$16,D243*BL243*BP243,"0"),1)</f>
        <v>0</v>
      </c>
      <c r="CD243" s="104">
        <f>ROUND(IF(F243=FracWEEE!G$14,D243*BL243*BP243,"0"),1)</f>
        <v>0</v>
      </c>
      <c r="CE243">
        <f>ROUND(IF(OR(F243=FracWEEE!G$17,F243=FracWEEE!G$18,F243=FracWEEE!G$19),D243*BL243*BP243,0),1)</f>
        <v>0</v>
      </c>
      <c r="CF243">
        <f t="shared" si="132"/>
        <v>0</v>
      </c>
      <c r="CG243" s="82">
        <f t="shared" si="133"/>
        <v>0</v>
      </c>
      <c r="CH243" s="22"/>
      <c r="CI243" s="22">
        <f t="shared" si="134"/>
        <v>0</v>
      </c>
      <c r="CJ243" s="22"/>
      <c r="CK243" s="22">
        <f t="shared" si="135"/>
        <v>0</v>
      </c>
      <c r="CL243" s="22">
        <f t="shared" si="153"/>
        <v>0</v>
      </c>
      <c r="CM243" s="22"/>
      <c r="CN243" s="22">
        <v>0</v>
      </c>
      <c r="CO243" s="22">
        <v>0</v>
      </c>
      <c r="CP243" s="22"/>
      <c r="CQ243" s="22"/>
      <c r="CR243" s="22"/>
      <c r="CS243" s="22"/>
      <c r="CT243" s="22"/>
      <c r="CU243" s="22"/>
      <c r="CV243" s="22"/>
      <c r="CW243" s="22"/>
      <c r="CX243" s="22"/>
      <c r="CY243" s="22"/>
      <c r="CZ243" s="22"/>
      <c r="DA243" s="22"/>
      <c r="DB243" s="22"/>
      <c r="DC243" s="22"/>
      <c r="DD243" s="22"/>
      <c r="DE243" s="22"/>
      <c r="DF243" s="22"/>
      <c r="DG243" s="22"/>
      <c r="DH243" s="22"/>
      <c r="DI243" s="22"/>
      <c r="DJ243" s="22"/>
      <c r="DK243" s="22"/>
      <c r="DL243" s="22"/>
      <c r="DM243" s="22"/>
      <c r="DN243" s="22"/>
      <c r="DO243" s="22"/>
      <c r="DP243" s="22"/>
      <c r="DQ243" s="22"/>
      <c r="DR243" s="22"/>
      <c r="DS243" s="22"/>
      <c r="DT243" s="22"/>
      <c r="DU243" s="22"/>
      <c r="DV243" s="22"/>
      <c r="DW243" s="22"/>
      <c r="DX243" s="22"/>
      <c r="DY243" s="22"/>
    </row>
    <row r="244" spans="1:129" x14ac:dyDescent="0.35">
      <c r="A244" s="22"/>
      <c r="B244" s="388">
        <v>237</v>
      </c>
      <c r="C244" s="392"/>
      <c r="D244" s="392"/>
      <c r="E244" s="392"/>
      <c r="F244" s="392"/>
      <c r="G244" s="392"/>
      <c r="H244" s="393"/>
      <c r="I244" s="394"/>
      <c r="J244" s="392"/>
      <c r="K244" s="392"/>
      <c r="L244" s="393"/>
      <c r="M244" s="392"/>
      <c r="N244" s="392"/>
      <c r="O244" s="393"/>
      <c r="P244" s="392"/>
      <c r="Q244" s="392"/>
      <c r="R244" s="393"/>
      <c r="S244" s="392"/>
      <c r="T244" s="392"/>
      <c r="U244" s="393"/>
      <c r="V244" s="392"/>
      <c r="W244" s="392"/>
      <c r="X244" s="393"/>
      <c r="Y244" s="22"/>
      <c r="Z244">
        <f t="shared" si="120"/>
        <v>0</v>
      </c>
      <c r="AA244">
        <f>IF(E244=FracWEEE!F$27,1,0)</f>
        <v>0</v>
      </c>
      <c r="AB244">
        <f t="shared" si="121"/>
        <v>0</v>
      </c>
      <c r="AC244" s="13">
        <f>_xlfn.XLOOKUP($F244,FracWEEE!$G$5:$G$51,FracWEEE!$H$5:$H$51)</f>
        <v>0</v>
      </c>
      <c r="AD244" s="13">
        <f t="shared" si="119"/>
        <v>0</v>
      </c>
      <c r="AE244" t="str">
        <f t="shared" si="122"/>
        <v/>
      </c>
      <c r="AF244" t="str">
        <f>IF(AE244&lt;&gt;"",_xlfn.XLOOKUP(AE244,FracWEEE!$G$5:$G$51,FracWEEE!$H$5:$H$51),"")</f>
        <v/>
      </c>
      <c r="AG244">
        <f t="shared" si="136"/>
        <v>1</v>
      </c>
      <c r="AH244">
        <f>_xlfn.XLOOKUP(K244,connection,Data!$D$51:$D$63)</f>
        <v>0</v>
      </c>
      <c r="AI244">
        <f t="shared" si="137"/>
        <v>0</v>
      </c>
      <c r="AJ244">
        <f t="shared" si="138"/>
        <v>0</v>
      </c>
      <c r="AK244" t="str">
        <f t="shared" si="123"/>
        <v/>
      </c>
      <c r="AL244" t="str">
        <f>IF(AK244&lt;&gt;"",_xlfn.XLOOKUP(AK244,FracWEEE!$G$5:$G$51,FracWEEE!$H$5:$H$51),"")</f>
        <v/>
      </c>
      <c r="AM244">
        <f t="shared" si="139"/>
        <v>1</v>
      </c>
      <c r="AN244">
        <f>_xlfn.XLOOKUP(N244,connection,Data!$D$51:$D$63)</f>
        <v>0</v>
      </c>
      <c r="AO244">
        <f t="shared" si="140"/>
        <v>0</v>
      </c>
      <c r="AP244">
        <f t="shared" si="141"/>
        <v>0</v>
      </c>
      <c r="AQ244" t="str">
        <f t="shared" si="124"/>
        <v/>
      </c>
      <c r="AR244" t="str">
        <f>IF(AQ244&lt;&gt;"",_xlfn.XLOOKUP(AQ244,FracWEEE!$G$5:$G$51,FracWEEE!$H$5:$H$51),"")</f>
        <v/>
      </c>
      <c r="AS244">
        <f t="shared" si="142"/>
        <v>1</v>
      </c>
      <c r="AT244">
        <f>_xlfn.XLOOKUP(Q244,connection,Data!$D$51:$D$63)</f>
        <v>0</v>
      </c>
      <c r="AU244">
        <f t="shared" si="143"/>
        <v>0</v>
      </c>
      <c r="AV244">
        <f t="shared" si="144"/>
        <v>0</v>
      </c>
      <c r="AW244" t="str">
        <f t="shared" si="125"/>
        <v/>
      </c>
      <c r="AX244" t="str">
        <f>IF(AW244&lt;&gt;"",_xlfn.XLOOKUP(AW244,FracWEEE!$G$5:$G$51,FracWEEE!$H$5:$H$51),"")</f>
        <v/>
      </c>
      <c r="AY244">
        <f t="shared" si="145"/>
        <v>1</v>
      </c>
      <c r="AZ244">
        <f>_xlfn.XLOOKUP(T244,connection,Data!$D$51:$D$63)</f>
        <v>0</v>
      </c>
      <c r="BA244">
        <f t="shared" si="146"/>
        <v>0</v>
      </c>
      <c r="BB244">
        <f t="shared" si="147"/>
        <v>0</v>
      </c>
      <c r="BC244" t="str">
        <f t="shared" si="126"/>
        <v/>
      </c>
      <c r="BD244" t="str">
        <f>IF(BC244&lt;&gt;"",_xlfn.XLOOKUP(BC244,FracWEEE!$G$5:$G$51,FracWEEE!$H$5:$H$51),"")</f>
        <v/>
      </c>
      <c r="BE244">
        <f t="shared" si="148"/>
        <v>1</v>
      </c>
      <c r="BF244">
        <f>_xlfn.XLOOKUP(W244,connection,Data!$D$51:$D$63)</f>
        <v>0</v>
      </c>
      <c r="BG244">
        <f t="shared" si="149"/>
        <v>0</v>
      </c>
      <c r="BH244">
        <f t="shared" si="150"/>
        <v>0</v>
      </c>
      <c r="BJ244" s="16">
        <f>IF(cat=1,_xlfn.XLOOKUP(F244,FracWEEE!G$5:G$51,FracWEEE!P$5:P$51),IF(cat=5,_xlfn.XLOOKUP(F244,FracWEEE!G$5:G$51,FracWEEE!AF$5:AF$51)))</f>
        <v>0</v>
      </c>
      <c r="BK244" s="16">
        <f t="shared" si="151"/>
        <v>1</v>
      </c>
      <c r="BL244" s="16">
        <f>IF(cat=1,_xlfn.XLOOKUP(F244,FRACTIONS!$C$3:$C$51,FRACTIONS!$F$3:$F$51),IF(cat=5,_xlfn.XLOOKUP(F244,FRACTIONS!O$3:O$51,FRACTIONS!R$3:R$51)))</f>
        <v>1</v>
      </c>
      <c r="BM244" s="16">
        <f>IF(AA244=1,_xlfn.XLOOKUP(G244,additive,Data!D$4:D$11,0),0)</f>
        <v>0</v>
      </c>
      <c r="BN244" s="16">
        <f t="shared" si="127"/>
        <v>1</v>
      </c>
      <c r="BO244" s="16">
        <f t="shared" si="154"/>
        <v>0</v>
      </c>
      <c r="BP244" s="16">
        <f t="shared" si="152"/>
        <v>1</v>
      </c>
      <c r="BR244" s="122">
        <f t="shared" si="128"/>
        <v>0</v>
      </c>
      <c r="BS244" s="123">
        <f t="shared" si="129"/>
        <v>0</v>
      </c>
      <c r="BT244" s="123">
        <f t="shared" si="130"/>
        <v>0</v>
      </c>
      <c r="BU244" s="123">
        <f t="shared" si="131"/>
        <v>0</v>
      </c>
      <c r="BW244" s="104">
        <f>ROUND(IF(F244=FracWEEE!G$10,D244*BL244*BP244,"0"),1)</f>
        <v>0</v>
      </c>
      <c r="BX244">
        <f>ROUND(IF(OR(F244=FracWEEE!G$5,F244=FracWEEE!G$8),D244*BL244*BP244,0),1)</f>
        <v>0</v>
      </c>
      <c r="BY244">
        <f>ROUND(IF(OR(F244=FracWEEE!G$6,F244=FracWEEE!G$7),D244*BL244*BP244,0),1)</f>
        <v>0</v>
      </c>
      <c r="BZ244">
        <f>ROUND(IF(E244=FracWEEE!F$27,D244*BL244*BP244,0),1)</f>
        <v>0</v>
      </c>
      <c r="CA244">
        <f>ROUND(IF(OR(F244=FracWEEE!G$11,F244=FracWEEE!G$12,F244=FracWEEE!G$13),D244*BL244*BP244,0),1)</f>
        <v>0</v>
      </c>
      <c r="CB244" s="104">
        <f>ROUND(IF(F244=FracWEEE!G$15,D244*BL244*BP244,"0"),1)</f>
        <v>0</v>
      </c>
      <c r="CC244" s="104">
        <f>ROUND(IF(F244=FracWEEE!G$16,D244*BL244*BP244,"0"),1)</f>
        <v>0</v>
      </c>
      <c r="CD244" s="104">
        <f>ROUND(IF(F244=FracWEEE!G$14,D244*BL244*BP244,"0"),1)</f>
        <v>0</v>
      </c>
      <c r="CE244">
        <f>ROUND(IF(OR(F244=FracWEEE!G$17,F244=FracWEEE!G$18,F244=FracWEEE!G$19),D244*BL244*BP244,0),1)</f>
        <v>0</v>
      </c>
      <c r="CF244">
        <f t="shared" si="132"/>
        <v>0</v>
      </c>
      <c r="CG244" s="82">
        <f t="shared" si="133"/>
        <v>0</v>
      </c>
      <c r="CH244" s="22"/>
      <c r="CI244" s="22">
        <f t="shared" si="134"/>
        <v>0</v>
      </c>
      <c r="CJ244" s="22"/>
      <c r="CK244" s="22">
        <f t="shared" si="135"/>
        <v>0</v>
      </c>
      <c r="CL244" s="22">
        <f t="shared" si="153"/>
        <v>0</v>
      </c>
      <c r="CM244" s="22"/>
      <c r="CN244" s="22">
        <v>0</v>
      </c>
      <c r="CO244" s="22">
        <v>0</v>
      </c>
      <c r="CP244" s="22"/>
      <c r="CQ244" s="22"/>
      <c r="CR244" s="22"/>
      <c r="CS244" s="22"/>
      <c r="CT244" s="22"/>
      <c r="CU244" s="22"/>
      <c r="CV244" s="22"/>
      <c r="CW244" s="22"/>
      <c r="CX244" s="22"/>
      <c r="CY244" s="22"/>
      <c r="CZ244" s="22"/>
      <c r="DA244" s="22"/>
      <c r="DB244" s="22"/>
      <c r="DC244" s="22"/>
      <c r="DD244" s="22"/>
      <c r="DE244" s="22"/>
      <c r="DF244" s="22"/>
      <c r="DG244" s="22"/>
      <c r="DH244" s="22"/>
      <c r="DI244" s="22"/>
      <c r="DJ244" s="22"/>
      <c r="DK244" s="22"/>
      <c r="DL244" s="22"/>
      <c r="DM244" s="22"/>
      <c r="DN244" s="22"/>
      <c r="DO244" s="22"/>
      <c r="DP244" s="22"/>
      <c r="DQ244" s="22"/>
      <c r="DR244" s="22"/>
      <c r="DS244" s="22"/>
      <c r="DT244" s="22"/>
      <c r="DU244" s="22"/>
      <c r="DV244" s="22"/>
      <c r="DW244" s="22"/>
      <c r="DX244" s="22"/>
      <c r="DY244" s="22"/>
    </row>
    <row r="245" spans="1:129" x14ac:dyDescent="0.35">
      <c r="A245" s="22"/>
      <c r="B245" s="388">
        <v>238</v>
      </c>
      <c r="C245" s="392"/>
      <c r="D245" s="392"/>
      <c r="E245" s="392"/>
      <c r="F245" s="392"/>
      <c r="G245" s="392"/>
      <c r="H245" s="393"/>
      <c r="I245" s="394"/>
      <c r="J245" s="392"/>
      <c r="K245" s="392"/>
      <c r="L245" s="393"/>
      <c r="M245" s="392"/>
      <c r="N245" s="392"/>
      <c r="O245" s="393"/>
      <c r="P245" s="392"/>
      <c r="Q245" s="392"/>
      <c r="R245" s="393"/>
      <c r="S245" s="392"/>
      <c r="T245" s="392"/>
      <c r="U245" s="393"/>
      <c r="V245" s="392"/>
      <c r="W245" s="392"/>
      <c r="X245" s="393"/>
      <c r="Y245" s="22"/>
      <c r="Z245">
        <f t="shared" si="120"/>
        <v>0</v>
      </c>
      <c r="AA245">
        <f>IF(E245=FracWEEE!F$27,1,0)</f>
        <v>0</v>
      </c>
      <c r="AB245">
        <f t="shared" si="121"/>
        <v>0</v>
      </c>
      <c r="AC245" s="13">
        <f>_xlfn.XLOOKUP($F245,FracWEEE!$G$5:$G$51,FracWEEE!$H$5:$H$51)</f>
        <v>0</v>
      </c>
      <c r="AD245" s="13">
        <f t="shared" si="119"/>
        <v>0</v>
      </c>
      <c r="AE245" t="str">
        <f t="shared" si="122"/>
        <v/>
      </c>
      <c r="AF245" t="str">
        <f>IF(AE245&lt;&gt;"",_xlfn.XLOOKUP(AE245,FracWEEE!$G$5:$G$51,FracWEEE!$H$5:$H$51),"")</f>
        <v/>
      </c>
      <c r="AG245">
        <f t="shared" si="136"/>
        <v>1</v>
      </c>
      <c r="AH245">
        <f>_xlfn.XLOOKUP(K245,connection,Data!$D$51:$D$63)</f>
        <v>0</v>
      </c>
      <c r="AI245">
        <f t="shared" si="137"/>
        <v>0</v>
      </c>
      <c r="AJ245">
        <f t="shared" si="138"/>
        <v>0</v>
      </c>
      <c r="AK245" t="str">
        <f t="shared" si="123"/>
        <v/>
      </c>
      <c r="AL245" t="str">
        <f>IF(AK245&lt;&gt;"",_xlfn.XLOOKUP(AK245,FracWEEE!$G$5:$G$51,FracWEEE!$H$5:$H$51),"")</f>
        <v/>
      </c>
      <c r="AM245">
        <f t="shared" si="139"/>
        <v>1</v>
      </c>
      <c r="AN245">
        <f>_xlfn.XLOOKUP(N245,connection,Data!$D$51:$D$63)</f>
        <v>0</v>
      </c>
      <c r="AO245">
        <f t="shared" si="140"/>
        <v>0</v>
      </c>
      <c r="AP245">
        <f t="shared" si="141"/>
        <v>0</v>
      </c>
      <c r="AQ245" t="str">
        <f t="shared" si="124"/>
        <v/>
      </c>
      <c r="AR245" t="str">
        <f>IF(AQ245&lt;&gt;"",_xlfn.XLOOKUP(AQ245,FracWEEE!$G$5:$G$51,FracWEEE!$H$5:$H$51),"")</f>
        <v/>
      </c>
      <c r="AS245">
        <f t="shared" si="142"/>
        <v>1</v>
      </c>
      <c r="AT245">
        <f>_xlfn.XLOOKUP(Q245,connection,Data!$D$51:$D$63)</f>
        <v>0</v>
      </c>
      <c r="AU245">
        <f t="shared" si="143"/>
        <v>0</v>
      </c>
      <c r="AV245">
        <f t="shared" si="144"/>
        <v>0</v>
      </c>
      <c r="AW245" t="str">
        <f t="shared" si="125"/>
        <v/>
      </c>
      <c r="AX245" t="str">
        <f>IF(AW245&lt;&gt;"",_xlfn.XLOOKUP(AW245,FracWEEE!$G$5:$G$51,FracWEEE!$H$5:$H$51),"")</f>
        <v/>
      </c>
      <c r="AY245">
        <f t="shared" si="145"/>
        <v>1</v>
      </c>
      <c r="AZ245">
        <f>_xlfn.XLOOKUP(T245,connection,Data!$D$51:$D$63)</f>
        <v>0</v>
      </c>
      <c r="BA245">
        <f t="shared" si="146"/>
        <v>0</v>
      </c>
      <c r="BB245">
        <f t="shared" si="147"/>
        <v>0</v>
      </c>
      <c r="BC245" t="str">
        <f t="shared" si="126"/>
        <v/>
      </c>
      <c r="BD245" t="str">
        <f>IF(BC245&lt;&gt;"",_xlfn.XLOOKUP(BC245,FracWEEE!$G$5:$G$51,FracWEEE!$H$5:$H$51),"")</f>
        <v/>
      </c>
      <c r="BE245">
        <f t="shared" si="148"/>
        <v>1</v>
      </c>
      <c r="BF245">
        <f>_xlfn.XLOOKUP(W245,connection,Data!$D$51:$D$63)</f>
        <v>0</v>
      </c>
      <c r="BG245">
        <f t="shared" si="149"/>
        <v>0</v>
      </c>
      <c r="BH245">
        <f t="shared" si="150"/>
        <v>0</v>
      </c>
      <c r="BJ245" s="16">
        <f>IF(cat=1,_xlfn.XLOOKUP(F245,FracWEEE!G$5:G$51,FracWEEE!P$5:P$51),IF(cat=5,_xlfn.XLOOKUP(F245,FracWEEE!G$5:G$51,FracWEEE!AF$5:AF$51)))</f>
        <v>0</v>
      </c>
      <c r="BK245" s="16">
        <f t="shared" si="151"/>
        <v>1</v>
      </c>
      <c r="BL245" s="16">
        <f>IF(cat=1,_xlfn.XLOOKUP(F245,FRACTIONS!$C$3:$C$51,FRACTIONS!$F$3:$F$51),IF(cat=5,_xlfn.XLOOKUP(F245,FRACTIONS!O$3:O$51,FRACTIONS!R$3:R$51)))</f>
        <v>1</v>
      </c>
      <c r="BM245" s="16">
        <f>IF(AA245=1,_xlfn.XLOOKUP(G245,additive,Data!D$4:D$11,0),0)</f>
        <v>0</v>
      </c>
      <c r="BN245" s="16">
        <f t="shared" si="127"/>
        <v>1</v>
      </c>
      <c r="BO245" s="16">
        <f t="shared" si="154"/>
        <v>0</v>
      </c>
      <c r="BP245" s="16">
        <f t="shared" si="152"/>
        <v>1</v>
      </c>
      <c r="BR245" s="122">
        <f t="shared" si="128"/>
        <v>0</v>
      </c>
      <c r="BS245" s="123">
        <f t="shared" si="129"/>
        <v>0</v>
      </c>
      <c r="BT245" s="123">
        <f t="shared" si="130"/>
        <v>0</v>
      </c>
      <c r="BU245" s="123">
        <f t="shared" si="131"/>
        <v>0</v>
      </c>
      <c r="BW245" s="104">
        <f>ROUND(IF(F245=FracWEEE!G$10,D245*BL245*BP245,"0"),1)</f>
        <v>0</v>
      </c>
      <c r="BX245">
        <f>ROUND(IF(OR(F245=FracWEEE!G$5,F245=FracWEEE!G$8),D245*BL245*BP245,0),1)</f>
        <v>0</v>
      </c>
      <c r="BY245">
        <f>ROUND(IF(OR(F245=FracWEEE!G$6,F245=FracWEEE!G$7),D245*BL245*BP245,0),1)</f>
        <v>0</v>
      </c>
      <c r="BZ245">
        <f>ROUND(IF(E245=FracWEEE!F$27,D245*BL245*BP245,0),1)</f>
        <v>0</v>
      </c>
      <c r="CA245">
        <f>ROUND(IF(OR(F245=FracWEEE!G$11,F245=FracWEEE!G$12,F245=FracWEEE!G$13),D245*BL245*BP245,0),1)</f>
        <v>0</v>
      </c>
      <c r="CB245" s="104">
        <f>ROUND(IF(F245=FracWEEE!G$15,D245*BL245*BP245,"0"),1)</f>
        <v>0</v>
      </c>
      <c r="CC245" s="104">
        <f>ROUND(IF(F245=FracWEEE!G$16,D245*BL245*BP245,"0"),1)</f>
        <v>0</v>
      </c>
      <c r="CD245" s="104">
        <f>ROUND(IF(F245=FracWEEE!G$14,D245*BL245*BP245,"0"),1)</f>
        <v>0</v>
      </c>
      <c r="CE245">
        <f>ROUND(IF(OR(F245=FracWEEE!G$17,F245=FracWEEE!G$18,F245=FracWEEE!G$19),D245*BL245*BP245,0),1)</f>
        <v>0</v>
      </c>
      <c r="CF245">
        <f t="shared" si="132"/>
        <v>0</v>
      </c>
      <c r="CG245" s="82">
        <f t="shared" si="133"/>
        <v>0</v>
      </c>
      <c r="CH245" s="22"/>
      <c r="CI245" s="22">
        <f t="shared" si="134"/>
        <v>0</v>
      </c>
      <c r="CJ245" s="22"/>
      <c r="CK245" s="22">
        <f t="shared" si="135"/>
        <v>0</v>
      </c>
      <c r="CL245" s="22">
        <f t="shared" si="153"/>
        <v>0</v>
      </c>
      <c r="CM245" s="22"/>
      <c r="CN245" s="22">
        <v>0</v>
      </c>
      <c r="CO245" s="22">
        <v>0</v>
      </c>
      <c r="CP245" s="22"/>
      <c r="CQ245" s="22"/>
      <c r="CR245" s="22"/>
      <c r="CS245" s="22"/>
      <c r="CT245" s="22"/>
      <c r="CU245" s="22"/>
      <c r="CV245" s="22"/>
      <c r="CW245" s="22"/>
      <c r="CX245" s="22"/>
      <c r="CY245" s="22"/>
      <c r="CZ245" s="22"/>
      <c r="DA245" s="22"/>
      <c r="DB245" s="22"/>
      <c r="DC245" s="22"/>
      <c r="DD245" s="22"/>
      <c r="DE245" s="22"/>
      <c r="DF245" s="22"/>
      <c r="DG245" s="22"/>
      <c r="DH245" s="22"/>
      <c r="DI245" s="22"/>
      <c r="DJ245" s="22"/>
      <c r="DK245" s="22"/>
      <c r="DL245" s="22"/>
      <c r="DM245" s="22"/>
      <c r="DN245" s="22"/>
      <c r="DO245" s="22"/>
      <c r="DP245" s="22"/>
      <c r="DQ245" s="22"/>
      <c r="DR245" s="22"/>
      <c r="DS245" s="22"/>
      <c r="DT245" s="22"/>
      <c r="DU245" s="22"/>
      <c r="DV245" s="22"/>
      <c r="DW245" s="22"/>
      <c r="DX245" s="22"/>
      <c r="DY245" s="22"/>
    </row>
    <row r="246" spans="1:129" x14ac:dyDescent="0.35">
      <c r="A246" s="22"/>
      <c r="B246" s="388">
        <v>239</v>
      </c>
      <c r="C246" s="392"/>
      <c r="D246" s="392"/>
      <c r="E246" s="392"/>
      <c r="F246" s="392"/>
      <c r="G246" s="392"/>
      <c r="H246" s="393"/>
      <c r="I246" s="394"/>
      <c r="J246" s="392"/>
      <c r="K246" s="392"/>
      <c r="L246" s="393"/>
      <c r="M246" s="392"/>
      <c r="N246" s="392"/>
      <c r="O246" s="393"/>
      <c r="P246" s="392"/>
      <c r="Q246" s="392"/>
      <c r="R246" s="393"/>
      <c r="S246" s="392"/>
      <c r="T246" s="392"/>
      <c r="U246" s="393"/>
      <c r="V246" s="392"/>
      <c r="W246" s="392"/>
      <c r="X246" s="393"/>
      <c r="Y246" s="22"/>
      <c r="Z246">
        <f t="shared" si="120"/>
        <v>0</v>
      </c>
      <c r="AA246">
        <f>IF(E246=FracWEEE!F$27,1,0)</f>
        <v>0</v>
      </c>
      <c r="AB246">
        <f t="shared" si="121"/>
        <v>0</v>
      </c>
      <c r="AC246" s="13">
        <f>_xlfn.XLOOKUP($F246,FracWEEE!$G$5:$G$51,FracWEEE!$H$5:$H$51)</f>
        <v>0</v>
      </c>
      <c r="AD246" s="13">
        <f t="shared" si="119"/>
        <v>0</v>
      </c>
      <c r="AE246" t="str">
        <f t="shared" si="122"/>
        <v/>
      </c>
      <c r="AF246" t="str">
        <f>IF(AE246&lt;&gt;"",_xlfn.XLOOKUP(AE246,FracWEEE!$G$5:$G$51,FracWEEE!$H$5:$H$51),"")</f>
        <v/>
      </c>
      <c r="AG246">
        <f t="shared" si="136"/>
        <v>1</v>
      </c>
      <c r="AH246">
        <f>_xlfn.XLOOKUP(K246,connection,Data!$D$51:$D$63)</f>
        <v>0</v>
      </c>
      <c r="AI246">
        <f t="shared" si="137"/>
        <v>0</v>
      </c>
      <c r="AJ246">
        <f t="shared" si="138"/>
        <v>0</v>
      </c>
      <c r="AK246" t="str">
        <f t="shared" si="123"/>
        <v/>
      </c>
      <c r="AL246" t="str">
        <f>IF(AK246&lt;&gt;"",_xlfn.XLOOKUP(AK246,FracWEEE!$G$5:$G$51,FracWEEE!$H$5:$H$51),"")</f>
        <v/>
      </c>
      <c r="AM246">
        <f t="shared" si="139"/>
        <v>1</v>
      </c>
      <c r="AN246">
        <f>_xlfn.XLOOKUP(N246,connection,Data!$D$51:$D$63)</f>
        <v>0</v>
      </c>
      <c r="AO246">
        <f t="shared" si="140"/>
        <v>0</v>
      </c>
      <c r="AP246">
        <f t="shared" si="141"/>
        <v>0</v>
      </c>
      <c r="AQ246" t="str">
        <f t="shared" si="124"/>
        <v/>
      </c>
      <c r="AR246" t="str">
        <f>IF(AQ246&lt;&gt;"",_xlfn.XLOOKUP(AQ246,FracWEEE!$G$5:$G$51,FracWEEE!$H$5:$H$51),"")</f>
        <v/>
      </c>
      <c r="AS246">
        <f t="shared" si="142"/>
        <v>1</v>
      </c>
      <c r="AT246">
        <f>_xlfn.XLOOKUP(Q246,connection,Data!$D$51:$D$63)</f>
        <v>0</v>
      </c>
      <c r="AU246">
        <f t="shared" si="143"/>
        <v>0</v>
      </c>
      <c r="AV246">
        <f t="shared" si="144"/>
        <v>0</v>
      </c>
      <c r="AW246" t="str">
        <f t="shared" si="125"/>
        <v/>
      </c>
      <c r="AX246" t="str">
        <f>IF(AW246&lt;&gt;"",_xlfn.XLOOKUP(AW246,FracWEEE!$G$5:$G$51,FracWEEE!$H$5:$H$51),"")</f>
        <v/>
      </c>
      <c r="AY246">
        <f t="shared" si="145"/>
        <v>1</v>
      </c>
      <c r="AZ246">
        <f>_xlfn.XLOOKUP(T246,connection,Data!$D$51:$D$63)</f>
        <v>0</v>
      </c>
      <c r="BA246">
        <f t="shared" si="146"/>
        <v>0</v>
      </c>
      <c r="BB246">
        <f t="shared" si="147"/>
        <v>0</v>
      </c>
      <c r="BC246" t="str">
        <f t="shared" si="126"/>
        <v/>
      </c>
      <c r="BD246" t="str">
        <f>IF(BC246&lt;&gt;"",_xlfn.XLOOKUP(BC246,FracWEEE!$G$5:$G$51,FracWEEE!$H$5:$H$51),"")</f>
        <v/>
      </c>
      <c r="BE246">
        <f t="shared" si="148"/>
        <v>1</v>
      </c>
      <c r="BF246">
        <f>_xlfn.XLOOKUP(W246,connection,Data!$D$51:$D$63)</f>
        <v>0</v>
      </c>
      <c r="BG246">
        <f t="shared" si="149"/>
        <v>0</v>
      </c>
      <c r="BH246">
        <f t="shared" si="150"/>
        <v>0</v>
      </c>
      <c r="BJ246" s="16">
        <f>IF(cat=1,_xlfn.XLOOKUP(F246,FracWEEE!G$5:G$51,FracWEEE!P$5:P$51),IF(cat=5,_xlfn.XLOOKUP(F246,FracWEEE!G$5:G$51,FracWEEE!AF$5:AF$51)))</f>
        <v>0</v>
      </c>
      <c r="BK246" s="16">
        <f t="shared" si="151"/>
        <v>1</v>
      </c>
      <c r="BL246" s="16">
        <f>IF(cat=1,_xlfn.XLOOKUP(F246,FRACTIONS!$C$3:$C$51,FRACTIONS!$F$3:$F$51),IF(cat=5,_xlfn.XLOOKUP(F246,FRACTIONS!O$3:O$51,FRACTIONS!R$3:R$51)))</f>
        <v>1</v>
      </c>
      <c r="BM246" s="16">
        <f>IF(AA246=1,_xlfn.XLOOKUP(G246,additive,Data!D$4:D$11,0),0)</f>
        <v>0</v>
      </c>
      <c r="BN246" s="16">
        <f t="shared" si="127"/>
        <v>1</v>
      </c>
      <c r="BO246" s="16">
        <f t="shared" si="154"/>
        <v>0</v>
      </c>
      <c r="BP246" s="16">
        <f t="shared" si="152"/>
        <v>1</v>
      </c>
      <c r="BR246" s="122">
        <f t="shared" si="128"/>
        <v>0</v>
      </c>
      <c r="BS246" s="123">
        <f t="shared" si="129"/>
        <v>0</v>
      </c>
      <c r="BT246" s="123">
        <f t="shared" si="130"/>
        <v>0</v>
      </c>
      <c r="BU246" s="123">
        <f t="shared" si="131"/>
        <v>0</v>
      </c>
      <c r="BW246" s="104">
        <f>ROUND(IF(F246=FracWEEE!G$10,D246*BL246*BP246,"0"),1)</f>
        <v>0</v>
      </c>
      <c r="BX246">
        <f>ROUND(IF(OR(F246=FracWEEE!G$5,F246=FracWEEE!G$8),D246*BL246*BP246,0),1)</f>
        <v>0</v>
      </c>
      <c r="BY246">
        <f>ROUND(IF(OR(F246=FracWEEE!G$6,F246=FracWEEE!G$7),D246*BL246*BP246,0),1)</f>
        <v>0</v>
      </c>
      <c r="BZ246">
        <f>ROUND(IF(E246=FracWEEE!F$27,D246*BL246*BP246,0),1)</f>
        <v>0</v>
      </c>
      <c r="CA246">
        <f>ROUND(IF(OR(F246=FracWEEE!G$11,F246=FracWEEE!G$12,F246=FracWEEE!G$13),D246*BL246*BP246,0),1)</f>
        <v>0</v>
      </c>
      <c r="CB246" s="104">
        <f>ROUND(IF(F246=FracWEEE!G$15,D246*BL246*BP246,"0"),1)</f>
        <v>0</v>
      </c>
      <c r="CC246" s="104">
        <f>ROUND(IF(F246=FracWEEE!G$16,D246*BL246*BP246,"0"),1)</f>
        <v>0</v>
      </c>
      <c r="CD246" s="104">
        <f>ROUND(IF(F246=FracWEEE!G$14,D246*BL246*BP246,"0"),1)</f>
        <v>0</v>
      </c>
      <c r="CE246">
        <f>ROUND(IF(OR(F246=FracWEEE!G$17,F246=FracWEEE!G$18,F246=FracWEEE!G$19),D246*BL246*BP246,0),1)</f>
        <v>0</v>
      </c>
      <c r="CF246">
        <f t="shared" si="132"/>
        <v>0</v>
      </c>
      <c r="CG246" s="82">
        <f t="shared" si="133"/>
        <v>0</v>
      </c>
      <c r="CH246" s="22"/>
      <c r="CI246" s="22">
        <f t="shared" si="134"/>
        <v>0</v>
      </c>
      <c r="CJ246" s="22"/>
      <c r="CK246" s="22">
        <f t="shared" si="135"/>
        <v>0</v>
      </c>
      <c r="CL246" s="22">
        <f t="shared" si="153"/>
        <v>0</v>
      </c>
      <c r="CM246" s="22"/>
      <c r="CN246" s="22">
        <v>0</v>
      </c>
      <c r="CO246" s="22">
        <v>0</v>
      </c>
      <c r="CP246" s="22"/>
      <c r="CQ246" s="22"/>
      <c r="CR246" s="22"/>
      <c r="CS246" s="22"/>
      <c r="CT246" s="22"/>
      <c r="CU246" s="22"/>
      <c r="CV246" s="22"/>
      <c r="CW246" s="22"/>
      <c r="CX246" s="22"/>
      <c r="CY246" s="22"/>
      <c r="CZ246" s="22"/>
      <c r="DA246" s="22"/>
      <c r="DB246" s="22"/>
      <c r="DC246" s="22"/>
      <c r="DD246" s="22"/>
      <c r="DE246" s="22"/>
      <c r="DF246" s="22"/>
      <c r="DG246" s="22"/>
      <c r="DH246" s="22"/>
      <c r="DI246" s="22"/>
      <c r="DJ246" s="22"/>
      <c r="DK246" s="22"/>
      <c r="DL246" s="22"/>
      <c r="DM246" s="22"/>
      <c r="DN246" s="22"/>
      <c r="DO246" s="22"/>
      <c r="DP246" s="22"/>
      <c r="DQ246" s="22"/>
      <c r="DR246" s="22"/>
      <c r="DS246" s="22"/>
      <c r="DT246" s="22"/>
      <c r="DU246" s="22"/>
      <c r="DV246" s="22"/>
      <c r="DW246" s="22"/>
      <c r="DX246" s="22"/>
      <c r="DY246" s="22"/>
    </row>
    <row r="247" spans="1:129" x14ac:dyDescent="0.35">
      <c r="A247" s="22"/>
      <c r="B247" s="388">
        <v>240</v>
      </c>
      <c r="C247" s="392"/>
      <c r="D247" s="392"/>
      <c r="E247" s="392"/>
      <c r="F247" s="392"/>
      <c r="G247" s="392"/>
      <c r="H247" s="393"/>
      <c r="I247" s="394"/>
      <c r="J247" s="392"/>
      <c r="K247" s="392"/>
      <c r="L247" s="393"/>
      <c r="M247" s="392"/>
      <c r="N247" s="392"/>
      <c r="O247" s="393"/>
      <c r="P247" s="392"/>
      <c r="Q247" s="392"/>
      <c r="R247" s="393"/>
      <c r="S247" s="392"/>
      <c r="T247" s="392"/>
      <c r="U247" s="393"/>
      <c r="V247" s="392"/>
      <c r="W247" s="392"/>
      <c r="X247" s="393"/>
      <c r="Y247" s="22"/>
      <c r="Z247">
        <f t="shared" si="120"/>
        <v>0</v>
      </c>
      <c r="AA247">
        <f>IF(E247=FracWEEE!F$27,1,0)</f>
        <v>0</v>
      </c>
      <c r="AB247">
        <f t="shared" si="121"/>
        <v>0</v>
      </c>
      <c r="AC247" s="13">
        <f>_xlfn.XLOOKUP($F247,FracWEEE!$G$5:$G$51,FracWEEE!$H$5:$H$51)</f>
        <v>0</v>
      </c>
      <c r="AD247" s="13">
        <f t="shared" si="119"/>
        <v>0</v>
      </c>
      <c r="AE247" t="str">
        <f t="shared" si="122"/>
        <v/>
      </c>
      <c r="AF247" t="str">
        <f>IF(AE247&lt;&gt;"",_xlfn.XLOOKUP(AE247,FracWEEE!$G$5:$G$51,FracWEEE!$H$5:$H$51),"")</f>
        <v/>
      </c>
      <c r="AG247">
        <f t="shared" si="136"/>
        <v>1</v>
      </c>
      <c r="AH247">
        <f>_xlfn.XLOOKUP(K247,connection,Data!$D$51:$D$63)</f>
        <v>0</v>
      </c>
      <c r="AI247">
        <f t="shared" si="137"/>
        <v>0</v>
      </c>
      <c r="AJ247">
        <f t="shared" si="138"/>
        <v>0</v>
      </c>
      <c r="AK247" t="str">
        <f t="shared" si="123"/>
        <v/>
      </c>
      <c r="AL247" t="str">
        <f>IF(AK247&lt;&gt;"",_xlfn.XLOOKUP(AK247,FracWEEE!$G$5:$G$51,FracWEEE!$H$5:$H$51),"")</f>
        <v/>
      </c>
      <c r="AM247">
        <f t="shared" si="139"/>
        <v>1</v>
      </c>
      <c r="AN247">
        <f>_xlfn.XLOOKUP(N247,connection,Data!$D$51:$D$63)</f>
        <v>0</v>
      </c>
      <c r="AO247">
        <f t="shared" si="140"/>
        <v>0</v>
      </c>
      <c r="AP247">
        <f t="shared" si="141"/>
        <v>0</v>
      </c>
      <c r="AQ247" t="str">
        <f t="shared" si="124"/>
        <v/>
      </c>
      <c r="AR247" t="str">
        <f>IF(AQ247&lt;&gt;"",_xlfn.XLOOKUP(AQ247,FracWEEE!$G$5:$G$51,FracWEEE!$H$5:$H$51),"")</f>
        <v/>
      </c>
      <c r="AS247">
        <f t="shared" si="142"/>
        <v>1</v>
      </c>
      <c r="AT247">
        <f>_xlfn.XLOOKUP(Q247,connection,Data!$D$51:$D$63)</f>
        <v>0</v>
      </c>
      <c r="AU247">
        <f t="shared" si="143"/>
        <v>0</v>
      </c>
      <c r="AV247">
        <f t="shared" si="144"/>
        <v>0</v>
      </c>
      <c r="AW247" t="str">
        <f t="shared" si="125"/>
        <v/>
      </c>
      <c r="AX247" t="str">
        <f>IF(AW247&lt;&gt;"",_xlfn.XLOOKUP(AW247,FracWEEE!$G$5:$G$51,FracWEEE!$H$5:$H$51),"")</f>
        <v/>
      </c>
      <c r="AY247">
        <f t="shared" si="145"/>
        <v>1</v>
      </c>
      <c r="AZ247">
        <f>_xlfn.XLOOKUP(T247,connection,Data!$D$51:$D$63)</f>
        <v>0</v>
      </c>
      <c r="BA247">
        <f t="shared" si="146"/>
        <v>0</v>
      </c>
      <c r="BB247">
        <f t="shared" si="147"/>
        <v>0</v>
      </c>
      <c r="BC247" t="str">
        <f t="shared" si="126"/>
        <v/>
      </c>
      <c r="BD247" t="str">
        <f>IF(BC247&lt;&gt;"",_xlfn.XLOOKUP(BC247,FracWEEE!$G$5:$G$51,FracWEEE!$H$5:$H$51),"")</f>
        <v/>
      </c>
      <c r="BE247">
        <f t="shared" si="148"/>
        <v>1</v>
      </c>
      <c r="BF247">
        <f>_xlfn.XLOOKUP(W247,connection,Data!$D$51:$D$63)</f>
        <v>0</v>
      </c>
      <c r="BG247">
        <f t="shared" si="149"/>
        <v>0</v>
      </c>
      <c r="BH247">
        <f t="shared" si="150"/>
        <v>0</v>
      </c>
      <c r="BJ247" s="16">
        <f>IF(cat=1,_xlfn.XLOOKUP(F247,FracWEEE!G$5:G$51,FracWEEE!P$5:P$51),IF(cat=5,_xlfn.XLOOKUP(F247,FracWEEE!G$5:G$51,FracWEEE!AF$5:AF$51)))</f>
        <v>0</v>
      </c>
      <c r="BK247" s="16">
        <f t="shared" si="151"/>
        <v>1</v>
      </c>
      <c r="BL247" s="16">
        <f>IF(cat=1,_xlfn.XLOOKUP(F247,FRACTIONS!$C$3:$C$51,FRACTIONS!$F$3:$F$51),IF(cat=5,_xlfn.XLOOKUP(F247,FRACTIONS!O$3:O$51,FRACTIONS!R$3:R$51)))</f>
        <v>1</v>
      </c>
      <c r="BM247" s="16">
        <f>IF(AA247=1,_xlfn.XLOOKUP(G247,additive,Data!D$4:D$11,0),0)</f>
        <v>0</v>
      </c>
      <c r="BN247" s="16">
        <f t="shared" si="127"/>
        <v>1</v>
      </c>
      <c r="BO247" s="16">
        <f t="shared" si="154"/>
        <v>0</v>
      </c>
      <c r="BP247" s="16">
        <f t="shared" si="152"/>
        <v>1</v>
      </c>
      <c r="BR247" s="122">
        <f t="shared" si="128"/>
        <v>0</v>
      </c>
      <c r="BS247" s="123">
        <f t="shared" si="129"/>
        <v>0</v>
      </c>
      <c r="BT247" s="123">
        <f t="shared" si="130"/>
        <v>0</v>
      </c>
      <c r="BU247" s="123">
        <f t="shared" si="131"/>
        <v>0</v>
      </c>
      <c r="BW247" s="104">
        <f>ROUND(IF(F247=FracWEEE!G$10,D247*BL247*BP247,"0"),1)</f>
        <v>0</v>
      </c>
      <c r="BX247">
        <f>ROUND(IF(OR(F247=FracWEEE!G$5,F247=FracWEEE!G$8),D247*BL247*BP247,0),1)</f>
        <v>0</v>
      </c>
      <c r="BY247">
        <f>ROUND(IF(OR(F247=FracWEEE!G$6,F247=FracWEEE!G$7),D247*BL247*BP247,0),1)</f>
        <v>0</v>
      </c>
      <c r="BZ247">
        <f>ROUND(IF(E247=FracWEEE!F$27,D247*BL247*BP247,0),1)</f>
        <v>0</v>
      </c>
      <c r="CA247">
        <f>ROUND(IF(OR(F247=FracWEEE!G$11,F247=FracWEEE!G$12,F247=FracWEEE!G$13),D247*BL247*BP247,0),1)</f>
        <v>0</v>
      </c>
      <c r="CB247" s="104">
        <f>ROUND(IF(F247=FracWEEE!G$15,D247*BL247*BP247,"0"),1)</f>
        <v>0</v>
      </c>
      <c r="CC247" s="104">
        <f>ROUND(IF(F247=FracWEEE!G$16,D247*BL247*BP247,"0"),1)</f>
        <v>0</v>
      </c>
      <c r="CD247" s="104">
        <f>ROUND(IF(F247=FracWEEE!G$14,D247*BL247*BP247,"0"),1)</f>
        <v>0</v>
      </c>
      <c r="CE247">
        <f>ROUND(IF(OR(F247=FracWEEE!G$17,F247=FracWEEE!G$18,F247=FracWEEE!G$19),D247*BL247*BP247,0),1)</f>
        <v>0</v>
      </c>
      <c r="CF247">
        <f t="shared" si="132"/>
        <v>0</v>
      </c>
      <c r="CG247" s="82">
        <f t="shared" si="133"/>
        <v>0</v>
      </c>
      <c r="CH247" s="22"/>
      <c r="CI247" s="22">
        <f t="shared" si="134"/>
        <v>0</v>
      </c>
      <c r="CJ247" s="22"/>
      <c r="CK247" s="22">
        <f t="shared" si="135"/>
        <v>0</v>
      </c>
      <c r="CL247" s="22">
        <f t="shared" si="153"/>
        <v>0</v>
      </c>
      <c r="CM247" s="22"/>
      <c r="CN247" s="22">
        <v>0</v>
      </c>
      <c r="CO247" s="22">
        <v>0</v>
      </c>
      <c r="CP247" s="22"/>
      <c r="CQ247" s="22"/>
      <c r="CR247" s="22"/>
      <c r="CS247" s="22"/>
      <c r="CT247" s="22"/>
      <c r="CU247" s="22"/>
      <c r="CV247" s="22"/>
      <c r="CW247" s="22"/>
      <c r="CX247" s="22"/>
      <c r="CY247" s="22"/>
      <c r="CZ247" s="22"/>
      <c r="DA247" s="22"/>
      <c r="DB247" s="22"/>
      <c r="DC247" s="22"/>
      <c r="DD247" s="22"/>
      <c r="DE247" s="22"/>
      <c r="DF247" s="22"/>
      <c r="DG247" s="22"/>
      <c r="DH247" s="22"/>
      <c r="DI247" s="22"/>
      <c r="DJ247" s="22"/>
      <c r="DK247" s="22"/>
      <c r="DL247" s="22"/>
      <c r="DM247" s="22"/>
      <c r="DN247" s="22"/>
      <c r="DO247" s="22"/>
      <c r="DP247" s="22"/>
      <c r="DQ247" s="22"/>
      <c r="DR247" s="22"/>
      <c r="DS247" s="22"/>
      <c r="DT247" s="22"/>
      <c r="DU247" s="22"/>
      <c r="DV247" s="22"/>
      <c r="DW247" s="22"/>
      <c r="DX247" s="22"/>
      <c r="DY247" s="22"/>
    </row>
    <row r="248" spans="1:129" x14ac:dyDescent="0.35">
      <c r="A248" s="22"/>
      <c r="B248" s="388">
        <v>241</v>
      </c>
      <c r="C248" s="392"/>
      <c r="D248" s="392"/>
      <c r="E248" s="392"/>
      <c r="F248" s="392"/>
      <c r="G248" s="392"/>
      <c r="H248" s="393"/>
      <c r="I248" s="394"/>
      <c r="J248" s="392"/>
      <c r="K248" s="392"/>
      <c r="L248" s="393"/>
      <c r="M248" s="392"/>
      <c r="N248" s="392"/>
      <c r="O248" s="393"/>
      <c r="P248" s="392"/>
      <c r="Q248" s="392"/>
      <c r="R248" s="393"/>
      <c r="S248" s="392"/>
      <c r="T248" s="392"/>
      <c r="U248" s="393"/>
      <c r="V248" s="392"/>
      <c r="W248" s="392"/>
      <c r="X248" s="393"/>
      <c r="Y248" s="22"/>
      <c r="Z248">
        <f t="shared" si="120"/>
        <v>0</v>
      </c>
      <c r="AA248">
        <f>IF(E248=FracWEEE!F$27,1,0)</f>
        <v>0</v>
      </c>
      <c r="AB248">
        <f t="shared" si="121"/>
        <v>0</v>
      </c>
      <c r="AC248" s="13">
        <f>_xlfn.XLOOKUP($F248,FracWEEE!$G$5:$G$51,FracWEEE!$H$5:$H$51)</f>
        <v>0</v>
      </c>
      <c r="AD248" s="13">
        <f t="shared" si="119"/>
        <v>0</v>
      </c>
      <c r="AE248" t="str">
        <f t="shared" si="122"/>
        <v/>
      </c>
      <c r="AF248" t="str">
        <f>IF(AE248&lt;&gt;"",_xlfn.XLOOKUP(AE248,FracWEEE!$G$5:$G$51,FracWEEE!$H$5:$H$51),"")</f>
        <v/>
      </c>
      <c r="AG248">
        <f t="shared" si="136"/>
        <v>1</v>
      </c>
      <c r="AH248">
        <f>_xlfn.XLOOKUP(K248,connection,Data!$D$51:$D$63)</f>
        <v>0</v>
      </c>
      <c r="AI248">
        <f t="shared" si="137"/>
        <v>0</v>
      </c>
      <c r="AJ248">
        <f t="shared" si="138"/>
        <v>0</v>
      </c>
      <c r="AK248" t="str">
        <f t="shared" si="123"/>
        <v/>
      </c>
      <c r="AL248" t="str">
        <f>IF(AK248&lt;&gt;"",_xlfn.XLOOKUP(AK248,FracWEEE!$G$5:$G$51,FracWEEE!$H$5:$H$51),"")</f>
        <v/>
      </c>
      <c r="AM248">
        <f t="shared" si="139"/>
        <v>1</v>
      </c>
      <c r="AN248">
        <f>_xlfn.XLOOKUP(N248,connection,Data!$D$51:$D$63)</f>
        <v>0</v>
      </c>
      <c r="AO248">
        <f t="shared" si="140"/>
        <v>0</v>
      </c>
      <c r="AP248">
        <f t="shared" si="141"/>
        <v>0</v>
      </c>
      <c r="AQ248" t="str">
        <f t="shared" si="124"/>
        <v/>
      </c>
      <c r="AR248" t="str">
        <f>IF(AQ248&lt;&gt;"",_xlfn.XLOOKUP(AQ248,FracWEEE!$G$5:$G$51,FracWEEE!$H$5:$H$51),"")</f>
        <v/>
      </c>
      <c r="AS248">
        <f t="shared" si="142"/>
        <v>1</v>
      </c>
      <c r="AT248">
        <f>_xlfn.XLOOKUP(Q248,connection,Data!$D$51:$D$63)</f>
        <v>0</v>
      </c>
      <c r="AU248">
        <f t="shared" si="143"/>
        <v>0</v>
      </c>
      <c r="AV248">
        <f t="shared" si="144"/>
        <v>0</v>
      </c>
      <c r="AW248" t="str">
        <f t="shared" si="125"/>
        <v/>
      </c>
      <c r="AX248" t="str">
        <f>IF(AW248&lt;&gt;"",_xlfn.XLOOKUP(AW248,FracWEEE!$G$5:$G$51,FracWEEE!$H$5:$H$51),"")</f>
        <v/>
      </c>
      <c r="AY248">
        <f t="shared" si="145"/>
        <v>1</v>
      </c>
      <c r="AZ248">
        <f>_xlfn.XLOOKUP(T248,connection,Data!$D$51:$D$63)</f>
        <v>0</v>
      </c>
      <c r="BA248">
        <f t="shared" si="146"/>
        <v>0</v>
      </c>
      <c r="BB248">
        <f t="shared" si="147"/>
        <v>0</v>
      </c>
      <c r="BC248" t="str">
        <f t="shared" si="126"/>
        <v/>
      </c>
      <c r="BD248" t="str">
        <f>IF(BC248&lt;&gt;"",_xlfn.XLOOKUP(BC248,FracWEEE!$G$5:$G$51,FracWEEE!$H$5:$H$51),"")</f>
        <v/>
      </c>
      <c r="BE248">
        <f t="shared" si="148"/>
        <v>1</v>
      </c>
      <c r="BF248">
        <f>_xlfn.XLOOKUP(W248,connection,Data!$D$51:$D$63)</f>
        <v>0</v>
      </c>
      <c r="BG248">
        <f t="shared" si="149"/>
        <v>0</v>
      </c>
      <c r="BH248">
        <f t="shared" si="150"/>
        <v>0</v>
      </c>
      <c r="BJ248" s="16">
        <f>IF(cat=1,_xlfn.XLOOKUP(F248,FracWEEE!G$5:G$51,FracWEEE!P$5:P$51),IF(cat=5,_xlfn.XLOOKUP(F248,FracWEEE!G$5:G$51,FracWEEE!AF$5:AF$51)))</f>
        <v>0</v>
      </c>
      <c r="BK248" s="16">
        <f t="shared" si="151"/>
        <v>1</v>
      </c>
      <c r="BL248" s="16">
        <f>IF(cat=1,_xlfn.XLOOKUP(F248,FRACTIONS!$C$3:$C$51,FRACTIONS!$F$3:$F$51),IF(cat=5,_xlfn.XLOOKUP(F248,FRACTIONS!O$3:O$51,FRACTIONS!R$3:R$51)))</f>
        <v>1</v>
      </c>
      <c r="BM248" s="16">
        <f>IF(AA248=1,_xlfn.XLOOKUP(G248,additive,Data!D$4:D$11,0),0)</f>
        <v>0</v>
      </c>
      <c r="BN248" s="16">
        <f t="shared" si="127"/>
        <v>1</v>
      </c>
      <c r="BO248" s="16">
        <f t="shared" si="154"/>
        <v>0</v>
      </c>
      <c r="BP248" s="16">
        <f t="shared" si="152"/>
        <v>1</v>
      </c>
      <c r="BR248" s="122">
        <f t="shared" si="128"/>
        <v>0</v>
      </c>
      <c r="BS248" s="123">
        <f t="shared" si="129"/>
        <v>0</v>
      </c>
      <c r="BT248" s="123">
        <f t="shared" si="130"/>
        <v>0</v>
      </c>
      <c r="BU248" s="123">
        <f t="shared" si="131"/>
        <v>0</v>
      </c>
      <c r="BW248" s="104">
        <f>ROUND(IF(F248=FracWEEE!G$10,D248*BL248*BP248,"0"),1)</f>
        <v>0</v>
      </c>
      <c r="BX248">
        <f>ROUND(IF(OR(F248=FracWEEE!G$5,F248=FracWEEE!G$8),D248*BL248*BP248,0),1)</f>
        <v>0</v>
      </c>
      <c r="BY248">
        <f>ROUND(IF(OR(F248=FracWEEE!G$6,F248=FracWEEE!G$7),D248*BL248*BP248,0),1)</f>
        <v>0</v>
      </c>
      <c r="BZ248">
        <f>ROUND(IF(E248=FracWEEE!F$27,D248*BL248*BP248,0),1)</f>
        <v>0</v>
      </c>
      <c r="CA248">
        <f>ROUND(IF(OR(F248=FracWEEE!G$11,F248=FracWEEE!G$12,F248=FracWEEE!G$13),D248*BL248*BP248,0),1)</f>
        <v>0</v>
      </c>
      <c r="CB248" s="104">
        <f>ROUND(IF(F248=FracWEEE!G$15,D248*BL248*BP248,"0"),1)</f>
        <v>0</v>
      </c>
      <c r="CC248" s="104">
        <f>ROUND(IF(F248=FracWEEE!G$16,D248*BL248*BP248,"0"),1)</f>
        <v>0</v>
      </c>
      <c r="CD248" s="104">
        <f>ROUND(IF(F248=FracWEEE!G$14,D248*BL248*BP248,"0"),1)</f>
        <v>0</v>
      </c>
      <c r="CE248">
        <f>ROUND(IF(OR(F248=FracWEEE!G$17,F248=FracWEEE!G$18,F248=FracWEEE!G$19),D248*BL248*BP248,0),1)</f>
        <v>0</v>
      </c>
      <c r="CF248">
        <f t="shared" si="132"/>
        <v>0</v>
      </c>
      <c r="CG248" s="82">
        <f t="shared" si="133"/>
        <v>0</v>
      </c>
      <c r="CH248" s="22"/>
      <c r="CI248" s="22">
        <f t="shared" si="134"/>
        <v>0</v>
      </c>
      <c r="CJ248" s="22"/>
      <c r="CK248" s="22">
        <f t="shared" si="135"/>
        <v>0</v>
      </c>
      <c r="CL248" s="22">
        <f t="shared" si="153"/>
        <v>0</v>
      </c>
      <c r="CM248" s="22"/>
      <c r="CN248" s="22">
        <v>0</v>
      </c>
      <c r="CO248" s="22">
        <v>0</v>
      </c>
      <c r="CP248" s="22"/>
      <c r="CQ248" s="22"/>
      <c r="CR248" s="22"/>
      <c r="CS248" s="22"/>
      <c r="CT248" s="22"/>
      <c r="CU248" s="22"/>
      <c r="CV248" s="22"/>
      <c r="CW248" s="22"/>
      <c r="CX248" s="22"/>
      <c r="CY248" s="22"/>
      <c r="CZ248" s="22"/>
      <c r="DA248" s="22"/>
      <c r="DB248" s="22"/>
      <c r="DC248" s="22"/>
      <c r="DD248" s="22"/>
      <c r="DE248" s="22"/>
      <c r="DF248" s="22"/>
      <c r="DG248" s="22"/>
      <c r="DH248" s="22"/>
      <c r="DI248" s="22"/>
      <c r="DJ248" s="22"/>
      <c r="DK248" s="22"/>
      <c r="DL248" s="22"/>
      <c r="DM248" s="22"/>
      <c r="DN248" s="22"/>
      <c r="DO248" s="22"/>
      <c r="DP248" s="22"/>
      <c r="DQ248" s="22"/>
      <c r="DR248" s="22"/>
      <c r="DS248" s="22"/>
      <c r="DT248" s="22"/>
      <c r="DU248" s="22"/>
      <c r="DV248" s="22"/>
      <c r="DW248" s="22"/>
      <c r="DX248" s="22"/>
      <c r="DY248" s="22"/>
    </row>
    <row r="249" spans="1:129" x14ac:dyDescent="0.35">
      <c r="A249" s="22"/>
      <c r="B249" s="388">
        <v>242</v>
      </c>
      <c r="C249" s="392"/>
      <c r="D249" s="392"/>
      <c r="E249" s="392"/>
      <c r="F249" s="392"/>
      <c r="G249" s="392"/>
      <c r="H249" s="393"/>
      <c r="I249" s="394"/>
      <c r="J249" s="392"/>
      <c r="K249" s="392"/>
      <c r="L249" s="393"/>
      <c r="M249" s="392"/>
      <c r="N249" s="392"/>
      <c r="O249" s="393"/>
      <c r="P249" s="392"/>
      <c r="Q249" s="392"/>
      <c r="R249" s="393"/>
      <c r="S249" s="392"/>
      <c r="T249" s="392"/>
      <c r="U249" s="393"/>
      <c r="V249" s="392"/>
      <c r="W249" s="392"/>
      <c r="X249" s="393"/>
      <c r="Y249" s="22"/>
      <c r="Z249">
        <f t="shared" si="120"/>
        <v>0</v>
      </c>
      <c r="AA249">
        <f>IF(E249=FracWEEE!F$27,1,0)</f>
        <v>0</v>
      </c>
      <c r="AB249">
        <f t="shared" si="121"/>
        <v>0</v>
      </c>
      <c r="AC249" s="13">
        <f>_xlfn.XLOOKUP($F249,FracWEEE!$G$5:$G$51,FracWEEE!$H$5:$H$51)</f>
        <v>0</v>
      </c>
      <c r="AD249" s="13">
        <f t="shared" si="119"/>
        <v>0</v>
      </c>
      <c r="AE249" t="str">
        <f t="shared" si="122"/>
        <v/>
      </c>
      <c r="AF249" t="str">
        <f>IF(AE249&lt;&gt;"",_xlfn.XLOOKUP(AE249,FracWEEE!$G$5:$G$51,FracWEEE!$H$5:$H$51),"")</f>
        <v/>
      </c>
      <c r="AG249">
        <f t="shared" si="136"/>
        <v>1</v>
      </c>
      <c r="AH249">
        <f>_xlfn.XLOOKUP(K249,connection,Data!$D$51:$D$63)</f>
        <v>0</v>
      </c>
      <c r="AI249">
        <f t="shared" si="137"/>
        <v>0</v>
      </c>
      <c r="AJ249">
        <f t="shared" si="138"/>
        <v>0</v>
      </c>
      <c r="AK249" t="str">
        <f t="shared" si="123"/>
        <v/>
      </c>
      <c r="AL249" t="str">
        <f>IF(AK249&lt;&gt;"",_xlfn.XLOOKUP(AK249,FracWEEE!$G$5:$G$51,FracWEEE!$H$5:$H$51),"")</f>
        <v/>
      </c>
      <c r="AM249">
        <f t="shared" si="139"/>
        <v>1</v>
      </c>
      <c r="AN249">
        <f>_xlfn.XLOOKUP(N249,connection,Data!$D$51:$D$63)</f>
        <v>0</v>
      </c>
      <c r="AO249">
        <f t="shared" si="140"/>
        <v>0</v>
      </c>
      <c r="AP249">
        <f t="shared" si="141"/>
        <v>0</v>
      </c>
      <c r="AQ249" t="str">
        <f t="shared" si="124"/>
        <v/>
      </c>
      <c r="AR249" t="str">
        <f>IF(AQ249&lt;&gt;"",_xlfn.XLOOKUP(AQ249,FracWEEE!$G$5:$G$51,FracWEEE!$H$5:$H$51),"")</f>
        <v/>
      </c>
      <c r="AS249">
        <f t="shared" si="142"/>
        <v>1</v>
      </c>
      <c r="AT249">
        <f>_xlfn.XLOOKUP(Q249,connection,Data!$D$51:$D$63)</f>
        <v>0</v>
      </c>
      <c r="AU249">
        <f t="shared" si="143"/>
        <v>0</v>
      </c>
      <c r="AV249">
        <f t="shared" si="144"/>
        <v>0</v>
      </c>
      <c r="AW249" t="str">
        <f t="shared" si="125"/>
        <v/>
      </c>
      <c r="AX249" t="str">
        <f>IF(AW249&lt;&gt;"",_xlfn.XLOOKUP(AW249,FracWEEE!$G$5:$G$51,FracWEEE!$H$5:$H$51),"")</f>
        <v/>
      </c>
      <c r="AY249">
        <f t="shared" si="145"/>
        <v>1</v>
      </c>
      <c r="AZ249">
        <f>_xlfn.XLOOKUP(T249,connection,Data!$D$51:$D$63)</f>
        <v>0</v>
      </c>
      <c r="BA249">
        <f t="shared" si="146"/>
        <v>0</v>
      </c>
      <c r="BB249">
        <f t="shared" si="147"/>
        <v>0</v>
      </c>
      <c r="BC249" t="str">
        <f t="shared" si="126"/>
        <v/>
      </c>
      <c r="BD249" t="str">
        <f>IF(BC249&lt;&gt;"",_xlfn.XLOOKUP(BC249,FracWEEE!$G$5:$G$51,FracWEEE!$H$5:$H$51),"")</f>
        <v/>
      </c>
      <c r="BE249">
        <f t="shared" si="148"/>
        <v>1</v>
      </c>
      <c r="BF249">
        <f>_xlfn.XLOOKUP(W249,connection,Data!$D$51:$D$63)</f>
        <v>0</v>
      </c>
      <c r="BG249">
        <f t="shared" si="149"/>
        <v>0</v>
      </c>
      <c r="BH249">
        <f t="shared" si="150"/>
        <v>0</v>
      </c>
      <c r="BJ249" s="16">
        <f>IF(cat=1,_xlfn.XLOOKUP(F249,FracWEEE!G$5:G$51,FracWEEE!P$5:P$51),IF(cat=5,_xlfn.XLOOKUP(F249,FracWEEE!G$5:G$51,FracWEEE!AF$5:AF$51)))</f>
        <v>0</v>
      </c>
      <c r="BK249" s="16">
        <f t="shared" si="151"/>
        <v>1</v>
      </c>
      <c r="BL249" s="16">
        <f>IF(cat=1,_xlfn.XLOOKUP(F249,FRACTIONS!$C$3:$C$51,FRACTIONS!$F$3:$F$51),IF(cat=5,_xlfn.XLOOKUP(F249,FRACTIONS!O$3:O$51,FRACTIONS!R$3:R$51)))</f>
        <v>1</v>
      </c>
      <c r="BM249" s="16">
        <f>IF(AA249=1,_xlfn.XLOOKUP(G249,additive,Data!D$4:D$11,0),0)</f>
        <v>0</v>
      </c>
      <c r="BN249" s="16">
        <f t="shared" si="127"/>
        <v>1</v>
      </c>
      <c r="BO249" s="16">
        <f t="shared" si="154"/>
        <v>0</v>
      </c>
      <c r="BP249" s="16">
        <f t="shared" si="152"/>
        <v>1</v>
      </c>
      <c r="BR249" s="122">
        <f t="shared" si="128"/>
        <v>0</v>
      </c>
      <c r="BS249" s="123">
        <f t="shared" si="129"/>
        <v>0</v>
      </c>
      <c r="BT249" s="123">
        <f t="shared" si="130"/>
        <v>0</v>
      </c>
      <c r="BU249" s="123">
        <f t="shared" si="131"/>
        <v>0</v>
      </c>
      <c r="BW249" s="104">
        <f>ROUND(IF(F249=FracWEEE!G$10,D249*BL249*BP249,"0"),1)</f>
        <v>0</v>
      </c>
      <c r="BX249">
        <f>ROUND(IF(OR(F249=FracWEEE!G$5,F249=FracWEEE!G$8),D249*BL249*BP249,0),1)</f>
        <v>0</v>
      </c>
      <c r="BY249">
        <f>ROUND(IF(OR(F249=FracWEEE!G$6,F249=FracWEEE!G$7),D249*BL249*BP249,0),1)</f>
        <v>0</v>
      </c>
      <c r="BZ249">
        <f>ROUND(IF(E249=FracWEEE!F$27,D249*BL249*BP249,0),1)</f>
        <v>0</v>
      </c>
      <c r="CA249">
        <f>ROUND(IF(OR(F249=FracWEEE!G$11,F249=FracWEEE!G$12,F249=FracWEEE!G$13),D249*BL249*BP249,0),1)</f>
        <v>0</v>
      </c>
      <c r="CB249" s="104">
        <f>ROUND(IF(F249=FracWEEE!G$15,D249*BL249*BP249,"0"),1)</f>
        <v>0</v>
      </c>
      <c r="CC249" s="104">
        <f>ROUND(IF(F249=FracWEEE!G$16,D249*BL249*BP249,"0"),1)</f>
        <v>0</v>
      </c>
      <c r="CD249" s="104">
        <f>ROUND(IF(F249=FracWEEE!G$14,D249*BL249*BP249,"0"),1)</f>
        <v>0</v>
      </c>
      <c r="CE249">
        <f>ROUND(IF(OR(F249=FracWEEE!G$17,F249=FracWEEE!G$18,F249=FracWEEE!G$19),D249*BL249*BP249,0),1)</f>
        <v>0</v>
      </c>
      <c r="CF249">
        <f t="shared" si="132"/>
        <v>0</v>
      </c>
      <c r="CG249" s="82">
        <f t="shared" si="133"/>
        <v>0</v>
      </c>
      <c r="CH249" s="22"/>
      <c r="CI249" s="22">
        <f t="shared" si="134"/>
        <v>0</v>
      </c>
      <c r="CJ249" s="22"/>
      <c r="CK249" s="22">
        <f t="shared" si="135"/>
        <v>0</v>
      </c>
      <c r="CL249" s="22">
        <f t="shared" si="153"/>
        <v>0</v>
      </c>
      <c r="CM249" s="22"/>
      <c r="CN249" s="22">
        <v>0</v>
      </c>
      <c r="CO249" s="22">
        <v>0</v>
      </c>
      <c r="CP249" s="22"/>
      <c r="CQ249" s="22"/>
      <c r="CR249" s="22"/>
      <c r="CS249" s="22"/>
      <c r="CT249" s="22"/>
      <c r="CU249" s="22"/>
      <c r="CV249" s="22"/>
      <c r="CW249" s="22"/>
      <c r="CX249" s="22"/>
      <c r="CY249" s="22"/>
      <c r="CZ249" s="22"/>
      <c r="DA249" s="22"/>
      <c r="DB249" s="22"/>
      <c r="DC249" s="22"/>
      <c r="DD249" s="22"/>
      <c r="DE249" s="22"/>
      <c r="DF249" s="22"/>
      <c r="DG249" s="22"/>
      <c r="DH249" s="22"/>
      <c r="DI249" s="22"/>
      <c r="DJ249" s="22"/>
      <c r="DK249" s="22"/>
      <c r="DL249" s="22"/>
      <c r="DM249" s="22"/>
      <c r="DN249" s="22"/>
      <c r="DO249" s="22"/>
      <c r="DP249" s="22"/>
      <c r="DQ249" s="22"/>
      <c r="DR249" s="22"/>
      <c r="DS249" s="22"/>
      <c r="DT249" s="22"/>
      <c r="DU249" s="22"/>
      <c r="DV249" s="22"/>
      <c r="DW249" s="22"/>
      <c r="DX249" s="22"/>
      <c r="DY249" s="22"/>
    </row>
    <row r="250" spans="1:129" x14ac:dyDescent="0.35">
      <c r="A250" s="22"/>
      <c r="B250" s="388">
        <v>243</v>
      </c>
      <c r="C250" s="392"/>
      <c r="D250" s="392"/>
      <c r="E250" s="392"/>
      <c r="F250" s="392"/>
      <c r="G250" s="392"/>
      <c r="H250" s="393"/>
      <c r="I250" s="394"/>
      <c r="J250" s="392"/>
      <c r="K250" s="392"/>
      <c r="L250" s="393"/>
      <c r="M250" s="392"/>
      <c r="N250" s="392"/>
      <c r="O250" s="393"/>
      <c r="P250" s="392"/>
      <c r="Q250" s="392"/>
      <c r="R250" s="393"/>
      <c r="S250" s="392"/>
      <c r="T250" s="392"/>
      <c r="U250" s="393"/>
      <c r="V250" s="392"/>
      <c r="W250" s="392"/>
      <c r="X250" s="393"/>
      <c r="Y250" s="22"/>
      <c r="Z250">
        <f t="shared" si="120"/>
        <v>0</v>
      </c>
      <c r="AA250">
        <f>IF(E250=FracWEEE!F$27,1,0)</f>
        <v>0</v>
      </c>
      <c r="AB250">
        <f t="shared" si="121"/>
        <v>0</v>
      </c>
      <c r="AC250" s="13">
        <f>_xlfn.XLOOKUP($F250,FracWEEE!$G$5:$G$51,FracWEEE!$H$5:$H$51)</f>
        <v>0</v>
      </c>
      <c r="AD250" s="13">
        <f t="shared" si="119"/>
        <v>0</v>
      </c>
      <c r="AE250" t="str">
        <f t="shared" si="122"/>
        <v/>
      </c>
      <c r="AF250" t="str">
        <f>IF(AE250&lt;&gt;"",_xlfn.XLOOKUP(AE250,FracWEEE!$G$5:$G$51,FracWEEE!$H$5:$H$51),"")</f>
        <v/>
      </c>
      <c r="AG250">
        <f t="shared" si="136"/>
        <v>1</v>
      </c>
      <c r="AH250">
        <f>_xlfn.XLOOKUP(K250,connection,Data!$D$51:$D$63)</f>
        <v>0</v>
      </c>
      <c r="AI250">
        <f t="shared" si="137"/>
        <v>0</v>
      </c>
      <c r="AJ250">
        <f t="shared" si="138"/>
        <v>0</v>
      </c>
      <c r="AK250" t="str">
        <f t="shared" si="123"/>
        <v/>
      </c>
      <c r="AL250" t="str">
        <f>IF(AK250&lt;&gt;"",_xlfn.XLOOKUP(AK250,FracWEEE!$G$5:$G$51,FracWEEE!$H$5:$H$51),"")</f>
        <v/>
      </c>
      <c r="AM250">
        <f t="shared" si="139"/>
        <v>1</v>
      </c>
      <c r="AN250">
        <f>_xlfn.XLOOKUP(N250,connection,Data!$D$51:$D$63)</f>
        <v>0</v>
      </c>
      <c r="AO250">
        <f t="shared" si="140"/>
        <v>0</v>
      </c>
      <c r="AP250">
        <f t="shared" si="141"/>
        <v>0</v>
      </c>
      <c r="AQ250" t="str">
        <f t="shared" si="124"/>
        <v/>
      </c>
      <c r="AR250" t="str">
        <f>IF(AQ250&lt;&gt;"",_xlfn.XLOOKUP(AQ250,FracWEEE!$G$5:$G$51,FracWEEE!$H$5:$H$51),"")</f>
        <v/>
      </c>
      <c r="AS250">
        <f t="shared" si="142"/>
        <v>1</v>
      </c>
      <c r="AT250">
        <f>_xlfn.XLOOKUP(Q250,connection,Data!$D$51:$D$63)</f>
        <v>0</v>
      </c>
      <c r="AU250">
        <f t="shared" si="143"/>
        <v>0</v>
      </c>
      <c r="AV250">
        <f t="shared" si="144"/>
        <v>0</v>
      </c>
      <c r="AW250" t="str">
        <f t="shared" si="125"/>
        <v/>
      </c>
      <c r="AX250" t="str">
        <f>IF(AW250&lt;&gt;"",_xlfn.XLOOKUP(AW250,FracWEEE!$G$5:$G$51,FracWEEE!$H$5:$H$51),"")</f>
        <v/>
      </c>
      <c r="AY250">
        <f t="shared" si="145"/>
        <v>1</v>
      </c>
      <c r="AZ250">
        <f>_xlfn.XLOOKUP(T250,connection,Data!$D$51:$D$63)</f>
        <v>0</v>
      </c>
      <c r="BA250">
        <f t="shared" si="146"/>
        <v>0</v>
      </c>
      <c r="BB250">
        <f t="shared" si="147"/>
        <v>0</v>
      </c>
      <c r="BC250" t="str">
        <f t="shared" si="126"/>
        <v/>
      </c>
      <c r="BD250" t="str">
        <f>IF(BC250&lt;&gt;"",_xlfn.XLOOKUP(BC250,FracWEEE!$G$5:$G$51,FracWEEE!$H$5:$H$51),"")</f>
        <v/>
      </c>
      <c r="BE250">
        <f t="shared" si="148"/>
        <v>1</v>
      </c>
      <c r="BF250">
        <f>_xlfn.XLOOKUP(W250,connection,Data!$D$51:$D$63)</f>
        <v>0</v>
      </c>
      <c r="BG250">
        <f t="shared" si="149"/>
        <v>0</v>
      </c>
      <c r="BH250">
        <f t="shared" si="150"/>
        <v>0</v>
      </c>
      <c r="BJ250" s="16">
        <f>IF(cat=1,_xlfn.XLOOKUP(F250,FracWEEE!G$5:G$51,FracWEEE!P$5:P$51),IF(cat=5,_xlfn.XLOOKUP(F250,FracWEEE!G$5:G$51,FracWEEE!AF$5:AF$51)))</f>
        <v>0</v>
      </c>
      <c r="BK250" s="16">
        <f t="shared" si="151"/>
        <v>1</v>
      </c>
      <c r="BL250" s="16">
        <f>IF(cat=1,_xlfn.XLOOKUP(F250,FRACTIONS!$C$3:$C$51,FRACTIONS!$F$3:$F$51),IF(cat=5,_xlfn.XLOOKUP(F250,FRACTIONS!O$3:O$51,FRACTIONS!R$3:R$51)))</f>
        <v>1</v>
      </c>
      <c r="BM250" s="16">
        <f>IF(AA250=1,_xlfn.XLOOKUP(G250,additive,Data!D$4:D$11,0),0)</f>
        <v>0</v>
      </c>
      <c r="BN250" s="16">
        <f t="shared" si="127"/>
        <v>1</v>
      </c>
      <c r="BO250" s="16">
        <f t="shared" si="154"/>
        <v>0</v>
      </c>
      <c r="BP250" s="16">
        <f t="shared" si="152"/>
        <v>1</v>
      </c>
      <c r="BR250" s="122">
        <f t="shared" si="128"/>
        <v>0</v>
      </c>
      <c r="BS250" s="123">
        <f t="shared" si="129"/>
        <v>0</v>
      </c>
      <c r="BT250" s="123">
        <f t="shared" si="130"/>
        <v>0</v>
      </c>
      <c r="BU250" s="123">
        <f t="shared" si="131"/>
        <v>0</v>
      </c>
      <c r="BW250" s="104">
        <f>ROUND(IF(F250=FracWEEE!G$10,D250*BL250*BP250,"0"),1)</f>
        <v>0</v>
      </c>
      <c r="BX250">
        <f>ROUND(IF(OR(F250=FracWEEE!G$5,F250=FracWEEE!G$8),D250*BL250*BP250,0),1)</f>
        <v>0</v>
      </c>
      <c r="BY250">
        <f>ROUND(IF(OR(F250=FracWEEE!G$6,F250=FracWEEE!G$7),D250*BL250*BP250,0),1)</f>
        <v>0</v>
      </c>
      <c r="BZ250">
        <f>ROUND(IF(E250=FracWEEE!F$27,D250*BL250*BP250,0),1)</f>
        <v>0</v>
      </c>
      <c r="CA250">
        <f>ROUND(IF(OR(F250=FracWEEE!G$11,F250=FracWEEE!G$12,F250=FracWEEE!G$13),D250*BL250*BP250,0),1)</f>
        <v>0</v>
      </c>
      <c r="CB250" s="104">
        <f>ROUND(IF(F250=FracWEEE!G$15,D250*BL250*BP250,"0"),1)</f>
        <v>0</v>
      </c>
      <c r="CC250" s="104">
        <f>ROUND(IF(F250=FracWEEE!G$16,D250*BL250*BP250,"0"),1)</f>
        <v>0</v>
      </c>
      <c r="CD250" s="104">
        <f>ROUND(IF(F250=FracWEEE!G$14,D250*BL250*BP250,"0"),1)</f>
        <v>0</v>
      </c>
      <c r="CE250">
        <f>ROUND(IF(OR(F250=FracWEEE!G$17,F250=FracWEEE!G$18,F250=FracWEEE!G$19),D250*BL250*BP250,0),1)</f>
        <v>0</v>
      </c>
      <c r="CF250">
        <f t="shared" si="132"/>
        <v>0</v>
      </c>
      <c r="CG250" s="82">
        <f t="shared" si="133"/>
        <v>0</v>
      </c>
      <c r="CH250" s="22"/>
      <c r="CI250" s="22">
        <f t="shared" si="134"/>
        <v>0</v>
      </c>
      <c r="CJ250" s="22"/>
      <c r="CK250" s="22">
        <f t="shared" si="135"/>
        <v>0</v>
      </c>
      <c r="CL250" s="22">
        <f t="shared" si="153"/>
        <v>0</v>
      </c>
      <c r="CM250" s="22"/>
      <c r="CN250" s="22">
        <v>0</v>
      </c>
      <c r="CO250" s="22">
        <v>0</v>
      </c>
      <c r="CP250" s="22"/>
      <c r="CQ250" s="22"/>
      <c r="CR250" s="22"/>
      <c r="CS250" s="22"/>
      <c r="CT250" s="22"/>
      <c r="CU250" s="22"/>
      <c r="CV250" s="22"/>
      <c r="CW250" s="22"/>
      <c r="CX250" s="22"/>
      <c r="CY250" s="22"/>
      <c r="CZ250" s="22"/>
      <c r="DA250" s="22"/>
      <c r="DB250" s="22"/>
      <c r="DC250" s="22"/>
      <c r="DD250" s="22"/>
      <c r="DE250" s="22"/>
      <c r="DF250" s="22"/>
      <c r="DG250" s="22"/>
      <c r="DH250" s="22"/>
      <c r="DI250" s="22"/>
      <c r="DJ250" s="22"/>
      <c r="DK250" s="22"/>
      <c r="DL250" s="22"/>
      <c r="DM250" s="22"/>
      <c r="DN250" s="22"/>
      <c r="DO250" s="22"/>
      <c r="DP250" s="22"/>
      <c r="DQ250" s="22"/>
      <c r="DR250" s="22"/>
      <c r="DS250" s="22"/>
      <c r="DT250" s="22"/>
      <c r="DU250" s="22"/>
      <c r="DV250" s="22"/>
      <c r="DW250" s="22"/>
      <c r="DX250" s="22"/>
      <c r="DY250" s="22"/>
    </row>
    <row r="251" spans="1:129" x14ac:dyDescent="0.35">
      <c r="A251" s="22"/>
      <c r="B251" s="388">
        <v>244</v>
      </c>
      <c r="C251" s="392"/>
      <c r="D251" s="392"/>
      <c r="E251" s="392"/>
      <c r="F251" s="392"/>
      <c r="G251" s="392"/>
      <c r="H251" s="393"/>
      <c r="I251" s="394"/>
      <c r="J251" s="392"/>
      <c r="K251" s="392"/>
      <c r="L251" s="393"/>
      <c r="M251" s="392"/>
      <c r="N251" s="392"/>
      <c r="O251" s="393"/>
      <c r="P251" s="392"/>
      <c r="Q251" s="392"/>
      <c r="R251" s="393"/>
      <c r="S251" s="392"/>
      <c r="T251" s="392"/>
      <c r="U251" s="393"/>
      <c r="V251" s="392"/>
      <c r="W251" s="392"/>
      <c r="X251" s="393"/>
      <c r="Y251" s="22"/>
      <c r="Z251">
        <f t="shared" si="120"/>
        <v>0</v>
      </c>
      <c r="AA251">
        <f>IF(E251=FracWEEE!F$27,1,0)</f>
        <v>0</v>
      </c>
      <c r="AB251">
        <f t="shared" si="121"/>
        <v>0</v>
      </c>
      <c r="AC251" s="13">
        <f>_xlfn.XLOOKUP($F251,FracWEEE!$G$5:$G$51,FracWEEE!$H$5:$H$51)</f>
        <v>0</v>
      </c>
      <c r="AD251" s="13">
        <f t="shared" si="119"/>
        <v>0</v>
      </c>
      <c r="AE251" t="str">
        <f t="shared" si="122"/>
        <v/>
      </c>
      <c r="AF251" t="str">
        <f>IF(AE251&lt;&gt;"",_xlfn.XLOOKUP(AE251,FracWEEE!$G$5:$G$51,FracWEEE!$H$5:$H$51),"")</f>
        <v/>
      </c>
      <c r="AG251">
        <f t="shared" si="136"/>
        <v>1</v>
      </c>
      <c r="AH251">
        <f>_xlfn.XLOOKUP(K251,connection,Data!$D$51:$D$63)</f>
        <v>0</v>
      </c>
      <c r="AI251">
        <f t="shared" si="137"/>
        <v>0</v>
      </c>
      <c r="AJ251">
        <f t="shared" si="138"/>
        <v>0</v>
      </c>
      <c r="AK251" t="str">
        <f t="shared" si="123"/>
        <v/>
      </c>
      <c r="AL251" t="str">
        <f>IF(AK251&lt;&gt;"",_xlfn.XLOOKUP(AK251,FracWEEE!$G$5:$G$51,FracWEEE!$H$5:$H$51),"")</f>
        <v/>
      </c>
      <c r="AM251">
        <f t="shared" si="139"/>
        <v>1</v>
      </c>
      <c r="AN251">
        <f>_xlfn.XLOOKUP(N251,connection,Data!$D$51:$D$63)</f>
        <v>0</v>
      </c>
      <c r="AO251">
        <f t="shared" si="140"/>
        <v>0</v>
      </c>
      <c r="AP251">
        <f t="shared" si="141"/>
        <v>0</v>
      </c>
      <c r="AQ251" t="str">
        <f t="shared" si="124"/>
        <v/>
      </c>
      <c r="AR251" t="str">
        <f>IF(AQ251&lt;&gt;"",_xlfn.XLOOKUP(AQ251,FracWEEE!$G$5:$G$51,FracWEEE!$H$5:$H$51),"")</f>
        <v/>
      </c>
      <c r="AS251">
        <f t="shared" si="142"/>
        <v>1</v>
      </c>
      <c r="AT251">
        <f>_xlfn.XLOOKUP(Q251,connection,Data!$D$51:$D$63)</f>
        <v>0</v>
      </c>
      <c r="AU251">
        <f t="shared" si="143"/>
        <v>0</v>
      </c>
      <c r="AV251">
        <f t="shared" si="144"/>
        <v>0</v>
      </c>
      <c r="AW251" t="str">
        <f t="shared" si="125"/>
        <v/>
      </c>
      <c r="AX251" t="str">
        <f>IF(AW251&lt;&gt;"",_xlfn.XLOOKUP(AW251,FracWEEE!$G$5:$G$51,FracWEEE!$H$5:$H$51),"")</f>
        <v/>
      </c>
      <c r="AY251">
        <f t="shared" si="145"/>
        <v>1</v>
      </c>
      <c r="AZ251">
        <f>_xlfn.XLOOKUP(T251,connection,Data!$D$51:$D$63)</f>
        <v>0</v>
      </c>
      <c r="BA251">
        <f t="shared" si="146"/>
        <v>0</v>
      </c>
      <c r="BB251">
        <f t="shared" si="147"/>
        <v>0</v>
      </c>
      <c r="BC251" t="str">
        <f t="shared" si="126"/>
        <v/>
      </c>
      <c r="BD251" t="str">
        <f>IF(BC251&lt;&gt;"",_xlfn.XLOOKUP(BC251,FracWEEE!$G$5:$G$51,FracWEEE!$H$5:$H$51),"")</f>
        <v/>
      </c>
      <c r="BE251">
        <f t="shared" si="148"/>
        <v>1</v>
      </c>
      <c r="BF251">
        <f>_xlfn.XLOOKUP(W251,connection,Data!$D$51:$D$63)</f>
        <v>0</v>
      </c>
      <c r="BG251">
        <f t="shared" si="149"/>
        <v>0</v>
      </c>
      <c r="BH251">
        <f t="shared" si="150"/>
        <v>0</v>
      </c>
      <c r="BJ251" s="16">
        <f>IF(cat=1,_xlfn.XLOOKUP(F251,FracWEEE!G$5:G$51,FracWEEE!P$5:P$51),IF(cat=5,_xlfn.XLOOKUP(F251,FracWEEE!G$5:G$51,FracWEEE!AF$5:AF$51)))</f>
        <v>0</v>
      </c>
      <c r="BK251" s="16">
        <f t="shared" si="151"/>
        <v>1</v>
      </c>
      <c r="BL251" s="16">
        <f>IF(cat=1,_xlfn.XLOOKUP(F251,FRACTIONS!$C$3:$C$51,FRACTIONS!$F$3:$F$51),IF(cat=5,_xlfn.XLOOKUP(F251,FRACTIONS!O$3:O$51,FRACTIONS!R$3:R$51)))</f>
        <v>1</v>
      </c>
      <c r="BM251" s="16">
        <f>IF(AA251=1,_xlfn.XLOOKUP(G251,additive,Data!D$4:D$11,0),0)</f>
        <v>0</v>
      </c>
      <c r="BN251" s="16">
        <f t="shared" si="127"/>
        <v>1</v>
      </c>
      <c r="BO251" s="16">
        <f t="shared" si="154"/>
        <v>0</v>
      </c>
      <c r="BP251" s="16">
        <f t="shared" si="152"/>
        <v>1</v>
      </c>
      <c r="BR251" s="122">
        <f t="shared" si="128"/>
        <v>0</v>
      </c>
      <c r="BS251" s="123">
        <f t="shared" si="129"/>
        <v>0</v>
      </c>
      <c r="BT251" s="123">
        <f t="shared" si="130"/>
        <v>0</v>
      </c>
      <c r="BU251" s="123">
        <f t="shared" si="131"/>
        <v>0</v>
      </c>
      <c r="BW251" s="104">
        <f>ROUND(IF(F251=FracWEEE!G$10,D251*BL251*BP251,"0"),1)</f>
        <v>0</v>
      </c>
      <c r="BX251">
        <f>ROUND(IF(OR(F251=FracWEEE!G$5,F251=FracWEEE!G$8),D251*BL251*BP251,0),1)</f>
        <v>0</v>
      </c>
      <c r="BY251">
        <f>ROUND(IF(OR(F251=FracWEEE!G$6,F251=FracWEEE!G$7),D251*BL251*BP251,0),1)</f>
        <v>0</v>
      </c>
      <c r="BZ251">
        <f>ROUND(IF(E251=FracWEEE!F$27,D251*BL251*BP251,0),1)</f>
        <v>0</v>
      </c>
      <c r="CA251">
        <f>ROUND(IF(OR(F251=FracWEEE!G$11,F251=FracWEEE!G$12,F251=FracWEEE!G$13),D251*BL251*BP251,0),1)</f>
        <v>0</v>
      </c>
      <c r="CB251" s="104">
        <f>ROUND(IF(F251=FracWEEE!G$15,D251*BL251*BP251,"0"),1)</f>
        <v>0</v>
      </c>
      <c r="CC251" s="104">
        <f>ROUND(IF(F251=FracWEEE!G$16,D251*BL251*BP251,"0"),1)</f>
        <v>0</v>
      </c>
      <c r="CD251" s="104">
        <f>ROUND(IF(F251=FracWEEE!G$14,D251*BL251*BP251,"0"),1)</f>
        <v>0</v>
      </c>
      <c r="CE251">
        <f>ROUND(IF(OR(F251=FracWEEE!G$17,F251=FracWEEE!G$18,F251=FracWEEE!G$19),D251*BL251*BP251,0),1)</f>
        <v>0</v>
      </c>
      <c r="CF251">
        <f t="shared" si="132"/>
        <v>0</v>
      </c>
      <c r="CG251" s="82">
        <f t="shared" si="133"/>
        <v>0</v>
      </c>
      <c r="CH251" s="22"/>
      <c r="CI251" s="22">
        <f t="shared" si="134"/>
        <v>0</v>
      </c>
      <c r="CJ251" s="22"/>
      <c r="CK251" s="22">
        <f t="shared" si="135"/>
        <v>0</v>
      </c>
      <c r="CL251" s="22">
        <f t="shared" si="153"/>
        <v>0</v>
      </c>
      <c r="CM251" s="22"/>
      <c r="CN251" s="22">
        <v>0</v>
      </c>
      <c r="CO251" s="22">
        <v>0</v>
      </c>
      <c r="CP251" s="22"/>
      <c r="CQ251" s="22"/>
      <c r="CR251" s="22"/>
      <c r="CS251" s="22"/>
      <c r="CT251" s="22"/>
      <c r="CU251" s="22"/>
      <c r="CV251" s="22"/>
      <c r="CW251" s="22"/>
      <c r="CX251" s="22"/>
      <c r="CY251" s="22"/>
      <c r="CZ251" s="22"/>
      <c r="DA251" s="22"/>
      <c r="DB251" s="22"/>
      <c r="DC251" s="22"/>
      <c r="DD251" s="22"/>
      <c r="DE251" s="22"/>
      <c r="DF251" s="22"/>
      <c r="DG251" s="22"/>
      <c r="DH251" s="22"/>
      <c r="DI251" s="22"/>
      <c r="DJ251" s="22"/>
      <c r="DK251" s="22"/>
      <c r="DL251" s="22"/>
      <c r="DM251" s="22"/>
      <c r="DN251" s="22"/>
      <c r="DO251" s="22"/>
      <c r="DP251" s="22"/>
      <c r="DQ251" s="22"/>
      <c r="DR251" s="22"/>
      <c r="DS251" s="22"/>
      <c r="DT251" s="22"/>
      <c r="DU251" s="22"/>
      <c r="DV251" s="22"/>
      <c r="DW251" s="22"/>
      <c r="DX251" s="22"/>
      <c r="DY251" s="22"/>
    </row>
    <row r="252" spans="1:129" x14ac:dyDescent="0.35">
      <c r="A252" s="22"/>
      <c r="B252" s="388">
        <v>245</v>
      </c>
      <c r="C252" s="392"/>
      <c r="D252" s="392"/>
      <c r="E252" s="392"/>
      <c r="F252" s="392"/>
      <c r="G252" s="392"/>
      <c r="H252" s="393"/>
      <c r="I252" s="394"/>
      <c r="J252" s="392"/>
      <c r="K252" s="392"/>
      <c r="L252" s="393"/>
      <c r="M252" s="392"/>
      <c r="N252" s="392"/>
      <c r="O252" s="393"/>
      <c r="P252" s="392"/>
      <c r="Q252" s="392"/>
      <c r="R252" s="393"/>
      <c r="S252" s="392"/>
      <c r="T252" s="392"/>
      <c r="U252" s="393"/>
      <c r="V252" s="392"/>
      <c r="W252" s="392"/>
      <c r="X252" s="393"/>
      <c r="Y252" s="22"/>
      <c r="Z252">
        <f t="shared" si="120"/>
        <v>0</v>
      </c>
      <c r="AA252">
        <f>IF(E252=FracWEEE!F$27,1,0)</f>
        <v>0</v>
      </c>
      <c r="AB252">
        <f t="shared" si="121"/>
        <v>0</v>
      </c>
      <c r="AC252" s="13">
        <f>_xlfn.XLOOKUP($F252,FracWEEE!$G$5:$G$51,FracWEEE!$H$5:$H$51)</f>
        <v>0</v>
      </c>
      <c r="AD252" s="13">
        <f t="shared" si="119"/>
        <v>0</v>
      </c>
      <c r="AE252" t="str">
        <f t="shared" si="122"/>
        <v/>
      </c>
      <c r="AF252" t="str">
        <f>IF(AE252&lt;&gt;"",_xlfn.XLOOKUP(AE252,FracWEEE!$G$5:$G$51,FracWEEE!$H$5:$H$51),"")</f>
        <v/>
      </c>
      <c r="AG252">
        <f t="shared" si="136"/>
        <v>1</v>
      </c>
      <c r="AH252">
        <f>_xlfn.XLOOKUP(K252,connection,Data!$D$51:$D$63)</f>
        <v>0</v>
      </c>
      <c r="AI252">
        <f t="shared" si="137"/>
        <v>0</v>
      </c>
      <c r="AJ252">
        <f t="shared" si="138"/>
        <v>0</v>
      </c>
      <c r="AK252" t="str">
        <f t="shared" si="123"/>
        <v/>
      </c>
      <c r="AL252" t="str">
        <f>IF(AK252&lt;&gt;"",_xlfn.XLOOKUP(AK252,FracWEEE!$G$5:$G$51,FracWEEE!$H$5:$H$51),"")</f>
        <v/>
      </c>
      <c r="AM252">
        <f t="shared" si="139"/>
        <v>1</v>
      </c>
      <c r="AN252">
        <f>_xlfn.XLOOKUP(N252,connection,Data!$D$51:$D$63)</f>
        <v>0</v>
      </c>
      <c r="AO252">
        <f t="shared" si="140"/>
        <v>0</v>
      </c>
      <c r="AP252">
        <f t="shared" si="141"/>
        <v>0</v>
      </c>
      <c r="AQ252" t="str">
        <f t="shared" si="124"/>
        <v/>
      </c>
      <c r="AR252" t="str">
        <f>IF(AQ252&lt;&gt;"",_xlfn.XLOOKUP(AQ252,FracWEEE!$G$5:$G$51,FracWEEE!$H$5:$H$51),"")</f>
        <v/>
      </c>
      <c r="AS252">
        <f t="shared" si="142"/>
        <v>1</v>
      </c>
      <c r="AT252">
        <f>_xlfn.XLOOKUP(Q252,connection,Data!$D$51:$D$63)</f>
        <v>0</v>
      </c>
      <c r="AU252">
        <f t="shared" si="143"/>
        <v>0</v>
      </c>
      <c r="AV252">
        <f t="shared" si="144"/>
        <v>0</v>
      </c>
      <c r="AW252" t="str">
        <f t="shared" si="125"/>
        <v/>
      </c>
      <c r="AX252" t="str">
        <f>IF(AW252&lt;&gt;"",_xlfn.XLOOKUP(AW252,FracWEEE!$G$5:$G$51,FracWEEE!$H$5:$H$51),"")</f>
        <v/>
      </c>
      <c r="AY252">
        <f t="shared" si="145"/>
        <v>1</v>
      </c>
      <c r="AZ252">
        <f>_xlfn.XLOOKUP(T252,connection,Data!$D$51:$D$63)</f>
        <v>0</v>
      </c>
      <c r="BA252">
        <f t="shared" si="146"/>
        <v>0</v>
      </c>
      <c r="BB252">
        <f t="shared" si="147"/>
        <v>0</v>
      </c>
      <c r="BC252" t="str">
        <f t="shared" si="126"/>
        <v/>
      </c>
      <c r="BD252" t="str">
        <f>IF(BC252&lt;&gt;"",_xlfn.XLOOKUP(BC252,FracWEEE!$G$5:$G$51,FracWEEE!$H$5:$H$51),"")</f>
        <v/>
      </c>
      <c r="BE252">
        <f t="shared" si="148"/>
        <v>1</v>
      </c>
      <c r="BF252">
        <f>_xlfn.XLOOKUP(W252,connection,Data!$D$51:$D$63)</f>
        <v>0</v>
      </c>
      <c r="BG252">
        <f t="shared" si="149"/>
        <v>0</v>
      </c>
      <c r="BH252">
        <f t="shared" si="150"/>
        <v>0</v>
      </c>
      <c r="BJ252" s="16">
        <f>IF(cat=1,_xlfn.XLOOKUP(F252,FracWEEE!G$5:G$51,FracWEEE!P$5:P$51),IF(cat=5,_xlfn.XLOOKUP(F252,FracWEEE!G$5:G$51,FracWEEE!AF$5:AF$51)))</f>
        <v>0</v>
      </c>
      <c r="BK252" s="16">
        <f t="shared" si="151"/>
        <v>1</v>
      </c>
      <c r="BL252" s="16">
        <f>IF(cat=1,_xlfn.XLOOKUP(F252,FRACTIONS!$C$3:$C$51,FRACTIONS!$F$3:$F$51),IF(cat=5,_xlfn.XLOOKUP(F252,FRACTIONS!O$3:O$51,FRACTIONS!R$3:R$51)))</f>
        <v>1</v>
      </c>
      <c r="BM252" s="16">
        <f>IF(AA252=1,_xlfn.XLOOKUP(G252,additive,Data!D$4:D$11,0),0)</f>
        <v>0</v>
      </c>
      <c r="BN252" s="16">
        <f t="shared" si="127"/>
        <v>1</v>
      </c>
      <c r="BO252" s="16">
        <f t="shared" si="154"/>
        <v>0</v>
      </c>
      <c r="BP252" s="16">
        <f t="shared" si="152"/>
        <v>1</v>
      </c>
      <c r="BR252" s="122">
        <f t="shared" si="128"/>
        <v>0</v>
      </c>
      <c r="BS252" s="123">
        <f t="shared" si="129"/>
        <v>0</v>
      </c>
      <c r="BT252" s="123">
        <f t="shared" si="130"/>
        <v>0</v>
      </c>
      <c r="BU252" s="123">
        <f t="shared" si="131"/>
        <v>0</v>
      </c>
      <c r="BW252" s="104">
        <f>ROUND(IF(F252=FracWEEE!G$10,D252*BL252*BP252,"0"),1)</f>
        <v>0</v>
      </c>
      <c r="BX252">
        <f>ROUND(IF(OR(F252=FracWEEE!G$5,F252=FracWEEE!G$8),D252*BL252*BP252,0),1)</f>
        <v>0</v>
      </c>
      <c r="BY252">
        <f>ROUND(IF(OR(F252=FracWEEE!G$6,F252=FracWEEE!G$7),D252*BL252*BP252,0),1)</f>
        <v>0</v>
      </c>
      <c r="BZ252">
        <f>ROUND(IF(E252=FracWEEE!F$27,D252*BL252*BP252,0),1)</f>
        <v>0</v>
      </c>
      <c r="CA252">
        <f>ROUND(IF(OR(F252=FracWEEE!G$11,F252=FracWEEE!G$12,F252=FracWEEE!G$13),D252*BL252*BP252,0),1)</f>
        <v>0</v>
      </c>
      <c r="CB252" s="104">
        <f>ROUND(IF(F252=FracWEEE!G$15,D252*BL252*BP252,"0"),1)</f>
        <v>0</v>
      </c>
      <c r="CC252" s="104">
        <f>ROUND(IF(F252=FracWEEE!G$16,D252*BL252*BP252,"0"),1)</f>
        <v>0</v>
      </c>
      <c r="CD252" s="104">
        <f>ROUND(IF(F252=FracWEEE!G$14,D252*BL252*BP252,"0"),1)</f>
        <v>0</v>
      </c>
      <c r="CE252">
        <f>ROUND(IF(OR(F252=FracWEEE!G$17,F252=FracWEEE!G$18,F252=FracWEEE!G$19),D252*BL252*BP252,0),1)</f>
        <v>0</v>
      </c>
      <c r="CF252">
        <f t="shared" si="132"/>
        <v>0</v>
      </c>
      <c r="CG252" s="82">
        <f t="shared" si="133"/>
        <v>0</v>
      </c>
      <c r="CH252" s="22"/>
      <c r="CI252" s="22">
        <f t="shared" si="134"/>
        <v>0</v>
      </c>
      <c r="CJ252" s="22"/>
      <c r="CK252" s="22">
        <f t="shared" si="135"/>
        <v>0</v>
      </c>
      <c r="CL252" s="22">
        <f t="shared" si="153"/>
        <v>0</v>
      </c>
      <c r="CM252" s="22"/>
      <c r="CN252" s="22">
        <v>0</v>
      </c>
      <c r="CO252" s="22">
        <v>0</v>
      </c>
      <c r="CP252" s="22"/>
      <c r="CQ252" s="22"/>
      <c r="CR252" s="22"/>
      <c r="CS252" s="22"/>
      <c r="CT252" s="22"/>
      <c r="CU252" s="22"/>
      <c r="CV252" s="22"/>
      <c r="CW252" s="22"/>
      <c r="CX252" s="22"/>
      <c r="CY252" s="22"/>
      <c r="CZ252" s="22"/>
      <c r="DA252" s="22"/>
      <c r="DB252" s="22"/>
      <c r="DC252" s="22"/>
      <c r="DD252" s="22"/>
      <c r="DE252" s="22"/>
      <c r="DF252" s="22"/>
      <c r="DG252" s="22"/>
      <c r="DH252" s="22"/>
      <c r="DI252" s="22"/>
      <c r="DJ252" s="22"/>
      <c r="DK252" s="22"/>
      <c r="DL252" s="22"/>
      <c r="DM252" s="22"/>
      <c r="DN252" s="22"/>
      <c r="DO252" s="22"/>
      <c r="DP252" s="22"/>
      <c r="DQ252" s="22"/>
      <c r="DR252" s="22"/>
      <c r="DS252" s="22"/>
      <c r="DT252" s="22"/>
      <c r="DU252" s="22"/>
      <c r="DV252" s="22"/>
      <c r="DW252" s="22"/>
      <c r="DX252" s="22"/>
      <c r="DY252" s="22"/>
    </row>
    <row r="253" spans="1:129" x14ac:dyDescent="0.35">
      <c r="A253" s="22"/>
      <c r="B253" s="388">
        <v>246</v>
      </c>
      <c r="C253" s="392"/>
      <c r="D253" s="392"/>
      <c r="E253" s="392"/>
      <c r="F253" s="392"/>
      <c r="G253" s="392"/>
      <c r="H253" s="393"/>
      <c r="I253" s="394"/>
      <c r="J253" s="392"/>
      <c r="K253" s="392"/>
      <c r="L253" s="393"/>
      <c r="M253" s="392"/>
      <c r="N253" s="392"/>
      <c r="O253" s="393"/>
      <c r="P253" s="392"/>
      <c r="Q253" s="392"/>
      <c r="R253" s="393"/>
      <c r="S253" s="392"/>
      <c r="T253" s="392"/>
      <c r="U253" s="393"/>
      <c r="V253" s="392"/>
      <c r="W253" s="392"/>
      <c r="X253" s="393"/>
      <c r="Y253" s="22"/>
      <c r="Z253">
        <f t="shared" si="120"/>
        <v>0</v>
      </c>
      <c r="AA253">
        <f>IF(E253=FracWEEE!F$27,1,0)</f>
        <v>0</v>
      </c>
      <c r="AB253">
        <f t="shared" si="121"/>
        <v>0</v>
      </c>
      <c r="AC253" s="13">
        <f>_xlfn.XLOOKUP($F253,FracWEEE!$G$5:$G$51,FracWEEE!$H$5:$H$51)</f>
        <v>0</v>
      </c>
      <c r="AD253" s="13">
        <f t="shared" ref="AD253:AD257" si="155">IF(AND($AB253=1,$AC253&gt;0,$AC253&lt;10),1,0)</f>
        <v>0</v>
      </c>
      <c r="AE253" t="str">
        <f t="shared" si="122"/>
        <v/>
      </c>
      <c r="AF253" t="str">
        <f>IF(AE253&lt;&gt;"",_xlfn.XLOOKUP(AE253,FracWEEE!$G$5:$G$51,FracWEEE!$H$5:$H$51),"")</f>
        <v/>
      </c>
      <c r="AG253">
        <f t="shared" si="136"/>
        <v>1</v>
      </c>
      <c r="AH253">
        <f>_xlfn.XLOOKUP(K253,connection,Data!$D$51:$D$63)</f>
        <v>0</v>
      </c>
      <c r="AI253">
        <f t="shared" si="137"/>
        <v>0</v>
      </c>
      <c r="AJ253">
        <f t="shared" si="138"/>
        <v>0</v>
      </c>
      <c r="AK253" t="str">
        <f t="shared" si="123"/>
        <v/>
      </c>
      <c r="AL253" t="str">
        <f>IF(AK253&lt;&gt;"",_xlfn.XLOOKUP(AK253,FracWEEE!$G$5:$G$51,FracWEEE!$H$5:$H$51),"")</f>
        <v/>
      </c>
      <c r="AM253">
        <f t="shared" si="139"/>
        <v>1</v>
      </c>
      <c r="AN253">
        <f>_xlfn.XLOOKUP(N253,connection,Data!$D$51:$D$63)</f>
        <v>0</v>
      </c>
      <c r="AO253">
        <f t="shared" si="140"/>
        <v>0</v>
      </c>
      <c r="AP253">
        <f t="shared" si="141"/>
        <v>0</v>
      </c>
      <c r="AQ253" t="str">
        <f t="shared" si="124"/>
        <v/>
      </c>
      <c r="AR253" t="str">
        <f>IF(AQ253&lt;&gt;"",_xlfn.XLOOKUP(AQ253,FracWEEE!$G$5:$G$51,FracWEEE!$H$5:$H$51),"")</f>
        <v/>
      </c>
      <c r="AS253">
        <f t="shared" si="142"/>
        <v>1</v>
      </c>
      <c r="AT253">
        <f>_xlfn.XLOOKUP(Q253,connection,Data!$D$51:$D$63)</f>
        <v>0</v>
      </c>
      <c r="AU253">
        <f t="shared" si="143"/>
        <v>0</v>
      </c>
      <c r="AV253">
        <f t="shared" si="144"/>
        <v>0</v>
      </c>
      <c r="AW253" t="str">
        <f t="shared" si="125"/>
        <v/>
      </c>
      <c r="AX253" t="str">
        <f>IF(AW253&lt;&gt;"",_xlfn.XLOOKUP(AW253,FracWEEE!$G$5:$G$51,FracWEEE!$H$5:$H$51),"")</f>
        <v/>
      </c>
      <c r="AY253">
        <f t="shared" si="145"/>
        <v>1</v>
      </c>
      <c r="AZ253">
        <f>_xlfn.XLOOKUP(T253,connection,Data!$D$51:$D$63)</f>
        <v>0</v>
      </c>
      <c r="BA253">
        <f t="shared" si="146"/>
        <v>0</v>
      </c>
      <c r="BB253">
        <f t="shared" si="147"/>
        <v>0</v>
      </c>
      <c r="BC253" t="str">
        <f t="shared" si="126"/>
        <v/>
      </c>
      <c r="BD253" t="str">
        <f>IF(BC253&lt;&gt;"",_xlfn.XLOOKUP(BC253,FracWEEE!$G$5:$G$51,FracWEEE!$H$5:$H$51),"")</f>
        <v/>
      </c>
      <c r="BE253">
        <f t="shared" si="148"/>
        <v>1</v>
      </c>
      <c r="BF253">
        <f>_xlfn.XLOOKUP(W253,connection,Data!$D$51:$D$63)</f>
        <v>0</v>
      </c>
      <c r="BG253">
        <f t="shared" si="149"/>
        <v>0</v>
      </c>
      <c r="BH253">
        <f t="shared" si="150"/>
        <v>0</v>
      </c>
      <c r="BJ253" s="16">
        <f>IF(cat=1,_xlfn.XLOOKUP(F253,FracWEEE!G$5:G$51,FracWEEE!P$5:P$51),IF(cat=5,_xlfn.XLOOKUP(F253,FracWEEE!G$5:G$51,FracWEEE!AF$5:AF$51)))</f>
        <v>0</v>
      </c>
      <c r="BK253" s="16">
        <f t="shared" si="151"/>
        <v>1</v>
      </c>
      <c r="BL253" s="16">
        <f>IF(cat=1,_xlfn.XLOOKUP(F253,FRACTIONS!$C$3:$C$51,FRACTIONS!$F$3:$F$51),IF(cat=5,_xlfn.XLOOKUP(F253,FRACTIONS!O$3:O$51,FRACTIONS!R$3:R$51)))</f>
        <v>1</v>
      </c>
      <c r="BM253" s="16">
        <f>IF(AA253=1,_xlfn.XLOOKUP(G253,additive,Data!D$4:D$11,0),0)</f>
        <v>0</v>
      </c>
      <c r="BN253" s="16">
        <f t="shared" si="127"/>
        <v>1</v>
      </c>
      <c r="BO253" s="16">
        <f t="shared" si="154"/>
        <v>0</v>
      </c>
      <c r="BP253" s="16">
        <f t="shared" si="152"/>
        <v>1</v>
      </c>
      <c r="BR253" s="122">
        <f t="shared" si="128"/>
        <v>0</v>
      </c>
      <c r="BS253" s="123">
        <f t="shared" si="129"/>
        <v>0</v>
      </c>
      <c r="BT253" s="123">
        <f t="shared" si="130"/>
        <v>0</v>
      </c>
      <c r="BU253" s="123">
        <f t="shared" si="131"/>
        <v>0</v>
      </c>
      <c r="BW253" s="104">
        <f>ROUND(IF(F253=FracWEEE!G$10,D253*BL253*BP253,"0"),1)</f>
        <v>0</v>
      </c>
      <c r="BX253">
        <f>ROUND(IF(OR(F253=FracWEEE!G$5,F253=FracWEEE!G$8),D253*BL253*BP253,0),1)</f>
        <v>0</v>
      </c>
      <c r="BY253">
        <f>ROUND(IF(OR(F253=FracWEEE!G$6,F253=FracWEEE!G$7),D253*BL253*BP253,0),1)</f>
        <v>0</v>
      </c>
      <c r="BZ253">
        <f>ROUND(IF(E253=FracWEEE!F$27,D253*BL253*BP253,0),1)</f>
        <v>0</v>
      </c>
      <c r="CA253">
        <f>ROUND(IF(OR(F253=FracWEEE!G$11,F253=FracWEEE!G$12,F253=FracWEEE!G$13),D253*BL253*BP253,0),1)</f>
        <v>0</v>
      </c>
      <c r="CB253" s="104">
        <f>ROUND(IF(F253=FracWEEE!G$15,D253*BL253*BP253,"0"),1)</f>
        <v>0</v>
      </c>
      <c r="CC253" s="104">
        <f>ROUND(IF(F253=FracWEEE!G$16,D253*BL253*BP253,"0"),1)</f>
        <v>0</v>
      </c>
      <c r="CD253" s="104">
        <f>ROUND(IF(F253=FracWEEE!G$14,D253*BL253*BP253,"0"),1)</f>
        <v>0</v>
      </c>
      <c r="CE253">
        <f>ROUND(IF(OR(F253=FracWEEE!G$17,F253=FracWEEE!G$18,F253=FracWEEE!G$19),D253*BL253*BP253,0),1)</f>
        <v>0</v>
      </c>
      <c r="CF253">
        <f t="shared" si="132"/>
        <v>0</v>
      </c>
      <c r="CG253" s="82">
        <f t="shared" si="133"/>
        <v>0</v>
      </c>
      <c r="CH253" s="22"/>
      <c r="CI253" s="22">
        <f t="shared" si="134"/>
        <v>0</v>
      </c>
      <c r="CJ253" s="22"/>
      <c r="CK253" s="22">
        <f t="shared" si="135"/>
        <v>0</v>
      </c>
      <c r="CL253" s="22">
        <f t="shared" si="153"/>
        <v>0</v>
      </c>
      <c r="CM253" s="22"/>
      <c r="CN253" s="22">
        <v>0</v>
      </c>
      <c r="CO253" s="22">
        <v>0</v>
      </c>
      <c r="CP253" s="22"/>
      <c r="CQ253" s="22"/>
      <c r="CR253" s="22"/>
      <c r="CS253" s="22"/>
      <c r="CT253" s="22"/>
      <c r="CU253" s="22"/>
      <c r="CV253" s="22"/>
      <c r="CW253" s="22"/>
      <c r="CX253" s="22"/>
      <c r="CY253" s="22"/>
      <c r="CZ253" s="22"/>
      <c r="DA253" s="22"/>
      <c r="DB253" s="22"/>
      <c r="DC253" s="22"/>
      <c r="DD253" s="22"/>
      <c r="DE253" s="22"/>
      <c r="DF253" s="22"/>
      <c r="DG253" s="22"/>
      <c r="DH253" s="22"/>
      <c r="DI253" s="22"/>
      <c r="DJ253" s="22"/>
      <c r="DK253" s="22"/>
      <c r="DL253" s="22"/>
      <c r="DM253" s="22"/>
      <c r="DN253" s="22"/>
      <c r="DO253" s="22"/>
      <c r="DP253" s="22"/>
      <c r="DQ253" s="22"/>
      <c r="DR253" s="22"/>
      <c r="DS253" s="22"/>
      <c r="DT253" s="22"/>
      <c r="DU253" s="22"/>
      <c r="DV253" s="22"/>
      <c r="DW253" s="22"/>
      <c r="DX253" s="22"/>
      <c r="DY253" s="22"/>
    </row>
    <row r="254" spans="1:129" x14ac:dyDescent="0.35">
      <c r="A254" s="22"/>
      <c r="B254" s="388">
        <v>247</v>
      </c>
      <c r="C254" s="392"/>
      <c r="D254" s="392"/>
      <c r="E254" s="392"/>
      <c r="F254" s="392"/>
      <c r="G254" s="392"/>
      <c r="H254" s="393"/>
      <c r="I254" s="394"/>
      <c r="J254" s="392"/>
      <c r="K254" s="392"/>
      <c r="L254" s="393"/>
      <c r="M254" s="392"/>
      <c r="N254" s="392"/>
      <c r="O254" s="393"/>
      <c r="P254" s="392"/>
      <c r="Q254" s="392"/>
      <c r="R254" s="393"/>
      <c r="S254" s="392"/>
      <c r="T254" s="392"/>
      <c r="U254" s="393"/>
      <c r="V254" s="392"/>
      <c r="W254" s="392"/>
      <c r="X254" s="393"/>
      <c r="Y254" s="22"/>
      <c r="Z254">
        <f t="shared" si="120"/>
        <v>0</v>
      </c>
      <c r="AA254">
        <f>IF(E254=FracWEEE!F$27,1,0)</f>
        <v>0</v>
      </c>
      <c r="AB254">
        <f t="shared" si="121"/>
        <v>0</v>
      </c>
      <c r="AC254" s="13">
        <f>_xlfn.XLOOKUP($F254,FracWEEE!$G$5:$G$51,FracWEEE!$H$5:$H$51)</f>
        <v>0</v>
      </c>
      <c r="AD254" s="13">
        <f t="shared" si="155"/>
        <v>0</v>
      </c>
      <c r="AE254" t="str">
        <f t="shared" si="122"/>
        <v/>
      </c>
      <c r="AF254" t="str">
        <f>IF(AE254&lt;&gt;"",_xlfn.XLOOKUP(AE254,FracWEEE!$G$5:$G$51,FracWEEE!$H$5:$H$51),"")</f>
        <v/>
      </c>
      <c r="AG254">
        <f t="shared" si="136"/>
        <v>1</v>
      </c>
      <c r="AH254">
        <f>_xlfn.XLOOKUP(K254,connection,Data!$D$51:$D$63)</f>
        <v>0</v>
      </c>
      <c r="AI254">
        <f t="shared" si="137"/>
        <v>0</v>
      </c>
      <c r="AJ254">
        <f t="shared" si="138"/>
        <v>0</v>
      </c>
      <c r="AK254" t="str">
        <f t="shared" si="123"/>
        <v/>
      </c>
      <c r="AL254" t="str">
        <f>IF(AK254&lt;&gt;"",_xlfn.XLOOKUP(AK254,FracWEEE!$G$5:$G$51,FracWEEE!$H$5:$H$51),"")</f>
        <v/>
      </c>
      <c r="AM254">
        <f t="shared" si="139"/>
        <v>1</v>
      </c>
      <c r="AN254">
        <f>_xlfn.XLOOKUP(N254,connection,Data!$D$51:$D$63)</f>
        <v>0</v>
      </c>
      <c r="AO254">
        <f t="shared" si="140"/>
        <v>0</v>
      </c>
      <c r="AP254">
        <f t="shared" si="141"/>
        <v>0</v>
      </c>
      <c r="AQ254" t="str">
        <f t="shared" si="124"/>
        <v/>
      </c>
      <c r="AR254" t="str">
        <f>IF(AQ254&lt;&gt;"",_xlfn.XLOOKUP(AQ254,FracWEEE!$G$5:$G$51,FracWEEE!$H$5:$H$51),"")</f>
        <v/>
      </c>
      <c r="AS254">
        <f t="shared" si="142"/>
        <v>1</v>
      </c>
      <c r="AT254">
        <f>_xlfn.XLOOKUP(Q254,connection,Data!$D$51:$D$63)</f>
        <v>0</v>
      </c>
      <c r="AU254">
        <f t="shared" si="143"/>
        <v>0</v>
      </c>
      <c r="AV254">
        <f t="shared" si="144"/>
        <v>0</v>
      </c>
      <c r="AW254" t="str">
        <f t="shared" si="125"/>
        <v/>
      </c>
      <c r="AX254" t="str">
        <f>IF(AW254&lt;&gt;"",_xlfn.XLOOKUP(AW254,FracWEEE!$G$5:$G$51,FracWEEE!$H$5:$H$51),"")</f>
        <v/>
      </c>
      <c r="AY254">
        <f t="shared" si="145"/>
        <v>1</v>
      </c>
      <c r="AZ254">
        <f>_xlfn.XLOOKUP(T254,connection,Data!$D$51:$D$63)</f>
        <v>0</v>
      </c>
      <c r="BA254">
        <f t="shared" si="146"/>
        <v>0</v>
      </c>
      <c r="BB254">
        <f t="shared" si="147"/>
        <v>0</v>
      </c>
      <c r="BC254" t="str">
        <f t="shared" si="126"/>
        <v/>
      </c>
      <c r="BD254" t="str">
        <f>IF(BC254&lt;&gt;"",_xlfn.XLOOKUP(BC254,FracWEEE!$G$5:$G$51,FracWEEE!$H$5:$H$51),"")</f>
        <v/>
      </c>
      <c r="BE254">
        <f t="shared" si="148"/>
        <v>1</v>
      </c>
      <c r="BF254">
        <f>_xlfn.XLOOKUP(W254,connection,Data!$D$51:$D$63)</f>
        <v>0</v>
      </c>
      <c r="BG254">
        <f t="shared" si="149"/>
        <v>0</v>
      </c>
      <c r="BH254">
        <f t="shared" si="150"/>
        <v>0</v>
      </c>
      <c r="BJ254" s="16">
        <f>IF(cat=1,_xlfn.XLOOKUP(F254,FracWEEE!G$5:G$51,FracWEEE!P$5:P$51),IF(cat=5,_xlfn.XLOOKUP(F254,FracWEEE!G$5:G$51,FracWEEE!AF$5:AF$51)))</f>
        <v>0</v>
      </c>
      <c r="BK254" s="16">
        <f t="shared" si="151"/>
        <v>1</v>
      </c>
      <c r="BL254" s="16">
        <f>IF(cat=1,_xlfn.XLOOKUP(F254,FRACTIONS!$C$3:$C$51,FRACTIONS!$F$3:$F$51),IF(cat=5,_xlfn.XLOOKUP(F254,FRACTIONS!O$3:O$51,FRACTIONS!R$3:R$51)))</f>
        <v>1</v>
      </c>
      <c r="BM254" s="16">
        <f>IF(AA254=1,_xlfn.XLOOKUP(G254,additive,Data!D$4:D$11,0),0)</f>
        <v>0</v>
      </c>
      <c r="BN254" s="16">
        <f t="shared" si="127"/>
        <v>1</v>
      </c>
      <c r="BO254" s="16">
        <f t="shared" si="154"/>
        <v>0</v>
      </c>
      <c r="BP254" s="16">
        <f t="shared" si="152"/>
        <v>1</v>
      </c>
      <c r="BR254" s="122">
        <f t="shared" si="128"/>
        <v>0</v>
      </c>
      <c r="BS254" s="123">
        <f t="shared" si="129"/>
        <v>0</v>
      </c>
      <c r="BT254" s="123">
        <f t="shared" si="130"/>
        <v>0</v>
      </c>
      <c r="BU254" s="123">
        <f t="shared" si="131"/>
        <v>0</v>
      </c>
      <c r="BW254" s="104">
        <f>ROUND(IF(F254=FracWEEE!G$10,D254*BL254*BP254,"0"),1)</f>
        <v>0</v>
      </c>
      <c r="BX254">
        <f>ROUND(IF(OR(F254=FracWEEE!G$5,F254=FracWEEE!G$8),D254*BL254*BP254,0),1)</f>
        <v>0</v>
      </c>
      <c r="BY254">
        <f>ROUND(IF(OR(F254=FracWEEE!G$6,F254=FracWEEE!G$7),D254*BL254*BP254,0),1)</f>
        <v>0</v>
      </c>
      <c r="BZ254">
        <f>ROUND(IF(E254=FracWEEE!F$27,D254*BL254*BP254,0),1)</f>
        <v>0</v>
      </c>
      <c r="CA254">
        <f>ROUND(IF(OR(F254=FracWEEE!G$11,F254=FracWEEE!G$12,F254=FracWEEE!G$13),D254*BL254*BP254,0),1)</f>
        <v>0</v>
      </c>
      <c r="CB254" s="104">
        <f>ROUND(IF(F254=FracWEEE!G$15,D254*BL254*BP254,"0"),1)</f>
        <v>0</v>
      </c>
      <c r="CC254" s="104">
        <f>ROUND(IF(F254=FracWEEE!G$16,D254*BL254*BP254,"0"),1)</f>
        <v>0</v>
      </c>
      <c r="CD254" s="104">
        <f>ROUND(IF(F254=FracWEEE!G$14,D254*BL254*BP254,"0"),1)</f>
        <v>0</v>
      </c>
      <c r="CE254">
        <f>ROUND(IF(OR(F254=FracWEEE!G$17,F254=FracWEEE!G$18,F254=FracWEEE!G$19),D254*BL254*BP254,0),1)</f>
        <v>0</v>
      </c>
      <c r="CF254">
        <f t="shared" si="132"/>
        <v>0</v>
      </c>
      <c r="CG254" s="82">
        <f t="shared" si="133"/>
        <v>0</v>
      </c>
      <c r="CH254" s="22"/>
      <c r="CI254" s="22">
        <f t="shared" si="134"/>
        <v>0</v>
      </c>
      <c r="CJ254" s="22"/>
      <c r="CK254" s="22">
        <f t="shared" si="135"/>
        <v>0</v>
      </c>
      <c r="CL254" s="22">
        <f t="shared" si="153"/>
        <v>0</v>
      </c>
      <c r="CM254" s="22"/>
      <c r="CN254" s="22">
        <v>0</v>
      </c>
      <c r="CO254" s="22">
        <v>0</v>
      </c>
      <c r="CP254" s="22"/>
      <c r="CQ254" s="22"/>
      <c r="CR254" s="22"/>
      <c r="CS254" s="22"/>
      <c r="CT254" s="22"/>
      <c r="CU254" s="22"/>
      <c r="CV254" s="22"/>
      <c r="CW254" s="22"/>
      <c r="CX254" s="22"/>
      <c r="CY254" s="22"/>
      <c r="CZ254" s="22"/>
      <c r="DA254" s="22"/>
      <c r="DB254" s="22"/>
      <c r="DC254" s="22"/>
      <c r="DD254" s="22"/>
      <c r="DE254" s="22"/>
      <c r="DF254" s="22"/>
      <c r="DG254" s="22"/>
      <c r="DH254" s="22"/>
      <c r="DI254" s="22"/>
      <c r="DJ254" s="22"/>
      <c r="DK254" s="22"/>
      <c r="DL254" s="22"/>
      <c r="DM254" s="22"/>
      <c r="DN254" s="22"/>
      <c r="DO254" s="22"/>
      <c r="DP254" s="22"/>
      <c r="DQ254" s="22"/>
      <c r="DR254" s="22"/>
      <c r="DS254" s="22"/>
      <c r="DT254" s="22"/>
      <c r="DU254" s="22"/>
      <c r="DV254" s="22"/>
      <c r="DW254" s="22"/>
      <c r="DX254" s="22"/>
      <c r="DY254" s="22"/>
    </row>
    <row r="255" spans="1:129" x14ac:dyDescent="0.35">
      <c r="A255" s="22"/>
      <c r="B255" s="388">
        <v>248</v>
      </c>
      <c r="C255" s="392"/>
      <c r="D255" s="392"/>
      <c r="E255" s="392"/>
      <c r="F255" s="392"/>
      <c r="G255" s="392"/>
      <c r="H255" s="393"/>
      <c r="I255" s="394"/>
      <c r="J255" s="392"/>
      <c r="K255" s="392"/>
      <c r="L255" s="393"/>
      <c r="M255" s="392"/>
      <c r="N255" s="392"/>
      <c r="O255" s="393"/>
      <c r="P255" s="392"/>
      <c r="Q255" s="392"/>
      <c r="R255" s="393"/>
      <c r="S255" s="392"/>
      <c r="T255" s="392"/>
      <c r="U255" s="393"/>
      <c r="V255" s="392"/>
      <c r="W255" s="392"/>
      <c r="X255" s="393"/>
      <c r="Y255" s="22"/>
      <c r="Z255">
        <f t="shared" si="120"/>
        <v>0</v>
      </c>
      <c r="AA255">
        <f>IF(E255=FracWEEE!F$27,1,0)</f>
        <v>0</v>
      </c>
      <c r="AB255">
        <f t="shared" si="121"/>
        <v>0</v>
      </c>
      <c r="AC255" s="13">
        <f>_xlfn.XLOOKUP($F255,FracWEEE!$G$5:$G$51,FracWEEE!$H$5:$H$51)</f>
        <v>0</v>
      </c>
      <c r="AD255" s="13">
        <f t="shared" si="155"/>
        <v>0</v>
      </c>
      <c r="AE255" t="str">
        <f t="shared" si="122"/>
        <v/>
      </c>
      <c r="AF255" t="str">
        <f>IF(AE255&lt;&gt;"",_xlfn.XLOOKUP(AE255,FracWEEE!$G$5:$G$51,FracWEEE!$H$5:$H$51),"")</f>
        <v/>
      </c>
      <c r="AG255">
        <f t="shared" si="136"/>
        <v>1</v>
      </c>
      <c r="AH255">
        <f>_xlfn.XLOOKUP(K255,connection,Data!$D$51:$D$63)</f>
        <v>0</v>
      </c>
      <c r="AI255">
        <f t="shared" si="137"/>
        <v>0</v>
      </c>
      <c r="AJ255">
        <f t="shared" si="138"/>
        <v>0</v>
      </c>
      <c r="AK255" t="str">
        <f t="shared" si="123"/>
        <v/>
      </c>
      <c r="AL255" t="str">
        <f>IF(AK255&lt;&gt;"",_xlfn.XLOOKUP(AK255,FracWEEE!$G$5:$G$51,FracWEEE!$H$5:$H$51),"")</f>
        <v/>
      </c>
      <c r="AM255">
        <f t="shared" si="139"/>
        <v>1</v>
      </c>
      <c r="AN255">
        <f>_xlfn.XLOOKUP(N255,connection,Data!$D$51:$D$63)</f>
        <v>0</v>
      </c>
      <c r="AO255">
        <f t="shared" si="140"/>
        <v>0</v>
      </c>
      <c r="AP255">
        <f t="shared" si="141"/>
        <v>0</v>
      </c>
      <c r="AQ255" t="str">
        <f t="shared" si="124"/>
        <v/>
      </c>
      <c r="AR255" t="str">
        <f>IF(AQ255&lt;&gt;"",_xlfn.XLOOKUP(AQ255,FracWEEE!$G$5:$G$51,FracWEEE!$H$5:$H$51),"")</f>
        <v/>
      </c>
      <c r="AS255">
        <f t="shared" si="142"/>
        <v>1</v>
      </c>
      <c r="AT255">
        <f>_xlfn.XLOOKUP(Q255,connection,Data!$D$51:$D$63)</f>
        <v>0</v>
      </c>
      <c r="AU255">
        <f t="shared" si="143"/>
        <v>0</v>
      </c>
      <c r="AV255">
        <f t="shared" si="144"/>
        <v>0</v>
      </c>
      <c r="AW255" t="str">
        <f t="shared" si="125"/>
        <v/>
      </c>
      <c r="AX255" t="str">
        <f>IF(AW255&lt;&gt;"",_xlfn.XLOOKUP(AW255,FracWEEE!$G$5:$G$51,FracWEEE!$H$5:$H$51),"")</f>
        <v/>
      </c>
      <c r="AY255">
        <f t="shared" si="145"/>
        <v>1</v>
      </c>
      <c r="AZ255">
        <f>_xlfn.XLOOKUP(T255,connection,Data!$D$51:$D$63)</f>
        <v>0</v>
      </c>
      <c r="BA255">
        <f t="shared" si="146"/>
        <v>0</v>
      </c>
      <c r="BB255">
        <f t="shared" si="147"/>
        <v>0</v>
      </c>
      <c r="BC255" t="str">
        <f t="shared" si="126"/>
        <v/>
      </c>
      <c r="BD255" t="str">
        <f>IF(BC255&lt;&gt;"",_xlfn.XLOOKUP(BC255,FracWEEE!$G$5:$G$51,FracWEEE!$H$5:$H$51),"")</f>
        <v/>
      </c>
      <c r="BE255">
        <f t="shared" si="148"/>
        <v>1</v>
      </c>
      <c r="BF255">
        <f>_xlfn.XLOOKUP(W255,connection,Data!$D$51:$D$63)</f>
        <v>0</v>
      </c>
      <c r="BG255">
        <f t="shared" si="149"/>
        <v>0</v>
      </c>
      <c r="BH255">
        <f t="shared" si="150"/>
        <v>0</v>
      </c>
      <c r="BJ255" s="16">
        <f>IF(cat=1,_xlfn.XLOOKUP(F255,FracWEEE!G$5:G$51,FracWEEE!P$5:P$51),IF(cat=5,_xlfn.XLOOKUP(F255,FracWEEE!G$5:G$51,FracWEEE!AF$5:AF$51)))</f>
        <v>0</v>
      </c>
      <c r="BK255" s="16">
        <f t="shared" si="151"/>
        <v>1</v>
      </c>
      <c r="BL255" s="16">
        <f>IF(cat=1,_xlfn.XLOOKUP(F255,FRACTIONS!$C$3:$C$51,FRACTIONS!$F$3:$F$51),IF(cat=5,_xlfn.XLOOKUP(F255,FRACTIONS!O$3:O$51,FRACTIONS!R$3:R$51)))</f>
        <v>1</v>
      </c>
      <c r="BM255" s="16">
        <f>IF(AA255=1,_xlfn.XLOOKUP(G255,additive,Data!D$4:D$11,0),0)</f>
        <v>0</v>
      </c>
      <c r="BN255" s="16">
        <f t="shared" si="127"/>
        <v>1</v>
      </c>
      <c r="BO255" s="16">
        <f t="shared" si="154"/>
        <v>0</v>
      </c>
      <c r="BP255" s="16">
        <f t="shared" si="152"/>
        <v>1</v>
      </c>
      <c r="BR255" s="122">
        <f t="shared" si="128"/>
        <v>0</v>
      </c>
      <c r="BS255" s="123">
        <f t="shared" si="129"/>
        <v>0</v>
      </c>
      <c r="BT255" s="123">
        <f t="shared" si="130"/>
        <v>0</v>
      </c>
      <c r="BU255" s="123">
        <f t="shared" si="131"/>
        <v>0</v>
      </c>
      <c r="BW255" s="104">
        <f>ROUND(IF(F255=FracWEEE!G$10,D255*BL255*BP255,"0"),1)</f>
        <v>0</v>
      </c>
      <c r="BX255">
        <f>ROUND(IF(OR(F255=FracWEEE!G$5,F255=FracWEEE!G$8),D255*BL255*BP255,0),1)</f>
        <v>0</v>
      </c>
      <c r="BY255">
        <f>ROUND(IF(OR(F255=FracWEEE!G$6,F255=FracWEEE!G$7),D255*BL255*BP255,0),1)</f>
        <v>0</v>
      </c>
      <c r="BZ255">
        <f>ROUND(IF(E255=FracWEEE!F$27,D255*BL255*BP255,0),1)</f>
        <v>0</v>
      </c>
      <c r="CA255">
        <f>ROUND(IF(OR(F255=FracWEEE!G$11,F255=FracWEEE!G$12,F255=FracWEEE!G$13),D255*BL255*BP255,0),1)</f>
        <v>0</v>
      </c>
      <c r="CB255" s="104">
        <f>ROUND(IF(F255=FracWEEE!G$15,D255*BL255*BP255,"0"),1)</f>
        <v>0</v>
      </c>
      <c r="CC255" s="104">
        <f>ROUND(IF(F255=FracWEEE!G$16,D255*BL255*BP255,"0"),1)</f>
        <v>0</v>
      </c>
      <c r="CD255" s="104">
        <f>ROUND(IF(F255=FracWEEE!G$14,D255*BL255*BP255,"0"),1)</f>
        <v>0</v>
      </c>
      <c r="CE255">
        <f>ROUND(IF(OR(F255=FracWEEE!G$17,F255=FracWEEE!G$18,F255=FracWEEE!G$19),D255*BL255*BP255,0),1)</f>
        <v>0</v>
      </c>
      <c r="CF255">
        <f t="shared" si="132"/>
        <v>0</v>
      </c>
      <c r="CG255" s="82">
        <f t="shared" si="133"/>
        <v>0</v>
      </c>
      <c r="CH255" s="22"/>
      <c r="CI255" s="22">
        <f t="shared" si="134"/>
        <v>0</v>
      </c>
      <c r="CJ255" s="22"/>
      <c r="CK255" s="22">
        <f t="shared" si="135"/>
        <v>0</v>
      </c>
      <c r="CL255" s="22">
        <f t="shared" si="153"/>
        <v>0</v>
      </c>
      <c r="CM255" s="22"/>
      <c r="CN255" s="22">
        <v>0</v>
      </c>
      <c r="CO255" s="22">
        <v>0</v>
      </c>
      <c r="CP255" s="22"/>
      <c r="CQ255" s="22"/>
      <c r="CR255" s="22"/>
      <c r="CS255" s="22"/>
      <c r="CT255" s="22"/>
      <c r="CU255" s="22"/>
      <c r="CV255" s="22"/>
      <c r="CW255" s="22"/>
      <c r="CX255" s="22"/>
      <c r="CY255" s="22"/>
      <c r="CZ255" s="22"/>
      <c r="DA255" s="22"/>
      <c r="DB255" s="22"/>
      <c r="DC255" s="22"/>
      <c r="DD255" s="22"/>
      <c r="DE255" s="22"/>
      <c r="DF255" s="22"/>
      <c r="DG255" s="22"/>
      <c r="DH255" s="22"/>
      <c r="DI255" s="22"/>
      <c r="DJ255" s="22"/>
      <c r="DK255" s="22"/>
      <c r="DL255" s="22"/>
      <c r="DM255" s="22"/>
      <c r="DN255" s="22"/>
      <c r="DO255" s="22"/>
      <c r="DP255" s="22"/>
      <c r="DQ255" s="22"/>
      <c r="DR255" s="22"/>
      <c r="DS255" s="22"/>
      <c r="DT255" s="22"/>
      <c r="DU255" s="22"/>
      <c r="DV255" s="22"/>
      <c r="DW255" s="22"/>
      <c r="DX255" s="22"/>
      <c r="DY255" s="22"/>
    </row>
    <row r="256" spans="1:129" x14ac:dyDescent="0.35">
      <c r="A256" s="22"/>
      <c r="B256" s="388">
        <v>249</v>
      </c>
      <c r="C256" s="392"/>
      <c r="D256" s="392"/>
      <c r="E256" s="392"/>
      <c r="F256" s="392"/>
      <c r="G256" s="392"/>
      <c r="H256" s="393"/>
      <c r="I256" s="394"/>
      <c r="J256" s="392"/>
      <c r="K256" s="392"/>
      <c r="L256" s="393"/>
      <c r="M256" s="392"/>
      <c r="N256" s="392"/>
      <c r="O256" s="393"/>
      <c r="P256" s="392"/>
      <c r="Q256" s="392"/>
      <c r="R256" s="393"/>
      <c r="S256" s="392"/>
      <c r="T256" s="392"/>
      <c r="U256" s="393"/>
      <c r="V256" s="392"/>
      <c r="W256" s="392"/>
      <c r="X256" s="393"/>
      <c r="Y256" s="22"/>
      <c r="Z256">
        <f t="shared" si="120"/>
        <v>0</v>
      </c>
      <c r="AA256">
        <f>IF(E256=FracWEEE!F$27,1,0)</f>
        <v>0</v>
      </c>
      <c r="AB256">
        <f t="shared" si="121"/>
        <v>0</v>
      </c>
      <c r="AC256" s="13">
        <f>_xlfn.XLOOKUP($F256,FracWEEE!$G$5:$G$51,FracWEEE!$H$5:$H$51)</f>
        <v>0</v>
      </c>
      <c r="AD256" s="13">
        <f t="shared" si="155"/>
        <v>0</v>
      </c>
      <c r="AE256" t="str">
        <f t="shared" si="122"/>
        <v/>
      </c>
      <c r="AF256" t="str">
        <f>IF(AE256&lt;&gt;"",_xlfn.XLOOKUP(AE256,FracWEEE!$G$5:$G$51,FracWEEE!$H$5:$H$51),"")</f>
        <v/>
      </c>
      <c r="AG256">
        <f t="shared" si="136"/>
        <v>1</v>
      </c>
      <c r="AH256">
        <f>_xlfn.XLOOKUP(K256,connection,Data!$D$51:$D$63)</f>
        <v>0</v>
      </c>
      <c r="AI256">
        <f t="shared" si="137"/>
        <v>0</v>
      </c>
      <c r="AJ256">
        <f t="shared" si="138"/>
        <v>0</v>
      </c>
      <c r="AK256" t="str">
        <f t="shared" si="123"/>
        <v/>
      </c>
      <c r="AL256" t="str">
        <f>IF(AK256&lt;&gt;"",_xlfn.XLOOKUP(AK256,FracWEEE!$G$5:$G$51,FracWEEE!$H$5:$H$51),"")</f>
        <v/>
      </c>
      <c r="AM256">
        <f t="shared" si="139"/>
        <v>1</v>
      </c>
      <c r="AN256">
        <f>_xlfn.XLOOKUP(N256,connection,Data!$D$51:$D$63)</f>
        <v>0</v>
      </c>
      <c r="AO256">
        <f t="shared" si="140"/>
        <v>0</v>
      </c>
      <c r="AP256">
        <f t="shared" si="141"/>
        <v>0</v>
      </c>
      <c r="AQ256" t="str">
        <f t="shared" si="124"/>
        <v/>
      </c>
      <c r="AR256" t="str">
        <f>IF(AQ256&lt;&gt;"",_xlfn.XLOOKUP(AQ256,FracWEEE!$G$5:$G$51,FracWEEE!$H$5:$H$51),"")</f>
        <v/>
      </c>
      <c r="AS256">
        <f t="shared" si="142"/>
        <v>1</v>
      </c>
      <c r="AT256">
        <f>_xlfn.XLOOKUP(Q256,connection,Data!$D$51:$D$63)</f>
        <v>0</v>
      </c>
      <c r="AU256">
        <f t="shared" si="143"/>
        <v>0</v>
      </c>
      <c r="AV256">
        <f t="shared" si="144"/>
        <v>0</v>
      </c>
      <c r="AW256" t="str">
        <f t="shared" si="125"/>
        <v/>
      </c>
      <c r="AX256" t="str">
        <f>IF(AW256&lt;&gt;"",_xlfn.XLOOKUP(AW256,FracWEEE!$G$5:$G$51,FracWEEE!$H$5:$H$51),"")</f>
        <v/>
      </c>
      <c r="AY256">
        <f t="shared" si="145"/>
        <v>1</v>
      </c>
      <c r="AZ256">
        <f>_xlfn.XLOOKUP(T256,connection,Data!$D$51:$D$63)</f>
        <v>0</v>
      </c>
      <c r="BA256">
        <f t="shared" si="146"/>
        <v>0</v>
      </c>
      <c r="BB256">
        <f t="shared" si="147"/>
        <v>0</v>
      </c>
      <c r="BC256" t="str">
        <f t="shared" si="126"/>
        <v/>
      </c>
      <c r="BD256" t="str">
        <f>IF(BC256&lt;&gt;"",_xlfn.XLOOKUP(BC256,FracWEEE!$G$5:$G$51,FracWEEE!$H$5:$H$51),"")</f>
        <v/>
      </c>
      <c r="BE256">
        <f t="shared" si="148"/>
        <v>1</v>
      </c>
      <c r="BF256">
        <f>_xlfn.XLOOKUP(W256,connection,Data!$D$51:$D$63)</f>
        <v>0</v>
      </c>
      <c r="BG256">
        <f t="shared" si="149"/>
        <v>0</v>
      </c>
      <c r="BH256">
        <f t="shared" si="150"/>
        <v>0</v>
      </c>
      <c r="BJ256" s="16">
        <f>IF(cat=1,_xlfn.XLOOKUP(F256,FracWEEE!G$5:G$51,FracWEEE!P$5:P$51),IF(cat=5,_xlfn.XLOOKUP(F256,FracWEEE!G$5:G$51,FracWEEE!AF$5:AF$51)))</f>
        <v>0</v>
      </c>
      <c r="BK256" s="16">
        <f t="shared" si="151"/>
        <v>1</v>
      </c>
      <c r="BL256" s="16">
        <f>IF(cat=1,_xlfn.XLOOKUP(F256,FRACTIONS!$C$3:$C$51,FRACTIONS!$F$3:$F$51),IF(cat=5,_xlfn.XLOOKUP(F256,FRACTIONS!O$3:O$51,FRACTIONS!R$3:R$51)))</f>
        <v>1</v>
      </c>
      <c r="BM256" s="16">
        <f>IF(AA256=1,_xlfn.XLOOKUP(G256,additive,Data!D$4:D$11,0),0)</f>
        <v>0</v>
      </c>
      <c r="BN256" s="16">
        <f t="shared" si="127"/>
        <v>1</v>
      </c>
      <c r="BO256" s="16">
        <f t="shared" si="154"/>
        <v>0</v>
      </c>
      <c r="BP256" s="16">
        <f t="shared" si="152"/>
        <v>1</v>
      </c>
      <c r="BR256" s="122">
        <f t="shared" si="128"/>
        <v>0</v>
      </c>
      <c r="BS256" s="123">
        <f t="shared" si="129"/>
        <v>0</v>
      </c>
      <c r="BT256" s="123">
        <f t="shared" si="130"/>
        <v>0</v>
      </c>
      <c r="BU256" s="123">
        <f t="shared" si="131"/>
        <v>0</v>
      </c>
      <c r="BW256" s="104">
        <f>ROUND(IF(F256=FracWEEE!G$10,D256*BL256*BP256,"0"),1)</f>
        <v>0</v>
      </c>
      <c r="BX256">
        <f>ROUND(IF(OR(F256=FracWEEE!G$5,F256=FracWEEE!G$8),D256*BL256*BP256,0),1)</f>
        <v>0</v>
      </c>
      <c r="BY256">
        <f>ROUND(IF(OR(F256=FracWEEE!G$6,F256=FracWEEE!G$7),D256*BL256*BP256,0),1)</f>
        <v>0</v>
      </c>
      <c r="BZ256">
        <f>ROUND(IF(E256=FracWEEE!F$27,D256*BL256*BP256,0),1)</f>
        <v>0</v>
      </c>
      <c r="CA256">
        <f>ROUND(IF(OR(F256=FracWEEE!G$11,F256=FracWEEE!G$12,F256=FracWEEE!G$13),D256*BL256*BP256,0),1)</f>
        <v>0</v>
      </c>
      <c r="CB256" s="104">
        <f>ROUND(IF(F256=FracWEEE!G$15,D256*BL256*BP256,"0"),1)</f>
        <v>0</v>
      </c>
      <c r="CC256" s="104">
        <f>ROUND(IF(F256=FracWEEE!G$16,D256*BL256*BP256,"0"),1)</f>
        <v>0</v>
      </c>
      <c r="CD256" s="104">
        <f>ROUND(IF(F256=FracWEEE!G$14,D256*BL256*BP256,"0"),1)</f>
        <v>0</v>
      </c>
      <c r="CE256">
        <f>ROUND(IF(OR(F256=FracWEEE!G$17,F256=FracWEEE!G$18,F256=FracWEEE!G$19),D256*BL256*BP256,0),1)</f>
        <v>0</v>
      </c>
      <c r="CF256">
        <f t="shared" si="132"/>
        <v>0</v>
      </c>
      <c r="CG256" s="82">
        <f t="shared" si="133"/>
        <v>0</v>
      </c>
      <c r="CH256" s="22"/>
      <c r="CI256" s="22">
        <f t="shared" si="134"/>
        <v>0</v>
      </c>
      <c r="CJ256" s="22"/>
      <c r="CK256" s="22">
        <f t="shared" si="135"/>
        <v>0</v>
      </c>
      <c r="CL256" s="22">
        <f t="shared" si="153"/>
        <v>0</v>
      </c>
      <c r="CM256" s="22"/>
      <c r="CN256" s="22">
        <v>0</v>
      </c>
      <c r="CO256" s="22">
        <v>0</v>
      </c>
      <c r="CP256" s="22"/>
      <c r="CQ256" s="22"/>
      <c r="CR256" s="22"/>
      <c r="CS256" s="22"/>
      <c r="CT256" s="22"/>
      <c r="CU256" s="22"/>
      <c r="CV256" s="22"/>
      <c r="CW256" s="22"/>
      <c r="CX256" s="22"/>
      <c r="CY256" s="22"/>
      <c r="CZ256" s="22"/>
      <c r="DA256" s="22"/>
      <c r="DB256" s="22"/>
      <c r="DC256" s="22"/>
      <c r="DD256" s="22"/>
      <c r="DE256" s="22"/>
      <c r="DF256" s="22"/>
      <c r="DG256" s="22"/>
      <c r="DH256" s="22"/>
      <c r="DI256" s="22"/>
      <c r="DJ256" s="22"/>
      <c r="DK256" s="22"/>
      <c r="DL256" s="22"/>
      <c r="DM256" s="22"/>
      <c r="DN256" s="22"/>
      <c r="DO256" s="22"/>
      <c r="DP256" s="22"/>
      <c r="DQ256" s="22"/>
      <c r="DR256" s="22"/>
      <c r="DS256" s="22"/>
      <c r="DT256" s="22"/>
      <c r="DU256" s="22"/>
      <c r="DV256" s="22"/>
      <c r="DW256" s="22"/>
      <c r="DX256" s="22"/>
      <c r="DY256" s="22"/>
    </row>
    <row r="257" spans="1:129" x14ac:dyDescent="0.35">
      <c r="A257" s="22"/>
      <c r="B257" s="389">
        <v>250</v>
      </c>
      <c r="C257" s="392"/>
      <c r="D257" s="392"/>
      <c r="E257" s="392"/>
      <c r="F257" s="392"/>
      <c r="G257" s="392"/>
      <c r="H257" s="393"/>
      <c r="I257" s="394"/>
      <c r="J257" s="392"/>
      <c r="K257" s="392"/>
      <c r="L257" s="393"/>
      <c r="M257" s="392"/>
      <c r="N257" s="392"/>
      <c r="O257" s="393"/>
      <c r="P257" s="392"/>
      <c r="Q257" s="392"/>
      <c r="R257" s="393"/>
      <c r="S257" s="392"/>
      <c r="T257" s="392"/>
      <c r="U257" s="393"/>
      <c r="V257" s="392"/>
      <c r="W257" s="392"/>
      <c r="X257" s="393"/>
      <c r="Y257" s="22"/>
      <c r="Z257">
        <f t="shared" si="120"/>
        <v>0</v>
      </c>
      <c r="AA257">
        <f>IF(E257=FracWEEE!F$27,1,0)</f>
        <v>0</v>
      </c>
      <c r="AB257">
        <f t="shared" si="121"/>
        <v>0</v>
      </c>
      <c r="AC257" s="13">
        <f>_xlfn.XLOOKUP($F257,FracWEEE!$G$5:$G$51,FracWEEE!$H$5:$H$51)</f>
        <v>0</v>
      </c>
      <c r="AD257" s="13">
        <f t="shared" si="155"/>
        <v>0</v>
      </c>
      <c r="AE257" t="str">
        <f t="shared" si="122"/>
        <v/>
      </c>
      <c r="AF257" t="str">
        <f>IF(AE257&lt;&gt;"",_xlfn.XLOOKUP(AE257,FracWEEE!$G$5:$G$51,FracWEEE!$H$5:$H$51),"")</f>
        <v/>
      </c>
      <c r="AG257">
        <f t="shared" si="136"/>
        <v>1</v>
      </c>
      <c r="AH257">
        <f>_xlfn.XLOOKUP(K257,connection,Data!$D$51:$D$63)</f>
        <v>0</v>
      </c>
      <c r="AI257">
        <f t="shared" si="137"/>
        <v>0</v>
      </c>
      <c r="AJ257">
        <f t="shared" si="138"/>
        <v>0</v>
      </c>
      <c r="AK257" t="str">
        <f t="shared" si="123"/>
        <v/>
      </c>
      <c r="AL257" t="str">
        <f>IF(AK257&lt;&gt;"",_xlfn.XLOOKUP(AK257,FracWEEE!$G$5:$G$51,FracWEEE!$H$5:$H$51),"")</f>
        <v/>
      </c>
      <c r="AM257">
        <f t="shared" si="139"/>
        <v>1</v>
      </c>
      <c r="AN257">
        <f>_xlfn.XLOOKUP(N257,connection,Data!$D$51:$D$63)</f>
        <v>0</v>
      </c>
      <c r="AO257">
        <f t="shared" si="140"/>
        <v>0</v>
      </c>
      <c r="AP257">
        <f t="shared" si="141"/>
        <v>0</v>
      </c>
      <c r="AQ257" t="str">
        <f t="shared" si="124"/>
        <v/>
      </c>
      <c r="AR257" t="str">
        <f>IF(AQ257&lt;&gt;"",_xlfn.XLOOKUP(AQ257,FracWEEE!$G$5:$G$51,FracWEEE!$H$5:$H$51),"")</f>
        <v/>
      </c>
      <c r="AS257">
        <f t="shared" si="142"/>
        <v>1</v>
      </c>
      <c r="AT257">
        <f>_xlfn.XLOOKUP(Q257,connection,Data!$D$51:$D$63)</f>
        <v>0</v>
      </c>
      <c r="AU257">
        <f t="shared" si="143"/>
        <v>0</v>
      </c>
      <c r="AV257">
        <f t="shared" si="144"/>
        <v>0</v>
      </c>
      <c r="AW257" t="str">
        <f t="shared" si="125"/>
        <v/>
      </c>
      <c r="AX257" t="str">
        <f>IF(AW257&lt;&gt;"",_xlfn.XLOOKUP(AW257,FracWEEE!$G$5:$G$51,FracWEEE!$H$5:$H$51),"")</f>
        <v/>
      </c>
      <c r="AY257">
        <f t="shared" si="145"/>
        <v>1</v>
      </c>
      <c r="AZ257">
        <f>_xlfn.XLOOKUP(T257,connection,Data!$D$51:$D$63)</f>
        <v>0</v>
      </c>
      <c r="BA257">
        <f t="shared" si="146"/>
        <v>0</v>
      </c>
      <c r="BB257">
        <f t="shared" si="147"/>
        <v>0</v>
      </c>
      <c r="BC257" t="str">
        <f t="shared" si="126"/>
        <v/>
      </c>
      <c r="BD257" t="str">
        <f>IF(BC257&lt;&gt;"",_xlfn.XLOOKUP(BC257,FracWEEE!$G$5:$G$51,FracWEEE!$H$5:$H$51),"")</f>
        <v/>
      </c>
      <c r="BE257">
        <f t="shared" si="148"/>
        <v>1</v>
      </c>
      <c r="BF257">
        <f>_xlfn.XLOOKUP(W257,connection,Data!$D$51:$D$63)</f>
        <v>0</v>
      </c>
      <c r="BG257">
        <f t="shared" si="149"/>
        <v>0</v>
      </c>
      <c r="BH257">
        <f t="shared" si="150"/>
        <v>0</v>
      </c>
      <c r="BJ257" s="16">
        <f>IF(cat=1,_xlfn.XLOOKUP(F257,FracWEEE!G$5:G$51,FracWEEE!P$5:P$51),IF(cat=5,_xlfn.XLOOKUP(F257,FracWEEE!G$5:G$51,FracWEEE!AF$5:AF$51)))</f>
        <v>0</v>
      </c>
      <c r="BK257" s="16">
        <f t="shared" si="151"/>
        <v>1</v>
      </c>
      <c r="BL257" s="16">
        <f>IF(cat=1,_xlfn.XLOOKUP(F257,FRACTIONS!$C$3:$C$51,FRACTIONS!$F$3:$F$51),IF(cat=5,_xlfn.XLOOKUP(F257,FRACTIONS!O$3:O$51,FRACTIONS!R$3:R$51)))</f>
        <v>1</v>
      </c>
      <c r="BM257" s="16">
        <f>IF(AA257=1,_xlfn.XLOOKUP(G257,additive,Data!D$4:D$11,0),0)</f>
        <v>0</v>
      </c>
      <c r="BN257" s="16">
        <f t="shared" si="127"/>
        <v>1</v>
      </c>
      <c r="BO257" s="16">
        <f t="shared" si="154"/>
        <v>0</v>
      </c>
      <c r="BP257" s="16">
        <f t="shared" si="152"/>
        <v>1</v>
      </c>
      <c r="BR257" s="124">
        <f t="shared" si="128"/>
        <v>0</v>
      </c>
      <c r="BS257" s="125">
        <f t="shared" si="129"/>
        <v>0</v>
      </c>
      <c r="BT257" s="125">
        <f t="shared" si="130"/>
        <v>0</v>
      </c>
      <c r="BU257" s="125">
        <f t="shared" si="131"/>
        <v>0</v>
      </c>
      <c r="BW257" s="115">
        <f>ROUND(IF(F257=FracWEEE!G$10,D257*BL257*BP257,"0"),1)</f>
        <v>0</v>
      </c>
      <c r="BX257" s="11">
        <f>ROUND(IF(OR(F257=FracWEEE!G$5,F257=FracWEEE!G$8),D257*BL257*BP257,0),1)</f>
        <v>0</v>
      </c>
      <c r="BY257" s="11">
        <f>ROUND(IF(OR(F257=FracWEEE!G$6,F257=FracWEEE!G$7),D257*BL257*BP257,0),1)</f>
        <v>0</v>
      </c>
      <c r="BZ257" s="11">
        <f>ROUND(IF(E257=FracWEEE!F$27,D257*BL257*BP257,0),1)</f>
        <v>0</v>
      </c>
      <c r="CA257" s="11">
        <f>ROUND(IF(OR(F257=FracWEEE!G$11,F257=FracWEEE!G$12,F257=FracWEEE!G$13),D257*BL257*BP257,0),1)</f>
        <v>0</v>
      </c>
      <c r="CB257" s="115">
        <f>ROUND(IF(F257=FracWEEE!G$15,D257*BL257*BP257,"0"),1)</f>
        <v>0</v>
      </c>
      <c r="CC257" s="115">
        <f>ROUND(IF(F257=FracWEEE!G$16,D257*BL257*BP257,"0"),1)</f>
        <v>0</v>
      </c>
      <c r="CD257" s="115">
        <f>ROUND(IF(F257=FracWEEE!G$14,D257*BL257*BP257,"0"),1)</f>
        <v>0</v>
      </c>
      <c r="CE257" s="11">
        <f>ROUND(IF(OR(F257=FracWEEE!G$17,F257=FracWEEE!G$18,F257=FracWEEE!G$19),D257*BL257*BP257,0),1)</f>
        <v>0</v>
      </c>
      <c r="CF257" s="11">
        <f t="shared" si="132"/>
        <v>0</v>
      </c>
      <c r="CG257" s="116">
        <f t="shared" si="133"/>
        <v>0</v>
      </c>
      <c r="CH257" s="22"/>
      <c r="CI257" s="22">
        <f t="shared" si="134"/>
        <v>0</v>
      </c>
      <c r="CJ257" s="22"/>
      <c r="CK257" s="22">
        <f t="shared" si="135"/>
        <v>0</v>
      </c>
      <c r="CL257" s="22">
        <f t="shared" si="153"/>
        <v>0</v>
      </c>
      <c r="CM257" s="22"/>
      <c r="CN257" s="22">
        <v>0</v>
      </c>
      <c r="CO257" s="22">
        <v>0</v>
      </c>
      <c r="CP257" s="22"/>
      <c r="CQ257" s="22"/>
      <c r="CR257" s="22"/>
      <c r="CS257" s="22"/>
      <c r="CT257" s="22"/>
      <c r="CU257" s="22"/>
      <c r="CV257" s="22"/>
      <c r="CW257" s="22"/>
      <c r="CX257" s="22"/>
      <c r="CY257" s="22"/>
      <c r="CZ257" s="22"/>
      <c r="DA257" s="22"/>
      <c r="DB257" s="22"/>
      <c r="DC257" s="22"/>
      <c r="DD257" s="22"/>
      <c r="DE257" s="22"/>
      <c r="DF257" s="22"/>
      <c r="DG257" s="22"/>
      <c r="DH257" s="22"/>
      <c r="DI257" s="22"/>
      <c r="DJ257" s="22"/>
      <c r="DK257" s="22"/>
      <c r="DL257" s="22"/>
      <c r="DM257" s="22"/>
      <c r="DN257" s="22"/>
      <c r="DO257" s="22"/>
      <c r="DP257" s="22"/>
      <c r="DQ257" s="22"/>
      <c r="DR257" s="22"/>
      <c r="DS257" s="22"/>
      <c r="DT257" s="22"/>
      <c r="DU257" s="22"/>
      <c r="DV257" s="22"/>
      <c r="DW257" s="22"/>
      <c r="DX257" s="22"/>
      <c r="DY257" s="22"/>
    </row>
    <row r="258" spans="1:129" x14ac:dyDescent="0.3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c r="BD258" s="22"/>
      <c r="BE258" s="22"/>
      <c r="BF258" s="22"/>
      <c r="BG258" s="22"/>
      <c r="BH258" s="22"/>
      <c r="BI258" s="22"/>
      <c r="BJ258" s="22"/>
      <c r="BK258" s="22"/>
      <c r="BL258" s="22"/>
      <c r="BM258" s="22"/>
      <c r="BN258" s="22"/>
      <c r="BO258" s="22"/>
      <c r="BP258" s="22"/>
      <c r="BQ258" s="22"/>
      <c r="BR258" s="22"/>
      <c r="BS258" s="22"/>
      <c r="BT258" s="22"/>
      <c r="BU258" s="22"/>
      <c r="BV258" s="22"/>
      <c r="BW258" s="22"/>
      <c r="BX258" s="22"/>
      <c r="BY258" s="22"/>
      <c r="BZ258" s="22"/>
      <c r="CA258" s="22"/>
      <c r="CB258" s="22"/>
      <c r="CC258" s="22"/>
      <c r="CD258" s="22"/>
      <c r="CE258" s="22"/>
      <c r="CF258" s="22"/>
      <c r="CG258" s="22"/>
      <c r="CH258" s="22"/>
      <c r="CI258" s="22"/>
      <c r="CJ258" s="22"/>
      <c r="CK258" s="22"/>
      <c r="CL258" s="22"/>
      <c r="CM258" s="22"/>
      <c r="CN258" s="22"/>
      <c r="CO258" s="22"/>
      <c r="CP258" s="22"/>
      <c r="CQ258" s="22"/>
      <c r="CR258" s="22"/>
      <c r="CS258" s="22"/>
      <c r="CT258" s="22"/>
      <c r="CU258" s="22"/>
      <c r="CV258" s="22"/>
      <c r="CW258" s="22"/>
      <c r="CX258" s="22"/>
      <c r="CY258" s="22"/>
      <c r="CZ258" s="22"/>
      <c r="DA258" s="22"/>
      <c r="DB258" s="22"/>
      <c r="DC258" s="22"/>
      <c r="DD258" s="22"/>
      <c r="DE258" s="22"/>
      <c r="DF258" s="22"/>
      <c r="DG258" s="22"/>
      <c r="DH258" s="22"/>
      <c r="DI258" s="22"/>
      <c r="DJ258" s="22"/>
      <c r="DK258" s="22"/>
      <c r="DL258" s="22"/>
      <c r="DM258" s="22"/>
      <c r="DN258" s="22"/>
      <c r="DO258" s="22"/>
      <c r="DP258" s="22"/>
      <c r="DQ258" s="22"/>
      <c r="DR258" s="22"/>
      <c r="DS258" s="22"/>
      <c r="DT258" s="22"/>
      <c r="DU258" s="22"/>
      <c r="DV258" s="22"/>
      <c r="DW258" s="22"/>
      <c r="DX258" s="22"/>
      <c r="DY258" s="22"/>
    </row>
    <row r="259" spans="1:129" x14ac:dyDescent="0.3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c r="AR259" s="22"/>
      <c r="AS259" s="22"/>
      <c r="AT259" s="22"/>
      <c r="AU259" s="22"/>
      <c r="AV259" s="22"/>
      <c r="AW259" s="22"/>
      <c r="AX259" s="22"/>
      <c r="AY259" s="22"/>
      <c r="AZ259" s="22"/>
      <c r="BA259" s="22"/>
      <c r="BB259" s="22"/>
      <c r="BC259" s="22"/>
      <c r="BD259" s="22"/>
      <c r="BE259" s="22"/>
      <c r="BF259" s="22"/>
      <c r="BG259" s="22"/>
      <c r="BH259" s="22"/>
      <c r="BI259" s="22"/>
      <c r="BJ259" s="22"/>
      <c r="BK259" s="22"/>
      <c r="BL259" s="22"/>
      <c r="BM259" s="22"/>
      <c r="BN259" s="22"/>
      <c r="BO259" s="22"/>
      <c r="BP259" s="22"/>
      <c r="BQ259" s="22"/>
      <c r="BR259" s="22"/>
      <c r="BS259" s="22"/>
      <c r="BT259" s="22"/>
      <c r="BU259" s="22"/>
      <c r="BV259" s="22"/>
      <c r="BW259" s="22"/>
      <c r="BX259" s="22"/>
      <c r="BY259" s="22"/>
      <c r="BZ259" s="22"/>
      <c r="CA259" s="22"/>
      <c r="CB259" s="22"/>
      <c r="CC259" s="22"/>
      <c r="CD259" s="22"/>
      <c r="CE259" s="22"/>
      <c r="CF259" s="22"/>
      <c r="CG259" s="22"/>
      <c r="CH259" s="22"/>
      <c r="CI259" s="22"/>
      <c r="CJ259" s="22"/>
      <c r="CK259" s="22"/>
      <c r="CL259" s="22"/>
      <c r="CM259" s="22"/>
      <c r="CN259" s="22"/>
      <c r="CO259" s="22"/>
      <c r="CP259" s="22"/>
      <c r="CQ259" s="22"/>
      <c r="CR259" s="22"/>
      <c r="CS259" s="22"/>
      <c r="CT259" s="22"/>
      <c r="CU259" s="22"/>
      <c r="CV259" s="22"/>
      <c r="CW259" s="22"/>
      <c r="CX259" s="22"/>
      <c r="CY259" s="22"/>
      <c r="CZ259" s="22"/>
      <c r="DA259" s="22"/>
      <c r="DB259" s="22"/>
      <c r="DC259" s="22"/>
      <c r="DD259" s="22"/>
      <c r="DE259" s="22"/>
      <c r="DF259" s="22"/>
      <c r="DG259" s="22"/>
      <c r="DH259" s="22"/>
      <c r="DI259" s="22"/>
      <c r="DJ259" s="22"/>
      <c r="DK259" s="22"/>
      <c r="DL259" s="22"/>
      <c r="DM259" s="22"/>
      <c r="DN259" s="22"/>
      <c r="DO259" s="22"/>
      <c r="DP259" s="22"/>
      <c r="DQ259" s="22"/>
      <c r="DR259" s="22"/>
      <c r="DS259" s="22"/>
      <c r="DT259" s="22"/>
      <c r="DU259" s="22"/>
      <c r="DV259" s="22"/>
      <c r="DW259" s="22"/>
      <c r="DX259" s="22"/>
      <c r="DY259" s="22"/>
    </row>
    <row r="260" spans="1:129" x14ac:dyDescent="0.3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c r="AR260" s="22"/>
      <c r="AS260" s="22"/>
      <c r="AT260" s="22"/>
      <c r="AU260" s="22"/>
      <c r="AV260" s="22"/>
      <c r="AW260" s="22"/>
      <c r="AX260" s="22"/>
      <c r="AY260" s="22"/>
      <c r="AZ260" s="22"/>
      <c r="BA260" s="22"/>
      <c r="BB260" s="22"/>
      <c r="BC260" s="22"/>
      <c r="BD260" s="22"/>
      <c r="BE260" s="22"/>
      <c r="BF260" s="22"/>
      <c r="BG260" s="22"/>
      <c r="BH260" s="22"/>
      <c r="BI260" s="22"/>
      <c r="BJ260" s="22"/>
      <c r="BK260" s="22"/>
      <c r="BL260" s="22"/>
      <c r="BM260" s="22"/>
      <c r="BN260" s="22"/>
      <c r="BO260" s="22"/>
      <c r="BP260" s="22"/>
      <c r="BQ260" s="22"/>
      <c r="BR260" s="22"/>
      <c r="BS260" s="22"/>
      <c r="BT260" s="22"/>
      <c r="BU260" s="22"/>
      <c r="BV260" s="22"/>
      <c r="BW260" s="22"/>
      <c r="BX260" s="22"/>
      <c r="BY260" s="22"/>
      <c r="BZ260" s="22"/>
      <c r="CA260" s="22"/>
      <c r="CB260" s="22"/>
      <c r="CC260" s="22"/>
      <c r="CD260" s="22"/>
      <c r="CE260" s="22"/>
      <c r="CF260" s="22"/>
      <c r="CG260" s="22"/>
      <c r="CH260" s="22"/>
      <c r="CI260" s="22"/>
      <c r="CJ260" s="22"/>
      <c r="CK260" s="22"/>
      <c r="CL260" s="22"/>
      <c r="CM260" s="22"/>
      <c r="CN260" s="22"/>
      <c r="CO260" s="22"/>
      <c r="CP260" s="22"/>
      <c r="CQ260" s="22"/>
      <c r="CR260" s="22"/>
      <c r="CS260" s="22"/>
      <c r="CT260" s="22"/>
      <c r="CU260" s="22"/>
      <c r="CV260" s="22"/>
      <c r="CW260" s="22"/>
      <c r="CX260" s="22"/>
      <c r="CY260" s="22"/>
      <c r="CZ260" s="22"/>
      <c r="DA260" s="22"/>
      <c r="DB260" s="22"/>
      <c r="DC260" s="22"/>
      <c r="DD260" s="22"/>
      <c r="DE260" s="22"/>
      <c r="DF260" s="22"/>
      <c r="DG260" s="22"/>
      <c r="DH260" s="22"/>
      <c r="DI260" s="22"/>
      <c r="DJ260" s="22"/>
      <c r="DK260" s="22"/>
      <c r="DL260" s="22"/>
      <c r="DM260" s="22"/>
      <c r="DN260" s="22"/>
      <c r="DO260" s="22"/>
      <c r="DP260" s="22"/>
      <c r="DQ260" s="22"/>
      <c r="DR260" s="22"/>
      <c r="DS260" s="22"/>
      <c r="DT260" s="22"/>
      <c r="DU260" s="22"/>
      <c r="DV260" s="22"/>
      <c r="DW260" s="22"/>
      <c r="DX260" s="22"/>
      <c r="DY260" s="22"/>
    </row>
    <row r="261" spans="1:129" x14ac:dyDescent="0.3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c r="AR261" s="22"/>
      <c r="AS261" s="22"/>
      <c r="AT261" s="22"/>
      <c r="AU261" s="22"/>
      <c r="AV261" s="22"/>
      <c r="AW261" s="22"/>
      <c r="AX261" s="22"/>
      <c r="AY261" s="22"/>
      <c r="AZ261" s="22"/>
      <c r="BA261" s="22"/>
      <c r="BB261" s="22"/>
      <c r="BC261" s="22"/>
      <c r="BD261" s="22"/>
      <c r="BE261" s="22"/>
      <c r="BF261" s="22"/>
      <c r="BG261" s="22"/>
      <c r="BH261" s="22"/>
      <c r="BI261" s="22"/>
      <c r="BJ261" s="22"/>
      <c r="BK261" s="22"/>
      <c r="BL261" s="22"/>
      <c r="BM261" s="22"/>
      <c r="BN261" s="22"/>
      <c r="BO261" s="22"/>
      <c r="BP261" s="22"/>
      <c r="BQ261" s="22"/>
      <c r="BR261" s="22"/>
      <c r="BS261" s="22"/>
      <c r="BT261" s="22"/>
      <c r="BU261" s="22"/>
      <c r="BV261" s="22"/>
      <c r="BW261" s="22"/>
      <c r="BX261" s="22"/>
      <c r="BY261" s="22"/>
      <c r="BZ261" s="22"/>
      <c r="CA261" s="22"/>
      <c r="CB261" s="22"/>
      <c r="CC261" s="22"/>
      <c r="CD261" s="22"/>
      <c r="CE261" s="22"/>
      <c r="CF261" s="22"/>
      <c r="CG261" s="22"/>
      <c r="CH261" s="22"/>
      <c r="CI261" s="22"/>
      <c r="CJ261" s="22"/>
      <c r="CK261" s="22"/>
      <c r="CL261" s="22"/>
      <c r="CM261" s="22"/>
      <c r="CN261" s="22"/>
      <c r="CO261" s="22"/>
      <c r="CP261" s="22"/>
      <c r="CQ261" s="22"/>
      <c r="CR261" s="22"/>
      <c r="CS261" s="22"/>
      <c r="CT261" s="22"/>
      <c r="CU261" s="22"/>
      <c r="CV261" s="22"/>
      <c r="CW261" s="22"/>
      <c r="CX261" s="22"/>
      <c r="CY261" s="22"/>
      <c r="CZ261" s="22"/>
      <c r="DA261" s="22"/>
      <c r="DB261" s="22"/>
      <c r="DC261" s="22"/>
      <c r="DD261" s="22"/>
      <c r="DE261" s="22"/>
      <c r="DF261" s="22"/>
      <c r="DG261" s="22"/>
      <c r="DH261" s="22"/>
      <c r="DI261" s="22"/>
      <c r="DJ261" s="22"/>
      <c r="DK261" s="22"/>
      <c r="DL261" s="22"/>
      <c r="DM261" s="22"/>
      <c r="DN261" s="22"/>
      <c r="DO261" s="22"/>
      <c r="DP261" s="22"/>
      <c r="DQ261" s="22"/>
      <c r="DR261" s="22"/>
      <c r="DS261" s="22"/>
      <c r="DT261" s="22"/>
      <c r="DU261" s="22"/>
      <c r="DV261" s="22"/>
      <c r="DW261" s="22"/>
      <c r="DX261" s="22"/>
      <c r="DY261" s="22"/>
    </row>
    <row r="262" spans="1:129" x14ac:dyDescent="0.3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c r="AR262" s="22"/>
      <c r="AS262" s="22"/>
      <c r="AT262" s="22"/>
      <c r="AU262" s="22"/>
      <c r="AV262" s="22"/>
      <c r="AW262" s="22"/>
      <c r="AX262" s="22"/>
      <c r="AY262" s="22"/>
      <c r="AZ262" s="22"/>
      <c r="BA262" s="22"/>
      <c r="BB262" s="22"/>
      <c r="BC262" s="22"/>
      <c r="BD262" s="22"/>
      <c r="BE262" s="22"/>
      <c r="BF262" s="22"/>
      <c r="BG262" s="22"/>
      <c r="BH262" s="22"/>
      <c r="BI262" s="22"/>
      <c r="BJ262" s="22"/>
      <c r="BK262" s="22"/>
      <c r="BL262" s="22"/>
      <c r="BM262" s="22"/>
      <c r="BN262" s="22"/>
      <c r="BO262" s="22"/>
      <c r="BP262" s="22"/>
      <c r="BQ262" s="22"/>
      <c r="BR262" s="22"/>
      <c r="BS262" s="22"/>
      <c r="BT262" s="22"/>
      <c r="BU262" s="22"/>
      <c r="BV262" s="22"/>
      <c r="BW262" s="22"/>
      <c r="BX262" s="22"/>
      <c r="BY262" s="22"/>
      <c r="BZ262" s="22"/>
      <c r="CA262" s="22"/>
      <c r="CB262" s="22"/>
      <c r="CC262" s="22"/>
      <c r="CD262" s="22"/>
      <c r="CE262" s="22"/>
      <c r="CF262" s="22"/>
      <c r="CG262" s="22"/>
      <c r="CH262" s="22"/>
      <c r="CI262" s="22"/>
      <c r="CJ262" s="22"/>
      <c r="CK262" s="22"/>
      <c r="CL262" s="22"/>
      <c r="CM262" s="22"/>
      <c r="CN262" s="22"/>
      <c r="CO262" s="22"/>
      <c r="CP262" s="22"/>
      <c r="CQ262" s="22"/>
      <c r="CR262" s="22"/>
      <c r="CS262" s="22"/>
      <c r="CT262" s="22"/>
      <c r="CU262" s="22"/>
      <c r="CV262" s="22"/>
      <c r="CW262" s="22"/>
      <c r="CX262" s="22"/>
      <c r="CY262" s="22"/>
      <c r="CZ262" s="22"/>
      <c r="DA262" s="22"/>
      <c r="DB262" s="22"/>
      <c r="DC262" s="22"/>
      <c r="DD262" s="22"/>
      <c r="DE262" s="22"/>
      <c r="DF262" s="22"/>
      <c r="DG262" s="22"/>
      <c r="DH262" s="22"/>
      <c r="DI262" s="22"/>
      <c r="DJ262" s="22"/>
      <c r="DK262" s="22"/>
      <c r="DL262" s="22"/>
      <c r="DM262" s="22"/>
      <c r="DN262" s="22"/>
      <c r="DO262" s="22"/>
      <c r="DP262" s="22"/>
      <c r="DQ262" s="22"/>
      <c r="DR262" s="22"/>
      <c r="DS262" s="22"/>
      <c r="DT262" s="22"/>
      <c r="DU262" s="22"/>
      <c r="DV262" s="22"/>
      <c r="DW262" s="22"/>
      <c r="DX262" s="22"/>
      <c r="DY262" s="22"/>
    </row>
    <row r="263" spans="1:129" x14ac:dyDescent="0.3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c r="AR263" s="22"/>
      <c r="AS263" s="22"/>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2"/>
      <c r="CS263" s="22"/>
      <c r="CT263" s="22"/>
      <c r="CU263" s="22"/>
      <c r="CV263" s="22"/>
      <c r="CW263" s="22"/>
      <c r="CX263" s="22"/>
      <c r="CY263" s="22"/>
      <c r="CZ263" s="22"/>
      <c r="DA263" s="22"/>
      <c r="DB263" s="22"/>
      <c r="DC263" s="22"/>
      <c r="DD263" s="22"/>
      <c r="DE263" s="22"/>
      <c r="DF263" s="22"/>
      <c r="DG263" s="22"/>
      <c r="DH263" s="22"/>
      <c r="DI263" s="22"/>
      <c r="DJ263" s="22"/>
      <c r="DK263" s="22"/>
      <c r="DL263" s="22"/>
      <c r="DM263" s="22"/>
      <c r="DN263" s="22"/>
      <c r="DO263" s="22"/>
      <c r="DP263" s="22"/>
      <c r="DQ263" s="22"/>
      <c r="DR263" s="22"/>
      <c r="DS263" s="22"/>
      <c r="DT263" s="22"/>
      <c r="DU263" s="22"/>
      <c r="DV263" s="22"/>
      <c r="DW263" s="22"/>
      <c r="DX263" s="22"/>
      <c r="DY263" s="22"/>
    </row>
    <row r="264" spans="1:129" x14ac:dyDescent="0.3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c r="AR264" s="22"/>
      <c r="AS264" s="22"/>
      <c r="AT264" s="22"/>
      <c r="AU264" s="22"/>
      <c r="AV264" s="22"/>
      <c r="AW264" s="22"/>
      <c r="AX264" s="22"/>
      <c r="AY264" s="22"/>
      <c r="AZ264" s="22"/>
      <c r="BA264" s="22"/>
      <c r="BB264" s="22"/>
      <c r="BC264" s="22"/>
      <c r="BD264" s="22"/>
      <c r="BE264" s="22"/>
      <c r="BF264" s="22"/>
      <c r="BG264" s="22"/>
      <c r="BH264" s="22"/>
      <c r="BI264" s="22"/>
      <c r="BJ264" s="22"/>
      <c r="BK264" s="22"/>
      <c r="BL264" s="22"/>
      <c r="BM264" s="22"/>
      <c r="BN264" s="22"/>
      <c r="BO264" s="22"/>
      <c r="BP264" s="22"/>
      <c r="BQ264" s="22"/>
      <c r="BR264" s="22"/>
      <c r="BS264" s="22"/>
      <c r="BT264" s="22"/>
      <c r="BU264" s="22"/>
      <c r="BV264" s="22"/>
      <c r="BW264" s="22"/>
      <c r="BX264" s="22"/>
      <c r="BY264" s="22"/>
      <c r="BZ264" s="22"/>
      <c r="CA264" s="22"/>
      <c r="CB264" s="22"/>
      <c r="CC264" s="22"/>
      <c r="CD264" s="22"/>
      <c r="CE264" s="22"/>
      <c r="CF264" s="22"/>
      <c r="CG264" s="22"/>
      <c r="CH264" s="22"/>
      <c r="CI264" s="22"/>
      <c r="CJ264" s="22"/>
      <c r="CK264" s="22"/>
      <c r="CL264" s="22"/>
      <c r="CM264" s="22"/>
      <c r="CN264" s="22"/>
      <c r="CO264" s="22"/>
      <c r="CP264" s="22"/>
      <c r="CQ264" s="22"/>
      <c r="CR264" s="22"/>
      <c r="CS264" s="22"/>
      <c r="CT264" s="22"/>
      <c r="CU264" s="22"/>
      <c r="CV264" s="22"/>
      <c r="CW264" s="22"/>
      <c r="CX264" s="22"/>
      <c r="CY264" s="22"/>
      <c r="CZ264" s="22"/>
      <c r="DA264" s="22"/>
      <c r="DB264" s="22"/>
      <c r="DC264" s="22"/>
      <c r="DD264" s="22"/>
      <c r="DE264" s="22"/>
      <c r="DF264" s="22"/>
      <c r="DG264" s="22"/>
      <c r="DH264" s="22"/>
      <c r="DI264" s="22"/>
      <c r="DJ264" s="22"/>
      <c r="DK264" s="22"/>
      <c r="DL264" s="22"/>
      <c r="DM264" s="22"/>
      <c r="DN264" s="22"/>
      <c r="DO264" s="22"/>
      <c r="DP264" s="22"/>
      <c r="DQ264" s="22"/>
      <c r="DR264" s="22"/>
      <c r="DS264" s="22"/>
      <c r="DT264" s="22"/>
      <c r="DU264" s="22"/>
      <c r="DV264" s="22"/>
      <c r="DW264" s="22"/>
      <c r="DX264" s="22"/>
      <c r="DY264" s="22"/>
    </row>
    <row r="265" spans="1:129" x14ac:dyDescent="0.3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c r="AR265" s="22"/>
      <c r="AS265" s="22"/>
      <c r="AT265" s="22"/>
      <c r="AU265" s="22"/>
      <c r="AV265" s="22"/>
      <c r="AW265" s="22"/>
      <c r="AX265" s="22"/>
      <c r="AY265" s="22"/>
      <c r="AZ265" s="22"/>
      <c r="BA265" s="22"/>
      <c r="BB265" s="22"/>
      <c r="BC265" s="22"/>
      <c r="BD265" s="22"/>
      <c r="BE265" s="22"/>
      <c r="BF265" s="22"/>
      <c r="BG265" s="22"/>
      <c r="BH265" s="22"/>
      <c r="BI265" s="22"/>
      <c r="BJ265" s="22"/>
      <c r="BK265" s="22"/>
      <c r="BL265" s="22"/>
      <c r="BM265" s="22"/>
      <c r="BN265" s="22"/>
      <c r="BO265" s="22"/>
      <c r="BP265" s="22"/>
      <c r="BQ265" s="22"/>
      <c r="BR265" s="22"/>
      <c r="BS265" s="22"/>
      <c r="BT265" s="22"/>
      <c r="BU265" s="22"/>
      <c r="BV265" s="22"/>
      <c r="BW265" s="22"/>
      <c r="BX265" s="22"/>
      <c r="BY265" s="22"/>
      <c r="BZ265" s="22"/>
      <c r="CA265" s="22"/>
      <c r="CB265" s="22"/>
      <c r="CC265" s="22"/>
      <c r="CD265" s="22"/>
      <c r="CE265" s="22"/>
      <c r="CF265" s="22"/>
      <c r="CG265" s="22"/>
      <c r="CH265" s="22"/>
      <c r="CI265" s="22"/>
      <c r="CJ265" s="22"/>
      <c r="CK265" s="22"/>
      <c r="CL265" s="22"/>
      <c r="CM265" s="22"/>
      <c r="CN265" s="22"/>
      <c r="CO265" s="22"/>
      <c r="CP265" s="22"/>
      <c r="CQ265" s="22"/>
      <c r="CR265" s="22"/>
      <c r="CS265" s="22"/>
      <c r="CT265" s="22"/>
      <c r="CU265" s="22"/>
      <c r="CV265" s="22"/>
      <c r="CW265" s="22"/>
      <c r="CX265" s="22"/>
      <c r="CY265" s="22"/>
      <c r="CZ265" s="22"/>
      <c r="DA265" s="22"/>
      <c r="DB265" s="22"/>
      <c r="DC265" s="22"/>
      <c r="DD265" s="22"/>
      <c r="DE265" s="22"/>
      <c r="DF265" s="22"/>
      <c r="DG265" s="22"/>
      <c r="DH265" s="22"/>
      <c r="DI265" s="22"/>
      <c r="DJ265" s="22"/>
      <c r="DK265" s="22"/>
      <c r="DL265" s="22"/>
      <c r="DM265" s="22"/>
      <c r="DN265" s="22"/>
      <c r="DO265" s="22"/>
      <c r="DP265" s="22"/>
      <c r="DQ265" s="22"/>
      <c r="DR265" s="22"/>
      <c r="DS265" s="22"/>
      <c r="DT265" s="22"/>
      <c r="DU265" s="22"/>
      <c r="DV265" s="22"/>
      <c r="DW265" s="22"/>
      <c r="DX265" s="22"/>
      <c r="DY265" s="22"/>
    </row>
    <row r="266" spans="1:129" x14ac:dyDescent="0.3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c r="AR266" s="22"/>
      <c r="AS266" s="22"/>
      <c r="AT266" s="22"/>
      <c r="AU266" s="22"/>
      <c r="AV266" s="22"/>
      <c r="AW266" s="22"/>
      <c r="AX266" s="22"/>
      <c r="AY266" s="22"/>
      <c r="AZ266" s="22"/>
      <c r="BA266" s="22"/>
      <c r="BB266" s="22"/>
      <c r="BC266" s="22"/>
      <c r="BD266" s="22"/>
      <c r="BE266" s="22"/>
      <c r="BF266" s="22"/>
      <c r="BG266" s="22"/>
      <c r="BH266" s="22"/>
      <c r="BI266" s="22"/>
      <c r="BJ266" s="22"/>
      <c r="BK266" s="22"/>
      <c r="BL266" s="22"/>
      <c r="BM266" s="22"/>
      <c r="BN266" s="22"/>
      <c r="BO266" s="22"/>
      <c r="BP266" s="22"/>
      <c r="BQ266" s="22"/>
      <c r="BR266" s="22"/>
      <c r="BS266" s="22"/>
      <c r="BT266" s="22"/>
      <c r="BU266" s="22"/>
      <c r="BV266" s="22"/>
      <c r="BW266" s="22"/>
      <c r="BX266" s="22"/>
      <c r="BY266" s="22"/>
      <c r="BZ266" s="22"/>
      <c r="CA266" s="22"/>
      <c r="CB266" s="22"/>
      <c r="CC266" s="22"/>
      <c r="CD266" s="22"/>
      <c r="CE266" s="22"/>
      <c r="CF266" s="22"/>
      <c r="CG266" s="22"/>
      <c r="CH266" s="22"/>
      <c r="CI266" s="22"/>
      <c r="CJ266" s="22"/>
      <c r="CK266" s="22"/>
      <c r="CL266" s="22"/>
      <c r="CM266" s="22"/>
      <c r="CN266" s="22"/>
      <c r="CO266" s="22"/>
      <c r="CP266" s="22"/>
      <c r="CQ266" s="22"/>
      <c r="CR266" s="22"/>
      <c r="CS266" s="22"/>
      <c r="CT266" s="22"/>
      <c r="CU266" s="22"/>
      <c r="CV266" s="22"/>
      <c r="CW266" s="22"/>
      <c r="CX266" s="22"/>
      <c r="CY266" s="22"/>
      <c r="CZ266" s="22"/>
      <c r="DA266" s="22"/>
      <c r="DB266" s="22"/>
      <c r="DC266" s="22"/>
      <c r="DD266" s="22"/>
      <c r="DE266" s="22"/>
      <c r="DF266" s="22"/>
      <c r="DG266" s="22"/>
      <c r="DH266" s="22"/>
      <c r="DI266" s="22"/>
      <c r="DJ266" s="22"/>
      <c r="DK266" s="22"/>
      <c r="DL266" s="22"/>
      <c r="DM266" s="22"/>
      <c r="DN266" s="22"/>
      <c r="DO266" s="22"/>
      <c r="DP266" s="22"/>
      <c r="DQ266" s="22"/>
      <c r="DR266" s="22"/>
      <c r="DS266" s="22"/>
      <c r="DT266" s="22"/>
      <c r="DU266" s="22"/>
      <c r="DV266" s="22"/>
      <c r="DW266" s="22"/>
      <c r="DX266" s="22"/>
      <c r="DY266" s="22"/>
    </row>
    <row r="267" spans="1:129" x14ac:dyDescent="0.3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c r="AR267" s="22"/>
      <c r="AS267" s="22"/>
      <c r="AT267" s="22"/>
      <c r="AU267" s="22"/>
      <c r="AV267" s="22"/>
      <c r="AW267" s="22"/>
      <c r="AX267" s="22"/>
      <c r="AY267" s="22"/>
      <c r="AZ267" s="22"/>
      <c r="BA267" s="22"/>
      <c r="BB267" s="22"/>
      <c r="BC267" s="22"/>
      <c r="BD267" s="22"/>
      <c r="BE267" s="22"/>
      <c r="BF267" s="22"/>
      <c r="BG267" s="22"/>
      <c r="BH267" s="22"/>
      <c r="BI267" s="22"/>
      <c r="BJ267" s="22"/>
      <c r="BK267" s="22"/>
      <c r="BL267" s="22"/>
      <c r="BM267" s="22"/>
      <c r="BN267" s="22"/>
      <c r="BO267" s="22"/>
      <c r="BP267" s="22"/>
      <c r="BQ267" s="22"/>
      <c r="BR267" s="22"/>
      <c r="BS267" s="22"/>
      <c r="BT267" s="22"/>
      <c r="BU267" s="22"/>
      <c r="BV267" s="22"/>
      <c r="BW267" s="22"/>
      <c r="BX267" s="22"/>
      <c r="BY267" s="22"/>
      <c r="BZ267" s="22"/>
      <c r="CA267" s="22"/>
      <c r="CB267" s="22"/>
      <c r="CC267" s="22"/>
      <c r="CD267" s="22"/>
      <c r="CE267" s="22"/>
      <c r="CF267" s="22"/>
      <c r="CG267" s="22"/>
      <c r="CH267" s="22"/>
      <c r="CI267" s="22"/>
      <c r="CJ267" s="22"/>
      <c r="CK267" s="22"/>
      <c r="CL267" s="22"/>
      <c r="CM267" s="22"/>
      <c r="CN267" s="22"/>
      <c r="CO267" s="22"/>
      <c r="CP267" s="22"/>
      <c r="CQ267" s="22"/>
      <c r="CR267" s="22"/>
      <c r="CS267" s="22"/>
      <c r="CT267" s="22"/>
      <c r="CU267" s="22"/>
      <c r="CV267" s="22"/>
      <c r="CW267" s="22"/>
      <c r="CX267" s="22"/>
      <c r="CY267" s="22"/>
      <c r="CZ267" s="22"/>
      <c r="DA267" s="22"/>
      <c r="DB267" s="22"/>
      <c r="DC267" s="22"/>
      <c r="DD267" s="22"/>
      <c r="DE267" s="22"/>
      <c r="DF267" s="22"/>
      <c r="DG267" s="22"/>
      <c r="DH267" s="22"/>
      <c r="DI267" s="22"/>
      <c r="DJ267" s="22"/>
      <c r="DK267" s="22"/>
      <c r="DL267" s="22"/>
      <c r="DM267" s="22"/>
      <c r="DN267" s="22"/>
      <c r="DO267" s="22"/>
      <c r="DP267" s="22"/>
      <c r="DQ267" s="22"/>
      <c r="DR267" s="22"/>
      <c r="DS267" s="22"/>
      <c r="DT267" s="22"/>
      <c r="DU267" s="22"/>
      <c r="DV267" s="22"/>
      <c r="DW267" s="22"/>
      <c r="DX267" s="22"/>
      <c r="DY267" s="22"/>
    </row>
    <row r="268" spans="1:129" x14ac:dyDescent="0.3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c r="AR268" s="22"/>
      <c r="AS268" s="22"/>
      <c r="AT268" s="22"/>
      <c r="AU268" s="22"/>
      <c r="AV268" s="22"/>
      <c r="AW268" s="22"/>
      <c r="AX268" s="22"/>
      <c r="AY268" s="22"/>
      <c r="AZ268" s="22"/>
      <c r="BA268" s="22"/>
      <c r="BB268" s="22"/>
      <c r="BC268" s="22"/>
      <c r="BD268" s="22"/>
      <c r="BE268" s="22"/>
      <c r="BF268" s="22"/>
      <c r="BG268" s="22"/>
      <c r="BH268" s="22"/>
      <c r="BI268" s="22"/>
      <c r="BJ268" s="22"/>
      <c r="BK268" s="22"/>
      <c r="BL268" s="22"/>
      <c r="BM268" s="22"/>
      <c r="BN268" s="22"/>
      <c r="BO268" s="22"/>
      <c r="BP268" s="22"/>
      <c r="BQ268" s="22"/>
      <c r="BR268" s="22"/>
      <c r="BS268" s="22"/>
      <c r="BT268" s="22"/>
      <c r="BU268" s="22"/>
      <c r="BV268" s="22"/>
      <c r="BW268" s="22"/>
      <c r="BX268" s="22"/>
      <c r="BY268" s="22"/>
      <c r="BZ268" s="22"/>
      <c r="CA268" s="22"/>
      <c r="CB268" s="22"/>
      <c r="CC268" s="22"/>
      <c r="CD268" s="22"/>
      <c r="CE268" s="22"/>
      <c r="CF268" s="22"/>
      <c r="CG268" s="22"/>
      <c r="CH268" s="22"/>
      <c r="CI268" s="22"/>
      <c r="CJ268" s="22"/>
      <c r="CK268" s="22"/>
      <c r="CL268" s="22"/>
      <c r="CM268" s="22"/>
      <c r="CN268" s="22"/>
      <c r="CO268" s="22"/>
      <c r="CP268" s="22"/>
      <c r="CQ268" s="22"/>
      <c r="CR268" s="22"/>
      <c r="CS268" s="22"/>
      <c r="CT268" s="22"/>
      <c r="CU268" s="22"/>
      <c r="CV268" s="22"/>
      <c r="CW268" s="22"/>
      <c r="CX268" s="22"/>
      <c r="CY268" s="22"/>
      <c r="CZ268" s="22"/>
      <c r="DA268" s="22"/>
      <c r="DB268" s="22"/>
      <c r="DC268" s="22"/>
      <c r="DD268" s="22"/>
      <c r="DE268" s="22"/>
      <c r="DF268" s="22"/>
      <c r="DG268" s="22"/>
      <c r="DH268" s="22"/>
      <c r="DI268" s="22"/>
      <c r="DJ268" s="22"/>
      <c r="DK268" s="22"/>
      <c r="DL268" s="22"/>
      <c r="DM268" s="22"/>
      <c r="DN268" s="22"/>
      <c r="DO268" s="22"/>
      <c r="DP268" s="22"/>
      <c r="DQ268" s="22"/>
      <c r="DR268" s="22"/>
      <c r="DS268" s="22"/>
      <c r="DT268" s="22"/>
      <c r="DU268" s="22"/>
      <c r="DV268" s="22"/>
      <c r="DW268" s="22"/>
      <c r="DX268" s="22"/>
      <c r="DY268" s="22"/>
    </row>
    <row r="269" spans="1:129" x14ac:dyDescent="0.3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c r="AR269" s="22"/>
      <c r="AS269" s="22"/>
      <c r="AT269" s="22"/>
      <c r="AU269" s="22"/>
      <c r="AV269" s="22"/>
      <c r="AW269" s="22"/>
      <c r="AX269" s="22"/>
      <c r="AY269" s="22"/>
      <c r="AZ269" s="22"/>
      <c r="BA269" s="22"/>
      <c r="BB269" s="22"/>
      <c r="BC269" s="22"/>
      <c r="BD269" s="22"/>
      <c r="BE269" s="22"/>
      <c r="BF269" s="22"/>
      <c r="BG269" s="22"/>
      <c r="BH269" s="22"/>
      <c r="BI269" s="22"/>
      <c r="BJ269" s="22"/>
      <c r="BK269" s="22"/>
      <c r="BL269" s="22"/>
      <c r="BM269" s="22"/>
      <c r="BN269" s="22"/>
      <c r="BO269" s="22"/>
      <c r="BP269" s="22"/>
      <c r="BQ269" s="22"/>
      <c r="BR269" s="22"/>
      <c r="BS269" s="22"/>
      <c r="BT269" s="22"/>
      <c r="BU269" s="22"/>
      <c r="BV269" s="22"/>
      <c r="BW269" s="22"/>
      <c r="BX269" s="22"/>
      <c r="BY269" s="22"/>
      <c r="BZ269" s="22"/>
      <c r="CA269" s="22"/>
      <c r="CB269" s="22"/>
      <c r="CC269" s="22"/>
      <c r="CD269" s="22"/>
      <c r="CE269" s="22"/>
      <c r="CF269" s="22"/>
      <c r="CG269" s="22"/>
      <c r="CH269" s="22"/>
      <c r="CI269" s="22"/>
      <c r="CJ269" s="22"/>
      <c r="CK269" s="22"/>
      <c r="CL269" s="22"/>
      <c r="CM269" s="22"/>
      <c r="CN269" s="22"/>
      <c r="CO269" s="22"/>
      <c r="CP269" s="22"/>
      <c r="CQ269" s="22"/>
      <c r="CR269" s="22"/>
      <c r="CS269" s="22"/>
      <c r="CT269" s="22"/>
      <c r="CU269" s="22"/>
      <c r="CV269" s="22"/>
      <c r="CW269" s="22"/>
      <c r="CX269" s="22"/>
      <c r="CY269" s="22"/>
      <c r="CZ269" s="22"/>
      <c r="DA269" s="22"/>
      <c r="DB269" s="22"/>
      <c r="DC269" s="22"/>
      <c r="DD269" s="22"/>
      <c r="DE269" s="22"/>
      <c r="DF269" s="22"/>
      <c r="DG269" s="22"/>
      <c r="DH269" s="22"/>
      <c r="DI269" s="22"/>
      <c r="DJ269" s="22"/>
      <c r="DK269" s="22"/>
      <c r="DL269" s="22"/>
      <c r="DM269" s="22"/>
      <c r="DN269" s="22"/>
      <c r="DO269" s="22"/>
      <c r="DP269" s="22"/>
      <c r="DQ269" s="22"/>
      <c r="DR269" s="22"/>
      <c r="DS269" s="22"/>
      <c r="DT269" s="22"/>
      <c r="DU269" s="22"/>
      <c r="DV269" s="22"/>
      <c r="DW269" s="22"/>
      <c r="DX269" s="22"/>
      <c r="DY269" s="22"/>
    </row>
    <row r="270" spans="1:129" x14ac:dyDescent="0.3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c r="AR270" s="22"/>
      <c r="AS270" s="22"/>
      <c r="AT270" s="22"/>
      <c r="AU270" s="22"/>
      <c r="AV270" s="22"/>
      <c r="AW270" s="22"/>
      <c r="AX270" s="22"/>
      <c r="AY270" s="22"/>
      <c r="AZ270" s="22"/>
      <c r="BA270" s="22"/>
      <c r="BB270" s="22"/>
      <c r="BC270" s="22"/>
      <c r="BD270" s="22"/>
      <c r="BE270" s="22"/>
      <c r="BF270" s="22"/>
      <c r="BG270" s="22"/>
      <c r="BH270" s="22"/>
      <c r="BI270" s="22"/>
      <c r="BJ270" s="22"/>
      <c r="BK270" s="22"/>
      <c r="BL270" s="22"/>
      <c r="BM270" s="22"/>
      <c r="BN270" s="22"/>
      <c r="BO270" s="22"/>
      <c r="BP270" s="22"/>
      <c r="BQ270" s="22"/>
      <c r="BR270" s="22"/>
      <c r="BS270" s="22"/>
      <c r="BT270" s="22"/>
      <c r="BU270" s="22"/>
      <c r="BV270" s="22"/>
      <c r="BW270" s="22"/>
      <c r="BX270" s="22"/>
      <c r="BY270" s="22"/>
      <c r="BZ270" s="22"/>
      <c r="CA270" s="22"/>
      <c r="CB270" s="22"/>
      <c r="CC270" s="22"/>
      <c r="CD270" s="22"/>
      <c r="CE270" s="22"/>
      <c r="CF270" s="22"/>
      <c r="CG270" s="22"/>
      <c r="CH270" s="22"/>
      <c r="CI270" s="22"/>
      <c r="CJ270" s="22"/>
      <c r="CK270" s="22"/>
      <c r="CL270" s="22"/>
      <c r="CM270" s="22"/>
      <c r="CN270" s="22"/>
      <c r="CO270" s="22"/>
      <c r="CP270" s="22"/>
      <c r="CQ270" s="22"/>
      <c r="CR270" s="22"/>
      <c r="CS270" s="22"/>
      <c r="CT270" s="22"/>
      <c r="CU270" s="22"/>
      <c r="CV270" s="22"/>
      <c r="CW270" s="22"/>
      <c r="CX270" s="22"/>
      <c r="CY270" s="22"/>
      <c r="CZ270" s="22"/>
      <c r="DA270" s="22"/>
      <c r="DB270" s="22"/>
      <c r="DC270" s="22"/>
      <c r="DD270" s="22"/>
      <c r="DE270" s="22"/>
      <c r="DF270" s="22"/>
      <c r="DG270" s="22"/>
      <c r="DH270" s="22"/>
      <c r="DI270" s="22"/>
      <c r="DJ270" s="22"/>
      <c r="DK270" s="22"/>
      <c r="DL270" s="22"/>
      <c r="DM270" s="22"/>
      <c r="DN270" s="22"/>
      <c r="DO270" s="22"/>
      <c r="DP270" s="22"/>
      <c r="DQ270" s="22"/>
      <c r="DR270" s="22"/>
      <c r="DS270" s="22"/>
      <c r="DT270" s="22"/>
      <c r="DU270" s="22"/>
      <c r="DV270" s="22"/>
      <c r="DW270" s="22"/>
      <c r="DX270" s="22"/>
      <c r="DY270" s="22"/>
    </row>
    <row r="271" spans="1:129" x14ac:dyDescent="0.3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c r="AR271" s="22"/>
      <c r="AS271" s="22"/>
      <c r="AT271" s="22"/>
      <c r="AU271" s="22"/>
      <c r="AV271" s="22"/>
      <c r="AW271" s="22"/>
      <c r="AX271" s="22"/>
      <c r="AY271" s="22"/>
      <c r="AZ271" s="22"/>
      <c r="BA271" s="22"/>
      <c r="BB271" s="22"/>
      <c r="BC271" s="22"/>
      <c r="BD271" s="22"/>
      <c r="BE271" s="22"/>
      <c r="BF271" s="22"/>
      <c r="BG271" s="22"/>
      <c r="BH271" s="22"/>
      <c r="BI271" s="22"/>
      <c r="BJ271" s="22"/>
      <c r="BK271" s="22"/>
      <c r="BL271" s="22"/>
      <c r="BM271" s="22"/>
      <c r="BN271" s="22"/>
      <c r="BO271" s="22"/>
      <c r="BP271" s="22"/>
      <c r="BQ271" s="22"/>
      <c r="BR271" s="22"/>
      <c r="BS271" s="22"/>
      <c r="BT271" s="22"/>
      <c r="BU271" s="22"/>
      <c r="BV271" s="22"/>
      <c r="BW271" s="22"/>
      <c r="BX271" s="22"/>
      <c r="BY271" s="22"/>
      <c r="BZ271" s="22"/>
      <c r="CA271" s="22"/>
      <c r="CB271" s="22"/>
      <c r="CC271" s="22"/>
      <c r="CD271" s="22"/>
      <c r="CE271" s="22"/>
      <c r="CF271" s="22"/>
      <c r="CG271" s="22"/>
      <c r="CH271" s="22"/>
      <c r="CI271" s="22"/>
      <c r="CJ271" s="22"/>
      <c r="CK271" s="22"/>
      <c r="CL271" s="22"/>
      <c r="CM271" s="22"/>
      <c r="CN271" s="22"/>
      <c r="CO271" s="22"/>
      <c r="CP271" s="22"/>
      <c r="CQ271" s="22"/>
      <c r="CR271" s="22"/>
      <c r="CS271" s="22"/>
      <c r="CT271" s="22"/>
      <c r="CU271" s="22"/>
      <c r="CV271" s="22"/>
      <c r="CW271" s="22"/>
      <c r="CX271" s="22"/>
      <c r="CY271" s="22"/>
      <c r="CZ271" s="22"/>
      <c r="DA271" s="22"/>
      <c r="DB271" s="22"/>
      <c r="DC271" s="22"/>
      <c r="DD271" s="22"/>
      <c r="DE271" s="22"/>
      <c r="DF271" s="22"/>
      <c r="DG271" s="22"/>
      <c r="DH271" s="22"/>
      <c r="DI271" s="22"/>
      <c r="DJ271" s="22"/>
      <c r="DK271" s="22"/>
      <c r="DL271" s="22"/>
      <c r="DM271" s="22"/>
      <c r="DN271" s="22"/>
      <c r="DO271" s="22"/>
      <c r="DP271" s="22"/>
      <c r="DQ271" s="22"/>
      <c r="DR271" s="22"/>
      <c r="DS271" s="22"/>
      <c r="DT271" s="22"/>
      <c r="DU271" s="22"/>
      <c r="DV271" s="22"/>
      <c r="DW271" s="22"/>
      <c r="DX271" s="22"/>
      <c r="DY271" s="22"/>
    </row>
    <row r="272" spans="1:129" x14ac:dyDescent="0.3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c r="AR272" s="22"/>
      <c r="AS272" s="22"/>
      <c r="AT272" s="22"/>
      <c r="AU272" s="22"/>
      <c r="AV272" s="22"/>
      <c r="AW272" s="22"/>
      <c r="AX272" s="22"/>
      <c r="AY272" s="22"/>
      <c r="AZ272" s="22"/>
      <c r="BA272" s="22"/>
      <c r="BB272" s="22"/>
      <c r="BC272" s="22"/>
      <c r="BD272" s="22"/>
      <c r="BE272" s="22"/>
      <c r="BF272" s="22"/>
      <c r="BG272" s="22"/>
      <c r="BH272" s="22"/>
      <c r="BI272" s="22"/>
      <c r="BJ272" s="22"/>
      <c r="BK272" s="22"/>
      <c r="BL272" s="22"/>
      <c r="BM272" s="22"/>
      <c r="BN272" s="22"/>
      <c r="BO272" s="22"/>
      <c r="BP272" s="22"/>
      <c r="BQ272" s="22"/>
      <c r="BR272" s="22"/>
      <c r="BS272" s="22"/>
      <c r="BT272" s="22"/>
      <c r="BU272" s="22"/>
      <c r="BV272" s="22"/>
      <c r="BW272" s="22"/>
      <c r="BX272" s="22"/>
      <c r="BY272" s="22"/>
      <c r="BZ272" s="22"/>
      <c r="CA272" s="22"/>
      <c r="CB272" s="22"/>
      <c r="CC272" s="22"/>
      <c r="CD272" s="22"/>
      <c r="CE272" s="22"/>
      <c r="CF272" s="22"/>
      <c r="CG272" s="22"/>
      <c r="CH272" s="22"/>
      <c r="CI272" s="22"/>
      <c r="CJ272" s="22"/>
      <c r="CK272" s="22"/>
      <c r="CL272" s="22"/>
      <c r="CM272" s="22"/>
      <c r="CN272" s="22"/>
      <c r="CO272" s="22"/>
      <c r="CP272" s="22"/>
      <c r="CQ272" s="22"/>
      <c r="CR272" s="22"/>
      <c r="CS272" s="22"/>
      <c r="CT272" s="22"/>
      <c r="CU272" s="22"/>
      <c r="CV272" s="22"/>
      <c r="CW272" s="22"/>
      <c r="CX272" s="22"/>
      <c r="CY272" s="22"/>
      <c r="CZ272" s="22"/>
      <c r="DA272" s="22"/>
      <c r="DB272" s="22"/>
      <c r="DC272" s="22"/>
      <c r="DD272" s="22"/>
      <c r="DE272" s="22"/>
      <c r="DF272" s="22"/>
      <c r="DG272" s="22"/>
      <c r="DH272" s="22"/>
      <c r="DI272" s="22"/>
      <c r="DJ272" s="22"/>
      <c r="DK272" s="22"/>
      <c r="DL272" s="22"/>
      <c r="DM272" s="22"/>
      <c r="DN272" s="22"/>
      <c r="DO272" s="22"/>
      <c r="DP272" s="22"/>
      <c r="DQ272" s="22"/>
      <c r="DR272" s="22"/>
      <c r="DS272" s="22"/>
      <c r="DT272" s="22"/>
      <c r="DU272" s="22"/>
      <c r="DV272" s="22"/>
      <c r="DW272" s="22"/>
      <c r="DX272" s="22"/>
      <c r="DY272" s="22"/>
    </row>
    <row r="273" spans="1:129" x14ac:dyDescent="0.3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c r="AR273" s="22"/>
      <c r="AS273" s="22"/>
      <c r="AT273" s="22"/>
      <c r="AU273" s="22"/>
      <c r="AV273" s="22"/>
      <c r="AW273" s="22"/>
      <c r="AX273" s="22"/>
      <c r="AY273" s="22"/>
      <c r="AZ273" s="22"/>
      <c r="BA273" s="22"/>
      <c r="BB273" s="22"/>
      <c r="BC273" s="22"/>
      <c r="BD273" s="22"/>
      <c r="BE273" s="22"/>
      <c r="BF273" s="22"/>
      <c r="BG273" s="22"/>
      <c r="BH273" s="22"/>
      <c r="BI273" s="22"/>
      <c r="BJ273" s="22"/>
      <c r="BK273" s="22"/>
      <c r="BL273" s="22"/>
      <c r="BM273" s="22"/>
      <c r="BN273" s="22"/>
      <c r="BO273" s="22"/>
      <c r="BP273" s="22"/>
      <c r="BQ273" s="22"/>
      <c r="BR273" s="22"/>
      <c r="BS273" s="22"/>
      <c r="BT273" s="22"/>
      <c r="BU273" s="22"/>
      <c r="BV273" s="22"/>
      <c r="BW273" s="22"/>
      <c r="BX273" s="22"/>
      <c r="BY273" s="22"/>
      <c r="BZ273" s="22"/>
      <c r="CA273" s="22"/>
      <c r="CB273" s="22"/>
      <c r="CC273" s="22"/>
      <c r="CD273" s="22"/>
      <c r="CE273" s="22"/>
      <c r="CF273" s="22"/>
      <c r="CG273" s="22"/>
      <c r="CH273" s="22"/>
      <c r="CI273" s="22"/>
      <c r="CJ273" s="22"/>
      <c r="CK273" s="22"/>
      <c r="CL273" s="22"/>
      <c r="CM273" s="22"/>
      <c r="CN273" s="22"/>
      <c r="CO273" s="22"/>
      <c r="CP273" s="22"/>
      <c r="CQ273" s="22"/>
      <c r="CR273" s="22"/>
      <c r="CS273" s="22"/>
      <c r="CT273" s="22"/>
      <c r="CU273" s="22"/>
      <c r="CV273" s="22"/>
      <c r="CW273" s="22"/>
      <c r="CX273" s="22"/>
      <c r="CY273" s="22"/>
      <c r="CZ273" s="22"/>
      <c r="DA273" s="22"/>
      <c r="DB273" s="22"/>
      <c r="DC273" s="22"/>
      <c r="DD273" s="22"/>
      <c r="DE273" s="22"/>
      <c r="DF273" s="22"/>
      <c r="DG273" s="22"/>
      <c r="DH273" s="22"/>
      <c r="DI273" s="22"/>
      <c r="DJ273" s="22"/>
      <c r="DK273" s="22"/>
      <c r="DL273" s="22"/>
      <c r="DM273" s="22"/>
      <c r="DN273" s="22"/>
      <c r="DO273" s="22"/>
      <c r="DP273" s="22"/>
      <c r="DQ273" s="22"/>
      <c r="DR273" s="22"/>
      <c r="DS273" s="22"/>
      <c r="DT273" s="22"/>
      <c r="DU273" s="22"/>
      <c r="DV273" s="22"/>
      <c r="DW273" s="22"/>
      <c r="DX273" s="22"/>
      <c r="DY273" s="22"/>
    </row>
    <row r="274" spans="1:129" x14ac:dyDescent="0.3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c r="AR274" s="22"/>
      <c r="AS274" s="22"/>
      <c r="AT274" s="22"/>
      <c r="AU274" s="22"/>
      <c r="AV274" s="22"/>
      <c r="AW274" s="22"/>
      <c r="AX274" s="22"/>
      <c r="AY274" s="22"/>
      <c r="AZ274" s="22"/>
      <c r="BA274" s="22"/>
      <c r="BB274" s="22"/>
      <c r="BC274" s="22"/>
      <c r="BD274" s="22"/>
      <c r="BE274" s="22"/>
      <c r="BF274" s="22"/>
      <c r="BG274" s="22"/>
      <c r="BH274" s="22"/>
      <c r="BI274" s="22"/>
      <c r="BJ274" s="22"/>
      <c r="BK274" s="22"/>
      <c r="BL274" s="22"/>
      <c r="BM274" s="22"/>
      <c r="BN274" s="22"/>
      <c r="BO274" s="22"/>
      <c r="BP274" s="22"/>
      <c r="BQ274" s="22"/>
      <c r="BR274" s="22"/>
      <c r="BS274" s="22"/>
      <c r="BT274" s="22"/>
      <c r="BU274" s="22"/>
      <c r="BV274" s="22"/>
      <c r="BW274" s="22"/>
      <c r="BX274" s="22"/>
      <c r="BY274" s="22"/>
      <c r="BZ274" s="22"/>
      <c r="CA274" s="22"/>
      <c r="CB274" s="22"/>
      <c r="CC274" s="22"/>
      <c r="CD274" s="22"/>
      <c r="CE274" s="22"/>
      <c r="CF274" s="22"/>
      <c r="CG274" s="22"/>
      <c r="CH274" s="22"/>
      <c r="CI274" s="22"/>
      <c r="CJ274" s="22"/>
      <c r="CK274" s="22"/>
      <c r="CL274" s="22"/>
      <c r="CM274" s="22"/>
      <c r="CN274" s="22"/>
      <c r="CO274" s="22"/>
      <c r="CP274" s="22"/>
      <c r="CQ274" s="22"/>
      <c r="CR274" s="22"/>
      <c r="CS274" s="22"/>
      <c r="CT274" s="22"/>
      <c r="CU274" s="22"/>
      <c r="CV274" s="22"/>
      <c r="CW274" s="22"/>
      <c r="CX274" s="22"/>
      <c r="CY274" s="22"/>
      <c r="CZ274" s="22"/>
      <c r="DA274" s="22"/>
      <c r="DB274" s="22"/>
      <c r="DC274" s="22"/>
      <c r="DD274" s="22"/>
      <c r="DE274" s="22"/>
      <c r="DF274" s="22"/>
      <c r="DG274" s="22"/>
      <c r="DH274" s="22"/>
      <c r="DI274" s="22"/>
      <c r="DJ274" s="22"/>
      <c r="DK274" s="22"/>
      <c r="DL274" s="22"/>
      <c r="DM274" s="22"/>
      <c r="DN274" s="22"/>
      <c r="DO274" s="22"/>
      <c r="DP274" s="22"/>
      <c r="DQ274" s="22"/>
      <c r="DR274" s="22"/>
      <c r="DS274" s="22"/>
      <c r="DT274" s="22"/>
      <c r="DU274" s="22"/>
      <c r="DV274" s="22"/>
      <c r="DW274" s="22"/>
      <c r="DX274" s="22"/>
      <c r="DY274" s="22"/>
    </row>
    <row r="275" spans="1:129" x14ac:dyDescent="0.3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c r="AR275" s="22"/>
      <c r="AS275" s="22"/>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2"/>
      <c r="CS275" s="22"/>
      <c r="CT275" s="22"/>
      <c r="CU275" s="22"/>
      <c r="CV275" s="22"/>
      <c r="CW275" s="22"/>
      <c r="CX275" s="22"/>
      <c r="CY275" s="22"/>
      <c r="CZ275" s="22"/>
      <c r="DA275" s="22"/>
      <c r="DB275" s="22"/>
      <c r="DC275" s="22"/>
      <c r="DD275" s="22"/>
      <c r="DE275" s="22"/>
      <c r="DF275" s="22"/>
      <c r="DG275" s="22"/>
      <c r="DH275" s="22"/>
      <c r="DI275" s="22"/>
      <c r="DJ275" s="22"/>
      <c r="DK275" s="22"/>
      <c r="DL275" s="22"/>
      <c r="DM275" s="22"/>
      <c r="DN275" s="22"/>
      <c r="DO275" s="22"/>
      <c r="DP275" s="22"/>
      <c r="DQ275" s="22"/>
      <c r="DR275" s="22"/>
      <c r="DS275" s="22"/>
      <c r="DT275" s="22"/>
      <c r="DU275" s="22"/>
      <c r="DV275" s="22"/>
      <c r="DW275" s="22"/>
      <c r="DX275" s="22"/>
      <c r="DY275" s="22"/>
    </row>
    <row r="276" spans="1:129" x14ac:dyDescent="0.3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c r="AR276" s="22"/>
      <c r="AS276" s="22"/>
      <c r="AT276" s="22"/>
      <c r="AU276" s="22"/>
      <c r="AV276" s="22"/>
      <c r="AW276" s="22"/>
      <c r="AX276" s="22"/>
      <c r="AY276" s="22"/>
      <c r="AZ276" s="22"/>
      <c r="BA276" s="22"/>
      <c r="BB276" s="22"/>
      <c r="BC276" s="22"/>
      <c r="BD276" s="22"/>
      <c r="BE276" s="22"/>
      <c r="BF276" s="22"/>
      <c r="BG276" s="22"/>
      <c r="BH276" s="22"/>
      <c r="BI276" s="22"/>
      <c r="BJ276" s="22"/>
      <c r="BK276" s="22"/>
      <c r="BL276" s="22"/>
      <c r="BM276" s="22"/>
      <c r="BN276" s="22"/>
      <c r="BO276" s="22"/>
      <c r="BP276" s="22"/>
      <c r="BQ276" s="22"/>
      <c r="BR276" s="22"/>
      <c r="BS276" s="22"/>
      <c r="BT276" s="22"/>
      <c r="BU276" s="22"/>
      <c r="BV276" s="22"/>
      <c r="BW276" s="22"/>
      <c r="BX276" s="22"/>
      <c r="BY276" s="22"/>
      <c r="BZ276" s="22"/>
      <c r="CA276" s="22"/>
      <c r="CB276" s="22"/>
      <c r="CC276" s="22"/>
      <c r="CD276" s="22"/>
      <c r="CE276" s="22"/>
      <c r="CF276" s="22"/>
      <c r="CG276" s="22"/>
      <c r="CH276" s="22"/>
      <c r="CI276" s="22"/>
      <c r="CJ276" s="22"/>
      <c r="CK276" s="22"/>
      <c r="CL276" s="22"/>
      <c r="CM276" s="22"/>
      <c r="CN276" s="22"/>
      <c r="CO276" s="22"/>
      <c r="CP276" s="22"/>
      <c r="CQ276" s="22"/>
      <c r="CR276" s="22"/>
      <c r="CS276" s="22"/>
      <c r="CT276" s="22"/>
      <c r="CU276" s="22"/>
      <c r="CV276" s="22"/>
      <c r="CW276" s="22"/>
      <c r="CX276" s="22"/>
      <c r="CY276" s="22"/>
      <c r="CZ276" s="22"/>
      <c r="DA276" s="22"/>
      <c r="DB276" s="22"/>
      <c r="DC276" s="22"/>
      <c r="DD276" s="22"/>
      <c r="DE276" s="22"/>
      <c r="DF276" s="22"/>
      <c r="DG276" s="22"/>
      <c r="DH276" s="22"/>
      <c r="DI276" s="22"/>
      <c r="DJ276" s="22"/>
      <c r="DK276" s="22"/>
      <c r="DL276" s="22"/>
      <c r="DM276" s="22"/>
      <c r="DN276" s="22"/>
      <c r="DO276" s="22"/>
      <c r="DP276" s="22"/>
      <c r="DQ276" s="22"/>
      <c r="DR276" s="22"/>
      <c r="DS276" s="22"/>
      <c r="DT276" s="22"/>
      <c r="DU276" s="22"/>
      <c r="DV276" s="22"/>
      <c r="DW276" s="22"/>
      <c r="DX276" s="22"/>
      <c r="DY276" s="22"/>
    </row>
    <row r="277" spans="1:129" x14ac:dyDescent="0.3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c r="AR277" s="22"/>
      <c r="AS277" s="22"/>
      <c r="AT277" s="22"/>
      <c r="AU277" s="22"/>
      <c r="AV277" s="22"/>
      <c r="AW277" s="22"/>
      <c r="AX277" s="22"/>
      <c r="AY277" s="22"/>
      <c r="AZ277" s="22"/>
      <c r="BA277" s="22"/>
      <c r="BB277" s="22"/>
      <c r="BC277" s="22"/>
      <c r="BD277" s="22"/>
      <c r="BE277" s="22"/>
      <c r="BF277" s="22"/>
      <c r="BG277" s="22"/>
      <c r="BH277" s="22"/>
      <c r="BI277" s="22"/>
      <c r="BJ277" s="22"/>
      <c r="BK277" s="22"/>
      <c r="BL277" s="22"/>
      <c r="BM277" s="22"/>
      <c r="BN277" s="22"/>
      <c r="BO277" s="22"/>
      <c r="BP277" s="22"/>
      <c r="BQ277" s="22"/>
      <c r="BR277" s="22"/>
      <c r="BS277" s="22"/>
      <c r="BT277" s="22"/>
      <c r="BU277" s="22"/>
      <c r="BV277" s="22"/>
      <c r="BW277" s="22"/>
      <c r="BX277" s="22"/>
      <c r="BY277" s="22"/>
      <c r="BZ277" s="22"/>
      <c r="CA277" s="22"/>
      <c r="CB277" s="22"/>
      <c r="CC277" s="22"/>
      <c r="CD277" s="22"/>
      <c r="CE277" s="22"/>
      <c r="CF277" s="22"/>
      <c r="CG277" s="22"/>
      <c r="CH277" s="22"/>
      <c r="CI277" s="22"/>
      <c r="CJ277" s="22"/>
      <c r="CK277" s="22"/>
      <c r="CL277" s="22"/>
      <c r="CM277" s="22"/>
      <c r="CN277" s="22"/>
      <c r="CO277" s="22"/>
      <c r="CP277" s="22"/>
      <c r="CQ277" s="22"/>
      <c r="CR277" s="22"/>
      <c r="CS277" s="22"/>
      <c r="CT277" s="22"/>
      <c r="CU277" s="22"/>
      <c r="CV277" s="22"/>
      <c r="CW277" s="22"/>
      <c r="CX277" s="22"/>
      <c r="CY277" s="22"/>
      <c r="CZ277" s="22"/>
      <c r="DA277" s="22"/>
      <c r="DB277" s="22"/>
      <c r="DC277" s="22"/>
      <c r="DD277" s="22"/>
      <c r="DE277" s="22"/>
      <c r="DF277" s="22"/>
      <c r="DG277" s="22"/>
      <c r="DH277" s="22"/>
      <c r="DI277" s="22"/>
      <c r="DJ277" s="22"/>
      <c r="DK277" s="22"/>
      <c r="DL277" s="22"/>
      <c r="DM277" s="22"/>
      <c r="DN277" s="22"/>
      <c r="DO277" s="22"/>
      <c r="DP277" s="22"/>
      <c r="DQ277" s="22"/>
      <c r="DR277" s="22"/>
      <c r="DS277" s="22"/>
      <c r="DT277" s="22"/>
      <c r="DU277" s="22"/>
      <c r="DV277" s="22"/>
      <c r="DW277" s="22"/>
      <c r="DX277" s="22"/>
      <c r="DY277" s="22"/>
    </row>
    <row r="278" spans="1:129" x14ac:dyDescent="0.3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c r="AR278" s="22"/>
      <c r="AS278" s="22"/>
      <c r="AT278" s="22"/>
      <c r="AU278" s="22"/>
      <c r="AV278" s="22"/>
      <c r="AW278" s="22"/>
      <c r="AX278" s="22"/>
      <c r="AY278" s="22"/>
      <c r="AZ278" s="22"/>
      <c r="BA278" s="22"/>
      <c r="BB278" s="22"/>
      <c r="BC278" s="22"/>
      <c r="BD278" s="22"/>
      <c r="BE278" s="22"/>
      <c r="BF278" s="22"/>
      <c r="BG278" s="22"/>
      <c r="BH278" s="22"/>
      <c r="BI278" s="22"/>
      <c r="BJ278" s="22"/>
      <c r="BK278" s="22"/>
      <c r="BL278" s="22"/>
      <c r="BM278" s="22"/>
      <c r="BN278" s="22"/>
      <c r="BO278" s="22"/>
      <c r="BP278" s="22"/>
      <c r="BQ278" s="22"/>
      <c r="BR278" s="22"/>
      <c r="BS278" s="22"/>
      <c r="BT278" s="22"/>
      <c r="BU278" s="22"/>
      <c r="BV278" s="22"/>
      <c r="BW278" s="22"/>
      <c r="BX278" s="22"/>
      <c r="BY278" s="22"/>
      <c r="BZ278" s="22"/>
      <c r="CA278" s="22"/>
      <c r="CB278" s="22"/>
      <c r="CC278" s="22"/>
      <c r="CD278" s="22"/>
      <c r="CE278" s="22"/>
      <c r="CF278" s="22"/>
      <c r="CG278" s="22"/>
      <c r="CH278" s="22"/>
      <c r="CI278" s="22"/>
      <c r="CJ278" s="22"/>
      <c r="CK278" s="22"/>
      <c r="CL278" s="22"/>
      <c r="CM278" s="22"/>
      <c r="CN278" s="22"/>
      <c r="CO278" s="22"/>
      <c r="CP278" s="22"/>
      <c r="CQ278" s="22"/>
      <c r="CR278" s="22"/>
      <c r="CS278" s="22"/>
      <c r="CT278" s="22"/>
      <c r="CU278" s="22"/>
      <c r="CV278" s="22"/>
      <c r="CW278" s="22"/>
      <c r="CX278" s="22"/>
      <c r="CY278" s="22"/>
      <c r="CZ278" s="22"/>
      <c r="DA278" s="22"/>
      <c r="DB278" s="22"/>
      <c r="DC278" s="22"/>
      <c r="DD278" s="22"/>
      <c r="DE278" s="22"/>
      <c r="DF278" s="22"/>
      <c r="DG278" s="22"/>
      <c r="DH278" s="22"/>
      <c r="DI278" s="22"/>
      <c r="DJ278" s="22"/>
      <c r="DK278" s="22"/>
      <c r="DL278" s="22"/>
      <c r="DM278" s="22"/>
      <c r="DN278" s="22"/>
      <c r="DO278" s="22"/>
      <c r="DP278" s="22"/>
      <c r="DQ278" s="22"/>
      <c r="DR278" s="22"/>
      <c r="DS278" s="22"/>
      <c r="DT278" s="22"/>
      <c r="DU278" s="22"/>
      <c r="DV278" s="22"/>
      <c r="DW278" s="22"/>
      <c r="DX278" s="22"/>
      <c r="DY278" s="22"/>
    </row>
    <row r="279" spans="1:129" x14ac:dyDescent="0.3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c r="AR279" s="22"/>
      <c r="AS279" s="22"/>
      <c r="AT279" s="22"/>
      <c r="AU279" s="22"/>
      <c r="AV279" s="22"/>
      <c r="AW279" s="22"/>
      <c r="AX279" s="22"/>
      <c r="AY279" s="22"/>
      <c r="AZ279" s="22"/>
      <c r="BA279" s="22"/>
      <c r="BB279" s="22"/>
      <c r="BC279" s="22"/>
      <c r="BD279" s="22"/>
      <c r="BE279" s="22"/>
      <c r="BF279" s="22"/>
      <c r="BG279" s="22"/>
      <c r="BH279" s="22"/>
      <c r="BI279" s="22"/>
      <c r="BJ279" s="22"/>
      <c r="BK279" s="22"/>
      <c r="BL279" s="22"/>
      <c r="BM279" s="22"/>
      <c r="BN279" s="22"/>
      <c r="BO279" s="22"/>
      <c r="BP279" s="22"/>
      <c r="BQ279" s="22"/>
      <c r="BR279" s="22"/>
      <c r="BS279" s="22"/>
      <c r="BT279" s="22"/>
      <c r="BU279" s="22"/>
      <c r="BV279" s="22"/>
      <c r="BW279" s="22"/>
      <c r="BX279" s="22"/>
      <c r="BY279" s="22"/>
      <c r="BZ279" s="22"/>
      <c r="CA279" s="22"/>
      <c r="CB279" s="22"/>
      <c r="CC279" s="22"/>
      <c r="CD279" s="22"/>
      <c r="CE279" s="22"/>
      <c r="CF279" s="22"/>
      <c r="CG279" s="22"/>
      <c r="CH279" s="22"/>
      <c r="CI279" s="22"/>
      <c r="CJ279" s="22"/>
      <c r="CK279" s="22"/>
      <c r="CL279" s="22"/>
      <c r="CM279" s="22"/>
      <c r="CN279" s="22"/>
      <c r="CO279" s="22"/>
      <c r="CP279" s="22"/>
      <c r="CQ279" s="22"/>
      <c r="CR279" s="22"/>
      <c r="CS279" s="22"/>
      <c r="CT279" s="22"/>
      <c r="CU279" s="22"/>
      <c r="CV279" s="22"/>
      <c r="CW279" s="22"/>
      <c r="CX279" s="22"/>
      <c r="CY279" s="22"/>
      <c r="CZ279" s="22"/>
      <c r="DA279" s="22"/>
      <c r="DB279" s="22"/>
      <c r="DC279" s="22"/>
      <c r="DD279" s="22"/>
      <c r="DE279" s="22"/>
      <c r="DF279" s="22"/>
      <c r="DG279" s="22"/>
      <c r="DH279" s="22"/>
      <c r="DI279" s="22"/>
      <c r="DJ279" s="22"/>
      <c r="DK279" s="22"/>
      <c r="DL279" s="22"/>
      <c r="DM279" s="22"/>
      <c r="DN279" s="22"/>
      <c r="DO279" s="22"/>
      <c r="DP279" s="22"/>
      <c r="DQ279" s="22"/>
      <c r="DR279" s="22"/>
      <c r="DS279" s="22"/>
      <c r="DT279" s="22"/>
      <c r="DU279" s="22"/>
      <c r="DV279" s="22"/>
      <c r="DW279" s="22"/>
      <c r="DX279" s="22"/>
      <c r="DY279" s="22"/>
    </row>
    <row r="280" spans="1:129" x14ac:dyDescent="0.3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c r="BD280" s="22"/>
      <c r="BE280" s="22"/>
      <c r="BF280" s="22"/>
      <c r="BG280" s="22"/>
      <c r="BH280" s="22"/>
      <c r="BI280" s="22"/>
      <c r="BJ280" s="22"/>
      <c r="BK280" s="22"/>
      <c r="BL280" s="22"/>
      <c r="BM280" s="22"/>
      <c r="BN280" s="22"/>
      <c r="BO280" s="22"/>
      <c r="BP280" s="22"/>
      <c r="BQ280" s="22"/>
      <c r="BR280" s="22"/>
      <c r="BS280" s="22"/>
      <c r="BT280" s="22"/>
      <c r="BU280" s="22"/>
      <c r="BV280" s="22"/>
      <c r="BW280" s="22"/>
      <c r="BX280" s="22"/>
      <c r="BY280" s="22"/>
      <c r="BZ280" s="22"/>
      <c r="CA280" s="22"/>
      <c r="CB280" s="22"/>
      <c r="CC280" s="22"/>
      <c r="CD280" s="22"/>
      <c r="CE280" s="22"/>
      <c r="CF280" s="22"/>
      <c r="CG280" s="22"/>
      <c r="CH280" s="22"/>
      <c r="CI280" s="22"/>
      <c r="CJ280" s="22"/>
      <c r="CK280" s="22"/>
      <c r="CL280" s="22"/>
      <c r="CM280" s="22"/>
      <c r="CN280" s="22"/>
      <c r="CO280" s="22"/>
      <c r="CP280" s="22"/>
      <c r="CQ280" s="22"/>
      <c r="CR280" s="22"/>
      <c r="CS280" s="22"/>
      <c r="CT280" s="22"/>
      <c r="CU280" s="22"/>
      <c r="CV280" s="22"/>
      <c r="CW280" s="22"/>
      <c r="CX280" s="22"/>
      <c r="CY280" s="22"/>
      <c r="CZ280" s="22"/>
      <c r="DA280" s="22"/>
      <c r="DB280" s="22"/>
      <c r="DC280" s="22"/>
      <c r="DD280" s="22"/>
      <c r="DE280" s="22"/>
      <c r="DF280" s="22"/>
      <c r="DG280" s="22"/>
      <c r="DH280" s="22"/>
      <c r="DI280" s="22"/>
      <c r="DJ280" s="22"/>
      <c r="DK280" s="22"/>
      <c r="DL280" s="22"/>
      <c r="DM280" s="22"/>
      <c r="DN280" s="22"/>
      <c r="DO280" s="22"/>
      <c r="DP280" s="22"/>
      <c r="DQ280" s="22"/>
      <c r="DR280" s="22"/>
      <c r="DS280" s="22"/>
      <c r="DT280" s="22"/>
      <c r="DU280" s="22"/>
      <c r="DV280" s="22"/>
      <c r="DW280" s="22"/>
      <c r="DX280" s="22"/>
      <c r="DY280" s="22"/>
    </row>
    <row r="281" spans="1:129" x14ac:dyDescent="0.3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c r="BD281" s="22"/>
      <c r="BE281" s="22"/>
      <c r="BF281" s="22"/>
      <c r="BG281" s="22"/>
      <c r="BH281" s="22"/>
      <c r="BI281" s="22"/>
      <c r="BJ281" s="22"/>
      <c r="BK281" s="22"/>
      <c r="BL281" s="22"/>
      <c r="BM281" s="22"/>
      <c r="BN281" s="22"/>
      <c r="BO281" s="22"/>
      <c r="BP281" s="22"/>
      <c r="BQ281" s="22"/>
      <c r="BR281" s="22"/>
      <c r="BS281" s="22"/>
      <c r="BT281" s="22"/>
      <c r="BU281" s="22"/>
      <c r="BV281" s="22"/>
      <c r="BW281" s="22"/>
      <c r="BX281" s="22"/>
      <c r="BY281" s="22"/>
      <c r="BZ281" s="22"/>
      <c r="CA281" s="22"/>
      <c r="CB281" s="22"/>
      <c r="CC281" s="22"/>
      <c r="CD281" s="22"/>
      <c r="CE281" s="22"/>
      <c r="CF281" s="22"/>
      <c r="CG281" s="22"/>
      <c r="CH281" s="22"/>
      <c r="CI281" s="22"/>
      <c r="CJ281" s="22"/>
      <c r="CK281" s="22"/>
      <c r="CL281" s="22"/>
      <c r="CM281" s="22"/>
      <c r="CN281" s="22"/>
      <c r="CO281" s="22"/>
      <c r="CP281" s="22"/>
      <c r="CQ281" s="22"/>
      <c r="CR281" s="22"/>
      <c r="CS281" s="22"/>
      <c r="CT281" s="22"/>
      <c r="CU281" s="22"/>
      <c r="CV281" s="22"/>
      <c r="CW281" s="22"/>
      <c r="CX281" s="22"/>
      <c r="CY281" s="22"/>
      <c r="CZ281" s="22"/>
      <c r="DA281" s="22"/>
      <c r="DB281" s="22"/>
      <c r="DC281" s="22"/>
      <c r="DD281" s="22"/>
      <c r="DE281" s="22"/>
      <c r="DF281" s="22"/>
      <c r="DG281" s="22"/>
      <c r="DH281" s="22"/>
      <c r="DI281" s="22"/>
      <c r="DJ281" s="22"/>
      <c r="DK281" s="22"/>
      <c r="DL281" s="22"/>
      <c r="DM281" s="22"/>
      <c r="DN281" s="22"/>
      <c r="DO281" s="22"/>
      <c r="DP281" s="22"/>
      <c r="DQ281" s="22"/>
      <c r="DR281" s="22"/>
      <c r="DS281" s="22"/>
      <c r="DT281" s="22"/>
      <c r="DU281" s="22"/>
      <c r="DV281" s="22"/>
      <c r="DW281" s="22"/>
      <c r="DX281" s="22"/>
      <c r="DY281" s="22"/>
    </row>
    <row r="282" spans="1:129" x14ac:dyDescent="0.3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c r="AR282" s="22"/>
      <c r="AS282" s="22"/>
      <c r="AT282" s="22"/>
      <c r="AU282" s="22"/>
      <c r="AV282" s="22"/>
      <c r="AW282" s="22"/>
      <c r="AX282" s="22"/>
      <c r="AY282" s="22"/>
      <c r="AZ282" s="22"/>
      <c r="BA282" s="22"/>
      <c r="BB282" s="22"/>
      <c r="BC282" s="22"/>
      <c r="BD282" s="22"/>
      <c r="BE282" s="22"/>
      <c r="BF282" s="22"/>
      <c r="BG282" s="22"/>
      <c r="BH282" s="22"/>
      <c r="BI282" s="22"/>
      <c r="BJ282" s="22"/>
      <c r="BK282" s="22"/>
      <c r="BL282" s="22"/>
      <c r="BM282" s="22"/>
      <c r="BN282" s="22"/>
      <c r="BO282" s="22"/>
      <c r="BP282" s="22"/>
      <c r="BQ282" s="22"/>
      <c r="BR282" s="22"/>
      <c r="BS282" s="22"/>
      <c r="BT282" s="22"/>
      <c r="BU282" s="22"/>
      <c r="BV282" s="22"/>
      <c r="BW282" s="22"/>
      <c r="BX282" s="22"/>
      <c r="BY282" s="22"/>
      <c r="BZ282" s="22"/>
      <c r="CA282" s="22"/>
      <c r="CB282" s="22"/>
      <c r="CC282" s="22"/>
      <c r="CD282" s="22"/>
      <c r="CE282" s="22"/>
      <c r="CF282" s="22"/>
      <c r="CG282" s="22"/>
      <c r="CH282" s="22"/>
      <c r="CI282" s="22"/>
      <c r="CJ282" s="22"/>
      <c r="CK282" s="22"/>
      <c r="CL282" s="22"/>
      <c r="CM282" s="22"/>
      <c r="CN282" s="22"/>
      <c r="CO282" s="22"/>
      <c r="CP282" s="22"/>
      <c r="CQ282" s="22"/>
      <c r="CR282" s="22"/>
      <c r="CS282" s="22"/>
      <c r="CT282" s="22"/>
      <c r="CU282" s="22"/>
      <c r="CV282" s="22"/>
      <c r="CW282" s="22"/>
      <c r="CX282" s="22"/>
      <c r="CY282" s="22"/>
      <c r="CZ282" s="22"/>
      <c r="DA282" s="22"/>
      <c r="DB282" s="22"/>
      <c r="DC282" s="22"/>
      <c r="DD282" s="22"/>
      <c r="DE282" s="22"/>
      <c r="DF282" s="22"/>
      <c r="DG282" s="22"/>
      <c r="DH282" s="22"/>
      <c r="DI282" s="22"/>
      <c r="DJ282" s="22"/>
      <c r="DK282" s="22"/>
      <c r="DL282" s="22"/>
      <c r="DM282" s="22"/>
      <c r="DN282" s="22"/>
      <c r="DO282" s="22"/>
      <c r="DP282" s="22"/>
      <c r="DQ282" s="22"/>
      <c r="DR282" s="22"/>
      <c r="DS282" s="22"/>
      <c r="DT282" s="22"/>
      <c r="DU282" s="22"/>
      <c r="DV282" s="22"/>
      <c r="DW282" s="22"/>
      <c r="DX282" s="22"/>
      <c r="DY282" s="22"/>
    </row>
    <row r="283" spans="1:129" x14ac:dyDescent="0.3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c r="AR283" s="22"/>
      <c r="AS283" s="22"/>
      <c r="AT283" s="22"/>
      <c r="AU283" s="22"/>
      <c r="AV283" s="22"/>
      <c r="AW283" s="22"/>
      <c r="AX283" s="22"/>
      <c r="AY283" s="22"/>
      <c r="AZ283" s="22"/>
      <c r="BA283" s="22"/>
      <c r="BB283" s="22"/>
      <c r="BC283" s="22"/>
      <c r="BD283" s="22"/>
      <c r="BE283" s="22"/>
      <c r="BF283" s="22"/>
      <c r="BG283" s="22"/>
      <c r="BH283" s="22"/>
      <c r="BI283" s="22"/>
      <c r="BJ283" s="22"/>
      <c r="BK283" s="22"/>
      <c r="BL283" s="22"/>
      <c r="BM283" s="22"/>
      <c r="BN283" s="22"/>
      <c r="BO283" s="22"/>
      <c r="BP283" s="22"/>
      <c r="BQ283" s="22"/>
      <c r="BR283" s="22"/>
      <c r="BS283" s="22"/>
      <c r="BT283" s="22"/>
      <c r="BU283" s="22"/>
      <c r="BV283" s="22"/>
      <c r="BW283" s="22"/>
      <c r="BX283" s="22"/>
      <c r="BY283" s="22"/>
      <c r="BZ283" s="22"/>
      <c r="CA283" s="22"/>
      <c r="CB283" s="22"/>
      <c r="CC283" s="22"/>
      <c r="CD283" s="22"/>
      <c r="CE283" s="22"/>
      <c r="CF283" s="22"/>
      <c r="CG283" s="22"/>
      <c r="CH283" s="22"/>
      <c r="CI283" s="22"/>
      <c r="CJ283" s="22"/>
      <c r="CK283" s="22"/>
      <c r="CL283" s="22"/>
      <c r="CM283" s="22"/>
      <c r="CN283" s="22"/>
      <c r="CO283" s="22"/>
      <c r="CP283" s="22"/>
      <c r="CQ283" s="22"/>
      <c r="CR283" s="22"/>
      <c r="CS283" s="22"/>
      <c r="CT283" s="22"/>
      <c r="CU283" s="22"/>
      <c r="CV283" s="22"/>
      <c r="CW283" s="22"/>
      <c r="CX283" s="22"/>
      <c r="CY283" s="22"/>
      <c r="CZ283" s="22"/>
      <c r="DA283" s="22"/>
      <c r="DB283" s="22"/>
      <c r="DC283" s="22"/>
      <c r="DD283" s="22"/>
      <c r="DE283" s="22"/>
      <c r="DF283" s="22"/>
      <c r="DG283" s="22"/>
      <c r="DH283" s="22"/>
      <c r="DI283" s="22"/>
      <c r="DJ283" s="22"/>
      <c r="DK283" s="22"/>
      <c r="DL283" s="22"/>
      <c r="DM283" s="22"/>
      <c r="DN283" s="22"/>
      <c r="DO283" s="22"/>
      <c r="DP283" s="22"/>
      <c r="DQ283" s="22"/>
      <c r="DR283" s="22"/>
      <c r="DS283" s="22"/>
      <c r="DT283" s="22"/>
      <c r="DU283" s="22"/>
      <c r="DV283" s="22"/>
      <c r="DW283" s="22"/>
      <c r="DX283" s="22"/>
      <c r="DY283" s="22"/>
    </row>
    <row r="284" spans="1:129" x14ac:dyDescent="0.3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c r="AR284" s="22"/>
      <c r="AS284" s="22"/>
      <c r="AT284" s="22"/>
      <c r="AU284" s="22"/>
      <c r="AV284" s="22"/>
      <c r="AW284" s="22"/>
      <c r="AX284" s="22"/>
      <c r="AY284" s="22"/>
      <c r="AZ284" s="22"/>
      <c r="BA284" s="22"/>
      <c r="BB284" s="22"/>
      <c r="BC284" s="22"/>
      <c r="BD284" s="22"/>
      <c r="BE284" s="22"/>
      <c r="BF284" s="22"/>
      <c r="BG284" s="22"/>
      <c r="BH284" s="22"/>
      <c r="BI284" s="22"/>
      <c r="BJ284" s="22"/>
      <c r="BK284" s="22"/>
      <c r="BL284" s="22"/>
      <c r="BM284" s="22"/>
      <c r="BN284" s="22"/>
      <c r="BO284" s="22"/>
      <c r="BP284" s="22"/>
      <c r="BQ284" s="22"/>
      <c r="BR284" s="22"/>
      <c r="BS284" s="22"/>
      <c r="BT284" s="22"/>
      <c r="BU284" s="22"/>
      <c r="BV284" s="22"/>
      <c r="BW284" s="22"/>
      <c r="BX284" s="22"/>
      <c r="BY284" s="22"/>
      <c r="BZ284" s="22"/>
      <c r="CA284" s="22"/>
      <c r="CB284" s="22"/>
      <c r="CC284" s="22"/>
      <c r="CD284" s="22"/>
      <c r="CE284" s="22"/>
      <c r="CF284" s="22"/>
      <c r="CG284" s="22"/>
      <c r="CH284" s="22"/>
      <c r="CI284" s="22"/>
      <c r="CJ284" s="22"/>
      <c r="CK284" s="22"/>
      <c r="CL284" s="22"/>
      <c r="CM284" s="22"/>
      <c r="CN284" s="22"/>
      <c r="CO284" s="22"/>
      <c r="CP284" s="22"/>
      <c r="CQ284" s="22"/>
      <c r="CR284" s="22"/>
      <c r="CS284" s="22"/>
      <c r="CT284" s="22"/>
      <c r="CU284" s="22"/>
      <c r="CV284" s="22"/>
      <c r="CW284" s="22"/>
      <c r="CX284" s="22"/>
      <c r="CY284" s="22"/>
      <c r="CZ284" s="22"/>
      <c r="DA284" s="22"/>
      <c r="DB284" s="22"/>
      <c r="DC284" s="22"/>
      <c r="DD284" s="22"/>
      <c r="DE284" s="22"/>
      <c r="DF284" s="22"/>
      <c r="DG284" s="22"/>
      <c r="DH284" s="22"/>
      <c r="DI284" s="22"/>
      <c r="DJ284" s="22"/>
      <c r="DK284" s="22"/>
      <c r="DL284" s="22"/>
      <c r="DM284" s="22"/>
      <c r="DN284" s="22"/>
      <c r="DO284" s="22"/>
      <c r="DP284" s="22"/>
      <c r="DQ284" s="22"/>
      <c r="DR284" s="22"/>
      <c r="DS284" s="22"/>
      <c r="DT284" s="22"/>
      <c r="DU284" s="22"/>
      <c r="DV284" s="22"/>
      <c r="DW284" s="22"/>
      <c r="DX284" s="22"/>
      <c r="DY284" s="22"/>
    </row>
    <row r="285" spans="1:129" x14ac:dyDescent="0.3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c r="AR285" s="22"/>
      <c r="AS285" s="22"/>
      <c r="AT285" s="22"/>
      <c r="AU285" s="22"/>
      <c r="AV285" s="22"/>
      <c r="AW285" s="22"/>
      <c r="AX285" s="22"/>
      <c r="AY285" s="22"/>
      <c r="AZ285" s="22"/>
      <c r="BA285" s="22"/>
      <c r="BB285" s="22"/>
      <c r="BC285" s="22"/>
      <c r="BD285" s="22"/>
      <c r="BE285" s="22"/>
      <c r="BF285" s="22"/>
      <c r="BG285" s="22"/>
      <c r="BH285" s="22"/>
      <c r="BI285" s="22"/>
      <c r="BJ285" s="22"/>
      <c r="BK285" s="22"/>
      <c r="BL285" s="22"/>
      <c r="BM285" s="22"/>
      <c r="BN285" s="22"/>
      <c r="BO285" s="22"/>
      <c r="BP285" s="22"/>
      <c r="BQ285" s="22"/>
      <c r="BR285" s="22"/>
      <c r="BS285" s="22"/>
      <c r="BT285" s="22"/>
      <c r="BU285" s="22"/>
      <c r="BV285" s="22"/>
      <c r="BW285" s="22"/>
      <c r="BX285" s="22"/>
      <c r="BY285" s="22"/>
      <c r="BZ285" s="22"/>
      <c r="CA285" s="22"/>
      <c r="CB285" s="22"/>
      <c r="CC285" s="22"/>
      <c r="CD285" s="22"/>
      <c r="CE285" s="22"/>
      <c r="CF285" s="22"/>
      <c r="CG285" s="22"/>
      <c r="CH285" s="22"/>
      <c r="CI285" s="22"/>
      <c r="CJ285" s="22"/>
      <c r="CK285" s="22"/>
      <c r="CL285" s="22"/>
      <c r="CM285" s="22"/>
      <c r="CN285" s="22"/>
      <c r="CO285" s="22"/>
      <c r="CP285" s="22"/>
      <c r="CQ285" s="22"/>
      <c r="CR285" s="22"/>
      <c r="CS285" s="22"/>
      <c r="CT285" s="22"/>
      <c r="CU285" s="22"/>
      <c r="CV285" s="22"/>
      <c r="CW285" s="22"/>
      <c r="CX285" s="22"/>
      <c r="CY285" s="22"/>
      <c r="CZ285" s="22"/>
      <c r="DA285" s="22"/>
      <c r="DB285" s="22"/>
      <c r="DC285" s="22"/>
      <c r="DD285" s="22"/>
      <c r="DE285" s="22"/>
      <c r="DF285" s="22"/>
      <c r="DG285" s="22"/>
      <c r="DH285" s="22"/>
      <c r="DI285" s="22"/>
      <c r="DJ285" s="22"/>
      <c r="DK285" s="22"/>
      <c r="DL285" s="22"/>
      <c r="DM285" s="22"/>
      <c r="DN285" s="22"/>
      <c r="DO285" s="22"/>
      <c r="DP285" s="22"/>
      <c r="DQ285" s="22"/>
      <c r="DR285" s="22"/>
      <c r="DS285" s="22"/>
      <c r="DT285" s="22"/>
      <c r="DU285" s="22"/>
      <c r="DV285" s="22"/>
      <c r="DW285" s="22"/>
      <c r="DX285" s="22"/>
      <c r="DY285" s="22"/>
    </row>
    <row r="286" spans="1:129" x14ac:dyDescent="0.3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c r="AR286" s="22"/>
      <c r="AS286" s="22"/>
      <c r="AT286" s="22"/>
      <c r="AU286" s="22"/>
      <c r="AV286" s="22"/>
      <c r="AW286" s="22"/>
      <c r="AX286" s="22"/>
      <c r="AY286" s="22"/>
      <c r="AZ286" s="22"/>
      <c r="BA286" s="22"/>
      <c r="BB286" s="22"/>
      <c r="BC286" s="22"/>
      <c r="BD286" s="22"/>
      <c r="BE286" s="22"/>
      <c r="BF286" s="22"/>
      <c r="BG286" s="22"/>
      <c r="BH286" s="22"/>
      <c r="BI286" s="22"/>
      <c r="BJ286" s="22"/>
      <c r="BK286" s="22"/>
      <c r="BL286" s="22"/>
      <c r="BM286" s="22"/>
      <c r="BN286" s="22"/>
      <c r="BO286" s="22"/>
      <c r="BP286" s="22"/>
      <c r="BQ286" s="22"/>
      <c r="BR286" s="22"/>
      <c r="BS286" s="22"/>
      <c r="BT286" s="22"/>
      <c r="BU286" s="22"/>
      <c r="BV286" s="22"/>
      <c r="BW286" s="22"/>
      <c r="BX286" s="22"/>
      <c r="BY286" s="22"/>
      <c r="BZ286" s="22"/>
      <c r="CA286" s="22"/>
      <c r="CB286" s="22"/>
      <c r="CC286" s="22"/>
      <c r="CD286" s="22"/>
      <c r="CE286" s="22"/>
      <c r="CF286" s="22"/>
      <c r="CG286" s="22"/>
      <c r="CH286" s="22"/>
      <c r="CI286" s="22"/>
      <c r="CJ286" s="22"/>
      <c r="CK286" s="22"/>
      <c r="CL286" s="22"/>
      <c r="CM286" s="22"/>
      <c r="CN286" s="22"/>
      <c r="CO286" s="22"/>
      <c r="CP286" s="22"/>
      <c r="CQ286" s="22"/>
      <c r="CR286" s="22"/>
      <c r="CS286" s="22"/>
      <c r="CT286" s="22"/>
      <c r="CU286" s="22"/>
      <c r="CV286" s="22"/>
      <c r="CW286" s="22"/>
      <c r="CX286" s="22"/>
      <c r="CY286" s="22"/>
      <c r="CZ286" s="22"/>
      <c r="DA286" s="22"/>
      <c r="DB286" s="22"/>
      <c r="DC286" s="22"/>
      <c r="DD286" s="22"/>
      <c r="DE286" s="22"/>
      <c r="DF286" s="22"/>
      <c r="DG286" s="22"/>
      <c r="DH286" s="22"/>
      <c r="DI286" s="22"/>
      <c r="DJ286" s="22"/>
      <c r="DK286" s="22"/>
      <c r="DL286" s="22"/>
      <c r="DM286" s="22"/>
      <c r="DN286" s="22"/>
      <c r="DO286" s="22"/>
      <c r="DP286" s="22"/>
      <c r="DQ286" s="22"/>
      <c r="DR286" s="22"/>
      <c r="DS286" s="22"/>
      <c r="DT286" s="22"/>
      <c r="DU286" s="22"/>
      <c r="DV286" s="22"/>
      <c r="DW286" s="22"/>
      <c r="DX286" s="22"/>
      <c r="DY286" s="22"/>
    </row>
    <row r="287" spans="1:129" x14ac:dyDescent="0.3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c r="AR287" s="22"/>
      <c r="AS287" s="22"/>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2"/>
      <c r="CS287" s="22"/>
      <c r="CT287" s="22"/>
      <c r="CU287" s="22"/>
      <c r="CV287" s="22"/>
      <c r="CW287" s="22"/>
      <c r="CX287" s="22"/>
      <c r="CY287" s="22"/>
      <c r="CZ287" s="22"/>
      <c r="DA287" s="22"/>
      <c r="DB287" s="22"/>
      <c r="DC287" s="22"/>
      <c r="DD287" s="22"/>
      <c r="DE287" s="22"/>
      <c r="DF287" s="22"/>
      <c r="DG287" s="22"/>
      <c r="DH287" s="22"/>
      <c r="DI287" s="22"/>
      <c r="DJ287" s="22"/>
      <c r="DK287" s="22"/>
      <c r="DL287" s="22"/>
      <c r="DM287" s="22"/>
      <c r="DN287" s="22"/>
      <c r="DO287" s="22"/>
      <c r="DP287" s="22"/>
      <c r="DQ287" s="22"/>
      <c r="DR287" s="22"/>
      <c r="DS287" s="22"/>
      <c r="DT287" s="22"/>
      <c r="DU287" s="22"/>
      <c r="DV287" s="22"/>
      <c r="DW287" s="22"/>
      <c r="DX287" s="22"/>
      <c r="DY287" s="22"/>
    </row>
    <row r="288" spans="1:129" x14ac:dyDescent="0.3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c r="AR288" s="22"/>
      <c r="AS288" s="22"/>
      <c r="AT288" s="22"/>
      <c r="AU288" s="22"/>
      <c r="AV288" s="22"/>
      <c r="AW288" s="22"/>
      <c r="AX288" s="22"/>
      <c r="AY288" s="22"/>
      <c r="AZ288" s="22"/>
      <c r="BA288" s="22"/>
      <c r="BB288" s="22"/>
      <c r="BC288" s="22"/>
      <c r="BD288" s="22"/>
      <c r="BE288" s="22"/>
      <c r="BF288" s="22"/>
      <c r="BG288" s="22"/>
      <c r="BH288" s="22"/>
      <c r="BI288" s="22"/>
      <c r="BJ288" s="22"/>
      <c r="BK288" s="22"/>
      <c r="BL288" s="22"/>
      <c r="BM288" s="22"/>
      <c r="BN288" s="22"/>
      <c r="BO288" s="22"/>
      <c r="BP288" s="22"/>
      <c r="BQ288" s="22"/>
      <c r="BR288" s="22"/>
      <c r="BS288" s="22"/>
      <c r="BT288" s="22"/>
      <c r="BU288" s="22"/>
      <c r="BV288" s="22"/>
      <c r="BW288" s="22"/>
      <c r="BX288" s="22"/>
      <c r="BY288" s="22"/>
      <c r="BZ288" s="22"/>
      <c r="CA288" s="22"/>
      <c r="CB288" s="22"/>
      <c r="CC288" s="22"/>
      <c r="CD288" s="22"/>
      <c r="CE288" s="22"/>
      <c r="CF288" s="22"/>
      <c r="CG288" s="22"/>
      <c r="CH288" s="22"/>
      <c r="CI288" s="22"/>
      <c r="CJ288" s="22"/>
      <c r="CK288" s="22"/>
      <c r="CL288" s="22"/>
      <c r="CM288" s="22"/>
      <c r="CN288" s="22"/>
      <c r="CO288" s="22"/>
      <c r="CP288" s="22"/>
      <c r="CQ288" s="22"/>
      <c r="CR288" s="22"/>
      <c r="CS288" s="22"/>
      <c r="CT288" s="22"/>
      <c r="CU288" s="22"/>
      <c r="CV288" s="22"/>
      <c r="CW288" s="22"/>
      <c r="CX288" s="22"/>
      <c r="CY288" s="22"/>
      <c r="CZ288" s="22"/>
      <c r="DA288" s="22"/>
      <c r="DB288" s="22"/>
      <c r="DC288" s="22"/>
      <c r="DD288" s="22"/>
      <c r="DE288" s="22"/>
      <c r="DF288" s="22"/>
      <c r="DG288" s="22"/>
      <c r="DH288" s="22"/>
      <c r="DI288" s="22"/>
      <c r="DJ288" s="22"/>
      <c r="DK288" s="22"/>
      <c r="DL288" s="22"/>
      <c r="DM288" s="22"/>
      <c r="DN288" s="22"/>
      <c r="DO288" s="22"/>
      <c r="DP288" s="22"/>
      <c r="DQ288" s="22"/>
      <c r="DR288" s="22"/>
      <c r="DS288" s="22"/>
      <c r="DT288" s="22"/>
      <c r="DU288" s="22"/>
      <c r="DV288" s="22"/>
      <c r="DW288" s="22"/>
      <c r="DX288" s="22"/>
      <c r="DY288" s="22"/>
    </row>
    <row r="289" spans="1:129" x14ac:dyDescent="0.3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c r="AR289" s="22"/>
      <c r="AS289" s="22"/>
      <c r="AT289" s="22"/>
      <c r="AU289" s="22"/>
      <c r="AV289" s="22"/>
      <c r="AW289" s="22"/>
      <c r="AX289" s="22"/>
      <c r="AY289" s="22"/>
      <c r="AZ289" s="22"/>
      <c r="BA289" s="22"/>
      <c r="BB289" s="22"/>
      <c r="BC289" s="22"/>
      <c r="BD289" s="22"/>
      <c r="BE289" s="22"/>
      <c r="BF289" s="22"/>
      <c r="BG289" s="22"/>
      <c r="BH289" s="22"/>
      <c r="BI289" s="22"/>
      <c r="BJ289" s="22"/>
      <c r="BK289" s="22"/>
      <c r="BL289" s="22"/>
      <c r="BM289" s="22"/>
      <c r="BN289" s="22"/>
      <c r="BO289" s="22"/>
      <c r="BP289" s="22"/>
      <c r="BQ289" s="22"/>
      <c r="BR289" s="22"/>
      <c r="BS289" s="22"/>
      <c r="BT289" s="22"/>
      <c r="BU289" s="22"/>
      <c r="BV289" s="22"/>
      <c r="BW289" s="22"/>
      <c r="BX289" s="22"/>
      <c r="BY289" s="22"/>
      <c r="BZ289" s="22"/>
      <c r="CA289" s="22"/>
      <c r="CB289" s="22"/>
      <c r="CC289" s="22"/>
      <c r="CD289" s="22"/>
      <c r="CE289" s="22"/>
      <c r="CF289" s="22"/>
      <c r="CG289" s="22"/>
      <c r="CH289" s="22"/>
      <c r="CI289" s="22"/>
      <c r="CJ289" s="22"/>
      <c r="CK289" s="22"/>
      <c r="CL289" s="22"/>
      <c r="CM289" s="22"/>
      <c r="CN289" s="22"/>
      <c r="CO289" s="22"/>
      <c r="CP289" s="22"/>
      <c r="CQ289" s="22"/>
      <c r="CR289" s="22"/>
      <c r="CS289" s="22"/>
      <c r="CT289" s="22"/>
      <c r="CU289" s="22"/>
      <c r="CV289" s="22"/>
      <c r="CW289" s="22"/>
      <c r="CX289" s="22"/>
      <c r="CY289" s="22"/>
      <c r="CZ289" s="22"/>
      <c r="DA289" s="22"/>
      <c r="DB289" s="22"/>
      <c r="DC289" s="22"/>
      <c r="DD289" s="22"/>
      <c r="DE289" s="22"/>
      <c r="DF289" s="22"/>
      <c r="DG289" s="22"/>
      <c r="DH289" s="22"/>
      <c r="DI289" s="22"/>
      <c r="DJ289" s="22"/>
      <c r="DK289" s="22"/>
      <c r="DL289" s="22"/>
      <c r="DM289" s="22"/>
      <c r="DN289" s="22"/>
      <c r="DO289" s="22"/>
      <c r="DP289" s="22"/>
      <c r="DQ289" s="22"/>
      <c r="DR289" s="22"/>
      <c r="DS289" s="22"/>
      <c r="DT289" s="22"/>
      <c r="DU289" s="22"/>
      <c r="DV289" s="22"/>
      <c r="DW289" s="22"/>
      <c r="DX289" s="22"/>
      <c r="DY289" s="22"/>
    </row>
  </sheetData>
  <sheetProtection algorithmName="SHA-512" hashValue="fKaKnsBmP6mCssZVYfeUn69yfOCF8ofVPKp8zA75o6FgYAokmqKfjHnuctw0LBb/4y8Xp3f4wJ8PSi7SjifZXw==" saltValue="kgk2nZuGQVJyWZI1Ov3C8Q==" spinCount="100000" sheet="1" objects="1" scenarios="1" selectLockedCells="1"/>
  <mergeCells count="105">
    <mergeCell ref="DB11:DC12"/>
    <mergeCell ref="CX12:CZ12"/>
    <mergeCell ref="BG6:BG7"/>
    <mergeCell ref="AW6:AW7"/>
    <mergeCell ref="AX6:AX7"/>
    <mergeCell ref="AY6:AY7"/>
    <mergeCell ref="BB6:BB7"/>
    <mergeCell ref="AS6:AS7"/>
    <mergeCell ref="AV6:AV7"/>
    <mergeCell ref="BA6:BA7"/>
    <mergeCell ref="CX11:CZ11"/>
    <mergeCell ref="BF6:BF7"/>
    <mergeCell ref="BK5:BK7"/>
    <mergeCell ref="BJ5:BJ7"/>
    <mergeCell ref="AW5:BB5"/>
    <mergeCell ref="AT6:AT7"/>
    <mergeCell ref="AZ6:AZ7"/>
    <mergeCell ref="AQ5:AV5"/>
    <mergeCell ref="BC6:BC7"/>
    <mergeCell ref="AQ6:AQ7"/>
    <mergeCell ref="AR6:AR7"/>
    <mergeCell ref="AK6:AK7"/>
    <mergeCell ref="AL6:AL7"/>
    <mergeCell ref="AM6:AM7"/>
    <mergeCell ref="AP6:AP7"/>
    <mergeCell ref="B5:B7"/>
    <mergeCell ref="E5:E7"/>
    <mergeCell ref="C5:C7"/>
    <mergeCell ref="V5:X6"/>
    <mergeCell ref="F5:F7"/>
    <mergeCell ref="G5:H5"/>
    <mergeCell ref="G6:G7"/>
    <mergeCell ref="J5:L6"/>
    <mergeCell ref="M5:O6"/>
    <mergeCell ref="I5:I7"/>
    <mergeCell ref="P5:R6"/>
    <mergeCell ref="S5:U6"/>
    <mergeCell ref="H6:H7"/>
    <mergeCell ref="AC5:AC7"/>
    <mergeCell ref="AD5:AD7"/>
    <mergeCell ref="AN6:AN7"/>
    <mergeCell ref="AK5:AP5"/>
    <mergeCell ref="CV25:CV26"/>
    <mergeCell ref="CW25:CW26"/>
    <mergeCell ref="CX25:CX26"/>
    <mergeCell ref="CY25:DA26"/>
    <mergeCell ref="BH6:BH7"/>
    <mergeCell ref="CU21:DG22"/>
    <mergeCell ref="CX13:CZ13"/>
    <mergeCell ref="CX15:CZ15"/>
    <mergeCell ref="DB13:DC16"/>
    <mergeCell ref="DE17:DF17"/>
    <mergeCell ref="DE18:DF18"/>
    <mergeCell ref="DE19:DF19"/>
    <mergeCell ref="CV9:DC9"/>
    <mergeCell ref="BM5:BM7"/>
    <mergeCell ref="BN5:BN7"/>
    <mergeCell ref="BO5:BO7"/>
    <mergeCell ref="BP5:BP7"/>
    <mergeCell ref="CU6:DG7"/>
    <mergeCell ref="CV17:DC17"/>
    <mergeCell ref="CI5:CI7"/>
    <mergeCell ref="CX14:CZ14"/>
    <mergeCell ref="CX16:CZ16"/>
    <mergeCell ref="CL5:CL7"/>
    <mergeCell ref="CK5:CK7"/>
    <mergeCell ref="B2:X2"/>
    <mergeCell ref="D3:F4"/>
    <mergeCell ref="G3:H4"/>
    <mergeCell ref="I3:X4"/>
    <mergeCell ref="BW2:CG2"/>
    <mergeCell ref="CU2:DG2"/>
    <mergeCell ref="AO6:AO7"/>
    <mergeCell ref="CN5:CO7"/>
    <mergeCell ref="CQ5:CS7"/>
    <mergeCell ref="BC5:BH5"/>
    <mergeCell ref="BD6:BD7"/>
    <mergeCell ref="BE6:BE7"/>
    <mergeCell ref="Z5:Z7"/>
    <mergeCell ref="AB5:AB7"/>
    <mergeCell ref="AA5:AA7"/>
    <mergeCell ref="AE5:AJ5"/>
    <mergeCell ref="AE6:AE7"/>
    <mergeCell ref="AF6:AF7"/>
    <mergeCell ref="AG6:AG7"/>
    <mergeCell ref="AJ6:AJ7"/>
    <mergeCell ref="AH6:AH7"/>
    <mergeCell ref="AI6:AI7"/>
    <mergeCell ref="BL5:BL7"/>
    <mergeCell ref="AU6:AU7"/>
    <mergeCell ref="BR2:BU2"/>
    <mergeCell ref="BW4:BW5"/>
    <mergeCell ref="BX4:BX5"/>
    <mergeCell ref="BY4:BY5"/>
    <mergeCell ref="BZ4:BZ5"/>
    <mergeCell ref="CA4:CD4"/>
    <mergeCell ref="CE4:CE5"/>
    <mergeCell ref="CF4:CF5"/>
    <mergeCell ref="BR3:BU3"/>
    <mergeCell ref="BR4:BR7"/>
    <mergeCell ref="BT4:BT7"/>
    <mergeCell ref="BS4:BS7"/>
    <mergeCell ref="BU4:BU7"/>
    <mergeCell ref="BW3:CG3"/>
    <mergeCell ref="CG4:CG5"/>
  </mergeCells>
  <phoneticPr fontId="66" type="noConversion"/>
  <conditionalFormatting sqref="C4">
    <cfRule type="colorScale" priority="2">
      <colorScale>
        <cfvo type="num" val="0.2"/>
        <cfvo type="num" val="0.3"/>
        <cfvo type="num" val="0.9"/>
        <color rgb="FFFF0000"/>
        <color rgb="FFFFFF00"/>
        <color rgb="FF00B050"/>
      </colorScale>
    </cfRule>
  </conditionalFormatting>
  <conditionalFormatting sqref="I8:I257">
    <cfRule type="expression" dxfId="42" priority="22">
      <formula>AND(ISBLANK(I8),$AD8=1)</formula>
    </cfRule>
    <cfRule type="expression" dxfId="41" priority="30">
      <formula>$AD8=0</formula>
    </cfRule>
    <cfRule type="expression" dxfId="40" priority="31">
      <formula>$AD8=1</formula>
    </cfRule>
  </conditionalFormatting>
  <conditionalFormatting sqref="J8:L257">
    <cfRule type="expression" dxfId="39" priority="55">
      <formula>OR($I8&lt;1,$AD8=0)</formula>
    </cfRule>
  </conditionalFormatting>
  <conditionalFormatting sqref="K8:L257">
    <cfRule type="expression" dxfId="38" priority="17">
      <formula>$AG8=0</formula>
    </cfRule>
  </conditionalFormatting>
  <conditionalFormatting sqref="L8:L257">
    <cfRule type="expression" dxfId="37" priority="12">
      <formula>$AH8=0</formula>
    </cfRule>
  </conditionalFormatting>
  <conditionalFormatting sqref="M57:N57 P57:Q57 S57:T57 V57:W57">
    <cfRule type="expression" dxfId="36" priority="56">
      <formula>OR($I57&lt;1,$AD57=0)</formula>
    </cfRule>
  </conditionalFormatting>
  <conditionalFormatting sqref="M8:O56 O8:O257 M58:O257">
    <cfRule type="expression" dxfId="35" priority="57">
      <formula>OR($I8&lt;2,$AD8=0)</formula>
    </cfRule>
  </conditionalFormatting>
  <conditionalFormatting sqref="N57">
    <cfRule type="expression" dxfId="34" priority="10">
      <formula>$AG57=0</formula>
    </cfRule>
  </conditionalFormatting>
  <conditionalFormatting sqref="N8:O56 O8:O257 N58:O257">
    <cfRule type="expression" dxfId="33" priority="18">
      <formula>$AM8=0</formula>
    </cfRule>
  </conditionalFormatting>
  <conditionalFormatting sqref="O8:O257">
    <cfRule type="expression" dxfId="32" priority="13">
      <formula>$AN8=0</formula>
    </cfRule>
  </conditionalFormatting>
  <conditionalFormatting sqref="P8:R56 R8:R257 P58:R257">
    <cfRule type="expression" dxfId="31" priority="63">
      <formula>OR($I8&lt;3,$AD8=0)</formula>
    </cfRule>
  </conditionalFormatting>
  <conditionalFormatting sqref="Q57">
    <cfRule type="expression" dxfId="30" priority="8">
      <formula>$AG57=0</formula>
    </cfRule>
  </conditionalFormatting>
  <conditionalFormatting sqref="Q8:R56 R8:R257 Q58:R257">
    <cfRule type="expression" dxfId="29" priority="19">
      <formula>$AS8=0</formula>
    </cfRule>
  </conditionalFormatting>
  <conditionalFormatting sqref="R8:R257">
    <cfRule type="expression" dxfId="28" priority="14">
      <formula>$AT8=0</formula>
    </cfRule>
  </conditionalFormatting>
  <conditionalFormatting sqref="S8:U56 U8:U257 S58:U257">
    <cfRule type="expression" dxfId="27" priority="69">
      <formula>OR($I8&lt;4,$AD8=0)</formula>
    </cfRule>
  </conditionalFormatting>
  <conditionalFormatting sqref="T57">
    <cfRule type="expression" dxfId="26" priority="6">
      <formula>$AG57=0</formula>
    </cfRule>
  </conditionalFormatting>
  <conditionalFormatting sqref="T8:U56 U8:U257 T58:U257">
    <cfRule type="expression" dxfId="25" priority="20">
      <formula>$AY8=0</formula>
    </cfRule>
  </conditionalFormatting>
  <conditionalFormatting sqref="U8:U257">
    <cfRule type="expression" dxfId="24" priority="15">
      <formula>$AZ8=0</formula>
    </cfRule>
  </conditionalFormatting>
  <conditionalFormatting sqref="V8:X56 X8:X257 V58:X257">
    <cfRule type="expression" dxfId="23" priority="75">
      <formula>OR($I8&lt;5,$AD8=0)</formula>
    </cfRule>
  </conditionalFormatting>
  <conditionalFormatting sqref="W57">
    <cfRule type="expression" dxfId="22" priority="4">
      <formula>$AG57=0</formula>
    </cfRule>
  </conditionalFormatting>
  <conditionalFormatting sqref="W8:X56 X8:X257 W58:X257">
    <cfRule type="expression" dxfId="21" priority="21">
      <formula>$BE8=0</formula>
    </cfRule>
  </conditionalFormatting>
  <conditionalFormatting sqref="X8:X257">
    <cfRule type="expression" dxfId="20" priority="16">
      <formula>$BF8=0</formula>
    </cfRule>
  </conditionalFormatting>
  <conditionalFormatting sqref="BR8:BU257">
    <cfRule type="expression" dxfId="19" priority="33">
      <formula>$AB8&lt;&gt;1</formula>
    </cfRule>
    <cfRule type="colorScale" priority="35">
      <colorScale>
        <cfvo type="min"/>
        <cfvo type="percentile" val="50"/>
        <cfvo type="max"/>
        <color rgb="FF63BE7B"/>
        <color rgb="FFFFEB84"/>
        <color rgb="FFF8696B"/>
      </colorScale>
    </cfRule>
  </conditionalFormatting>
  <conditionalFormatting sqref="BW8:CG257">
    <cfRule type="cellIs" dxfId="17" priority="3" operator="equal">
      <formula>0</formula>
    </cfRule>
  </conditionalFormatting>
  <conditionalFormatting sqref="CI8:CI257">
    <cfRule type="expression" dxfId="16" priority="34">
      <formula>$CI$8&lt;&gt;0</formula>
    </cfRule>
  </conditionalFormatting>
  <conditionalFormatting sqref="CY28:CY43">
    <cfRule type="dataBar" priority="24">
      <dataBar showValue="0">
        <cfvo type="min"/>
        <cfvo type="max"/>
        <color rgb="FFFF9900"/>
      </dataBar>
      <extLst>
        <ext xmlns:x14="http://schemas.microsoft.com/office/spreadsheetml/2009/9/main" uri="{B025F937-C7B1-47D3-B67F-A62EFF666E3E}">
          <x14:id>{AC22A303-D19A-486F-8673-D2CB65528817}</x14:id>
        </ext>
      </extLst>
    </cfRule>
  </conditionalFormatting>
  <conditionalFormatting sqref="DB13">
    <cfRule type="colorScale" priority="28">
      <colorScale>
        <cfvo type="num" val="0.2"/>
        <cfvo type="num" val="0.3"/>
        <cfvo type="num" val="0.9"/>
        <color rgb="FFFF0000"/>
        <color theme="7"/>
        <color rgb="FF00B050"/>
      </colorScale>
    </cfRule>
  </conditionalFormatting>
  <dataValidations xWindow="1233" yWindow="480" count="22">
    <dataValidation allowBlank="1" showInputMessage="1" showErrorMessage="1" promptTitle="Counter part" prompt="Fill in the number of the part this part is connceted to. See Annex X for more help." sqref="AE6:BH6 AC5:AD5" xr:uid="{A084AA4B-59F9-4F7E-BE12-21870EC32573}"/>
    <dataValidation allowBlank="1" showInputMessage="1" showErrorMessage="1" promptTitle="% affected area" prompt="Fill in the % of the affected area. See Annex X" sqref="H6" xr:uid="{5D23489E-7609-49FA-8509-365EA759F269}"/>
    <dataValidation type="list" allowBlank="1" showInputMessage="1" showErrorMessage="1" sqref="W8:W56 W58:W257" xr:uid="{BF35B7D1-55E5-4EC9-8D62-10A7B3249456}">
      <formula1>IF($I8=5,connection)</formula1>
    </dataValidation>
    <dataValidation type="list" allowBlank="1" showInputMessage="1" showErrorMessage="1" sqref="J8:J257 V57 S57 P57 M57" xr:uid="{8407C83A-F790-45FB-BB83-4139AAEC9742}">
      <formula1>IF($I8=1,bomnr,IF($I8=2,bomnr,IF($I8=3,bomnr,IF($I8=4,bomnr,IF($I8=5,bomnr)))))</formula1>
    </dataValidation>
    <dataValidation type="list" allowBlank="1" showInputMessage="1" showErrorMessage="1" sqref="M8:M56 M58:M257" xr:uid="{7BF8F1DA-4A77-4566-B7CE-BFA803B15BD3}">
      <formula1>IF($I8=2,bomnr,IF($I8=3,bomnr,IF($I8=4,bomnr,IF($I8=5,bomnr))))</formula1>
    </dataValidation>
    <dataValidation type="list" allowBlank="1" showInputMessage="1" showErrorMessage="1" sqref="P8:P56 P58:P257" xr:uid="{7C12050A-6320-44EA-B866-37CC51508C38}">
      <formula1>IF($I8=3,bomnr,IF($I8=4,bomnr,IF($I8=5,bomnr)))</formula1>
    </dataValidation>
    <dataValidation type="list" allowBlank="1" showInputMessage="1" showErrorMessage="1" sqref="S8:S56 S58:S257" xr:uid="{44F113B3-1A76-46B0-B3A6-1F34324270AE}">
      <formula1>IF($I8=4,bomnr,IF($I8=5,bomnr))</formula1>
    </dataValidation>
    <dataValidation type="list" allowBlank="1" showInputMessage="1" showErrorMessage="1" sqref="V8:V56 V58:V257" xr:uid="{F3F1ACDC-E8E2-46E1-B683-EE770D3C53D1}">
      <formula1>IF($I8=5,bomnr)</formula1>
    </dataValidation>
    <dataValidation type="list" allowBlank="1" showInputMessage="1" showErrorMessage="1" sqref="K8:K257 W57 T57 Q57 N57" xr:uid="{5EAA8E9D-38A3-4BFD-B319-105FF8F69A9E}">
      <formula1>IF($I8=1,connection,IF($I8=2,connection,IF($I8=3,connection,IF($I8=4,connection,IF($I8=5,connection)))))</formula1>
    </dataValidation>
    <dataValidation type="list" allowBlank="1" showInputMessage="1" showErrorMessage="1" sqref="N8:N56 N58:N257" xr:uid="{FEAA6E17-72B5-4E84-85EA-B9194B035E8F}">
      <formula1>IF($I8=2,connection,IF($I8=3,connection,IF($I8=4,connection,IF($I8=5,connection))))</formula1>
    </dataValidation>
    <dataValidation type="list" allowBlank="1" showInputMessage="1" showErrorMessage="1" sqref="Q8:Q56 Q58:Q257" xr:uid="{A87996E8-9DE4-498A-B5E7-BFF69D85138A}">
      <formula1>IF($I8=3,connection,IF($I8=4,connection,IF($I8=5,connection)))</formula1>
    </dataValidation>
    <dataValidation type="list" allowBlank="1" showInputMessage="1" showErrorMessage="1" sqref="T8:T56 T58:T257" xr:uid="{E038162A-A065-434F-85BC-3CE0CA94F1C2}">
      <formula1>IF($I8=4,connection,IF($I8=5,connection))</formula1>
    </dataValidation>
    <dataValidation type="list" allowBlank="1" showInputMessage="1" showErrorMessage="1" sqref="G8:G257" xr:uid="{82C1ADA2-0F2C-457F-9D90-EEC051853469}">
      <formula1>IF($AA8=1,additive)</formula1>
    </dataValidation>
    <dataValidation type="list" allowBlank="1" showInputMessage="1" showErrorMessage="1" sqref="H8:H257" xr:uid="{6F090E17-6683-4CB8-A64C-EF9C47758EEF}">
      <formula1>IF($AA8=1,coating)</formula1>
    </dataValidation>
    <dataValidation type="list" allowBlank="1" showInputMessage="1" showErrorMessage="1" sqref="E8:E257" xr:uid="{E0868D6B-6B5B-4165-800C-1D691F2041E4}">
      <formula1>IF($Z8=1,mainfraction)</formula1>
    </dataValidation>
    <dataValidation type="list" errorStyle="warning" allowBlank="1" showInputMessage="1" showErrorMessage="1" errorTitle="Input" error="Please choose an option from the dropdown menu" sqref="I8:I257" xr:uid="{96081DE8-416D-4640-BCC2-9C7F6220424F}">
      <formula1>IF(AND($AB8=1,$AD8=1),connectionamount)</formula1>
    </dataValidation>
    <dataValidation allowBlank="1" showErrorMessage="1" promptTitle="Counter part" prompt="Fill in the number of the part this part is connceted to. See Annex 5 for more help." sqref="P7 J7 M7 S7 V7" xr:uid="{E2CD87E8-74D5-4DB4-8A7A-E8DEEEDB2418}"/>
    <dataValidation type="list" allowBlank="1" showInputMessage="1" showErrorMessage="1" sqref="L8:L257" xr:uid="{2D0134D8-BD2A-4119-B486-2C2F4FCAD668}">
      <formula1>IF(AND($I8&gt;0,$AH8&lt;&gt;0),area)</formula1>
    </dataValidation>
    <dataValidation type="list" allowBlank="1" showInputMessage="1" showErrorMessage="1" sqref="O8:O257" xr:uid="{803285F1-7B9B-43FD-AEFD-2638BE030FF6}">
      <formula1>IF(AND($I8&gt;1,$AN8&lt;&gt;0),area)</formula1>
    </dataValidation>
    <dataValidation type="list" allowBlank="1" showInputMessage="1" showErrorMessage="1" sqref="R8:R257" xr:uid="{9CFB52E6-C618-41FF-AB85-CA15D572C65C}">
      <formula1>IF(AND($I8&gt;2,$AT8&lt;&gt;0),area)</formula1>
    </dataValidation>
    <dataValidation type="list" allowBlank="1" showInputMessage="1" showErrorMessage="1" sqref="U8:U257" xr:uid="{07EF3F42-4991-46FC-B153-91C6224B8FCF}">
      <formula1>IF(AND($I8&gt;3,$AZ8&lt;&gt;0),area)</formula1>
    </dataValidation>
    <dataValidation type="list" allowBlank="1" showInputMessage="1" showErrorMessage="1" sqref="X8:X257" xr:uid="{CA56C909-DFF1-42B8-8FC6-9FAA334392E9}">
      <formula1>IF(AND($I8&gt;4,$BF8&lt;&gt;0),area)</formula1>
    </dataValidation>
  </dataValidations>
  <pageMargins left="0.7" right="0.7" top="0.75" bottom="0.75" header="0.3" footer="0.3"/>
  <pageSetup orientation="portrait" r:id="rId1"/>
  <ignoredErrors>
    <ignoredError sqref="BT8" formula="1"/>
  </ignoredError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4" id="{6860E1D2-8AF2-4E38-B429-76F7394B00C9}">
            <xm:f>OR(AND($E8&lt;&gt;FracWEEE!$F$27,$E8&lt;&gt;""),$AC8=0)</xm:f>
            <x14:dxf>
              <font>
                <color theme="0" tint="-0.499984740745262"/>
              </font>
              <fill>
                <patternFill>
                  <bgColor theme="0" tint="-0.499984740745262"/>
                </patternFill>
              </fill>
            </x14:dxf>
          </x14:cfRule>
          <xm:sqref>G8:H257</xm:sqref>
        </x14:conditionalFormatting>
        <x14:conditionalFormatting xmlns:xm="http://schemas.microsoft.com/office/excel/2006/main">
          <x14:cfRule type="expression" priority="25" id="{8040A897-DDD8-49B8-901A-B53807F8CB36}">
            <xm:f>AND($E8&lt;&gt;FracWEEE!$C$6,$E8&lt;&gt;"")</xm:f>
            <x14:dxf>
              <font>
                <color theme="0" tint="-0.14996795556505021"/>
              </font>
              <fill>
                <patternFill>
                  <bgColor theme="0" tint="-0.24994659260841701"/>
                </patternFill>
              </fill>
            </x14:dxf>
          </x14:cfRule>
          <xm:sqref>BS8:BT257</xm:sqref>
        </x14:conditionalFormatting>
        <x14:conditionalFormatting xmlns:xm="http://schemas.microsoft.com/office/excel/2006/main">
          <x14:cfRule type="dataBar" id="{AC22A303-D19A-486F-8673-D2CB65528817}">
            <x14:dataBar minLength="0" maxLength="100" gradient="0">
              <x14:cfvo type="autoMin"/>
              <x14:cfvo type="autoMax"/>
              <x14:negativeFillColor rgb="FFFF0000"/>
              <x14:axisColor rgb="FF000000"/>
            </x14:dataBar>
          </x14:cfRule>
          <xm:sqref>CY28:CY43</xm:sqref>
        </x14:conditionalFormatting>
      </x14:conditionalFormattings>
    </ext>
    <ext xmlns:x14="http://schemas.microsoft.com/office/spreadsheetml/2009/9/main" uri="{CCE6A557-97BC-4b89-ADB6-D9C93CAAB3DF}">
      <x14:dataValidations xmlns:xm="http://schemas.microsoft.com/office/excel/2006/main" xWindow="1233" yWindow="480" count="1">
        <x14:dataValidation type="list" allowBlank="1" showInputMessage="1" showErrorMessage="1" xr:uid="{058E866F-A0B1-4CAA-9D21-9ACA62018E8C}">
          <x14:formula1>
            <xm:f>INDIRECT(INDEX(FracWEEE!$D$4:$D$9,MATCH(E8,FracWEEE!$C$4:$C$9,0),MATCH(cat,FracWEEE!$D$3:$D$3,0)))</xm:f>
          </x14:formula1>
          <xm:sqref>F8:F257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E1F35-A8F5-48E5-86B8-CD25EEC5EB15}">
  <sheetPr>
    <tabColor rgb="FF00B0F0"/>
  </sheetPr>
  <dimension ref="A1:Z55"/>
  <sheetViews>
    <sheetView showGridLines="0" topLeftCell="M1" zoomScaleNormal="100" workbookViewId="0">
      <selection activeCell="Q3" sqref="Q3"/>
    </sheetView>
  </sheetViews>
  <sheetFormatPr defaultRowHeight="14.5" x14ac:dyDescent="0.35"/>
  <cols>
    <col min="1" max="1" width="2.453125" hidden="1" customWidth="1"/>
    <col min="2" max="2" width="1.81640625" style="2" hidden="1" customWidth="1"/>
    <col min="3" max="3" width="48.453125" hidden="1" customWidth="1"/>
    <col min="4" max="4" width="7" hidden="1" customWidth="1"/>
    <col min="5" max="5" width="8" hidden="1" customWidth="1"/>
    <col min="6" max="6" width="6" hidden="1" customWidth="1"/>
    <col min="7" max="7" width="2.54296875" hidden="1" customWidth="1"/>
    <col min="8" max="8" width="132.453125" hidden="1" customWidth="1"/>
    <col min="9" max="9" width="3" hidden="1" customWidth="1"/>
    <col min="10" max="10" width="2" hidden="1" customWidth="1"/>
    <col min="11" max="11" width="3.81640625" hidden="1" customWidth="1"/>
    <col min="12" max="12" width="3.453125" hidden="1" customWidth="1"/>
    <col min="13" max="14" width="3" customWidth="1"/>
    <col min="15" max="15" width="35.54296875" customWidth="1"/>
    <col min="16" max="16" width="8" customWidth="1"/>
    <col min="17" max="17" width="9" customWidth="1"/>
    <col min="18" max="18" width="7.54296875" customWidth="1"/>
    <col min="19" max="19" width="2.453125" hidden="1" customWidth="1"/>
    <col min="20" max="20" width="7.90625" style="1" hidden="1" customWidth="1"/>
    <col min="21" max="21" width="2.453125" customWidth="1"/>
    <col min="22" max="22" width="160.1796875" customWidth="1"/>
    <col min="23" max="23" width="2.453125" customWidth="1"/>
    <col min="24" max="24" width="2" hidden="1" customWidth="1"/>
    <col min="25" max="25" width="3.81640625" hidden="1" customWidth="1"/>
  </cols>
  <sheetData>
    <row r="1" spans="1:26" ht="33.75" customHeight="1" x14ac:dyDescent="0.35">
      <c r="A1" s="97"/>
      <c r="B1" s="97"/>
      <c r="C1" s="488" t="s">
        <v>276</v>
      </c>
      <c r="D1" s="488"/>
      <c r="E1" s="488"/>
      <c r="F1" s="488"/>
      <c r="G1" s="89"/>
      <c r="H1" s="103"/>
      <c r="K1" s="487"/>
      <c r="M1" s="39"/>
      <c r="N1" s="491" t="s">
        <v>298</v>
      </c>
      <c r="O1" s="491"/>
      <c r="P1" s="486" t="s">
        <v>355</v>
      </c>
      <c r="Q1" s="486"/>
      <c r="R1" s="486"/>
      <c r="S1" s="90"/>
      <c r="T1" s="490" t="s">
        <v>347</v>
      </c>
      <c r="U1" s="90"/>
      <c r="V1" s="489" t="s">
        <v>359</v>
      </c>
      <c r="W1" s="22"/>
      <c r="X1" s="96">
        <f>IF(SUM(X3:X51)=0,0,1)</f>
        <v>0</v>
      </c>
      <c r="Y1" s="487" t="s">
        <v>342</v>
      </c>
      <c r="Z1" s="22"/>
    </row>
    <row r="2" spans="1:26" x14ac:dyDescent="0.35">
      <c r="A2" s="39"/>
      <c r="B2" s="39" t="s">
        <v>18</v>
      </c>
      <c r="C2" s="40"/>
      <c r="D2" s="40" t="s">
        <v>184</v>
      </c>
      <c r="E2" s="40" t="s">
        <v>185</v>
      </c>
      <c r="F2" s="40" t="s">
        <v>186</v>
      </c>
      <c r="G2" s="90"/>
      <c r="H2" s="90"/>
      <c r="K2" s="487"/>
      <c r="M2" s="39"/>
      <c r="N2" s="39" t="s">
        <v>18</v>
      </c>
      <c r="O2" s="40"/>
      <c r="P2" s="40" t="s">
        <v>184</v>
      </c>
      <c r="Q2" s="40" t="s">
        <v>185</v>
      </c>
      <c r="R2" s="40" t="s">
        <v>186</v>
      </c>
      <c r="S2" s="90"/>
      <c r="T2" s="490"/>
      <c r="U2" s="90"/>
      <c r="V2" s="489"/>
      <c r="W2" s="22"/>
      <c r="Y2" s="487"/>
      <c r="Z2" s="22"/>
    </row>
    <row r="3" spans="1:26" x14ac:dyDescent="0.35">
      <c r="A3" s="39"/>
      <c r="B3" s="39"/>
      <c r="C3" s="40" t="s">
        <v>290</v>
      </c>
      <c r="D3" s="15">
        <v>1</v>
      </c>
      <c r="E3" s="38"/>
      <c r="F3">
        <f>IF(AND(E3&lt;&gt;"",E3&gt;=0,E3&lt;=1),E3,D3)</f>
        <v>1</v>
      </c>
      <c r="G3" s="90"/>
      <c r="H3" s="91" t="s">
        <v>209</v>
      </c>
      <c r="J3">
        <f>IF(F3=D3,0,1)</f>
        <v>0</v>
      </c>
      <c r="K3" s="487"/>
      <c r="M3" s="39"/>
      <c r="N3" s="39"/>
      <c r="O3" s="40" t="s">
        <v>21</v>
      </c>
      <c r="P3" s="99">
        <f>FracWEEE!AE5</f>
        <v>1</v>
      </c>
      <c r="Q3" s="396"/>
      <c r="R3" s="100">
        <f>IF(AND(Q3&lt;&gt;"",Q3&gt;=0,Q3&lt;=1),Q3,P3)</f>
        <v>1</v>
      </c>
      <c r="S3" s="90"/>
      <c r="T3" s="108">
        <v>9</v>
      </c>
      <c r="U3" s="90"/>
      <c r="V3" s="133" t="s">
        <v>353</v>
      </c>
      <c r="W3" s="22"/>
      <c r="X3">
        <f>IF(R3=P3,0,1)</f>
        <v>0</v>
      </c>
      <c r="Y3" s="487"/>
      <c r="Z3" s="22"/>
    </row>
    <row r="4" spans="1:26" x14ac:dyDescent="0.35">
      <c r="A4" s="39"/>
      <c r="B4" s="39"/>
      <c r="C4" s="40" t="s">
        <v>291</v>
      </c>
      <c r="D4" s="15">
        <v>0.95</v>
      </c>
      <c r="E4" s="38">
        <v>0.9</v>
      </c>
      <c r="F4">
        <f t="shared" ref="F4:F6" si="0">IF(AND(E4&lt;&gt;"",E4&gt;=0,E4&lt;=1),E4,D4)</f>
        <v>0.9</v>
      </c>
      <c r="G4" s="90"/>
      <c r="H4" s="91" t="s">
        <v>210</v>
      </c>
      <c r="J4">
        <f t="shared" ref="J4:J51" si="1">IF(F4=D4,0,1)</f>
        <v>1</v>
      </c>
      <c r="K4" s="487"/>
      <c r="M4" s="39"/>
      <c r="N4" s="39"/>
      <c r="O4" s="40" t="s">
        <v>299</v>
      </c>
      <c r="P4" s="99">
        <f>FracWEEE!AE6</f>
        <v>1</v>
      </c>
      <c r="Q4" s="396"/>
      <c r="R4" s="100">
        <f t="shared" ref="R4:R6" si="2">IF(AND(Q4&lt;&gt;"",Q4&gt;=0,Q4&lt;=1),Q4,P4)</f>
        <v>1</v>
      </c>
      <c r="S4" s="90"/>
      <c r="T4" s="108">
        <f>+_xlfn.XLOOKUP(O4,FracWEEE!G$5:G$51,FracWEEE!H$5:H$51)</f>
        <v>8</v>
      </c>
      <c r="U4" s="90"/>
      <c r="V4" s="133" t="s">
        <v>352</v>
      </c>
      <c r="W4" s="22"/>
      <c r="X4">
        <f t="shared" ref="X4:X6" si="3">IF(R4=P4,0,1)</f>
        <v>0</v>
      </c>
      <c r="Y4" s="487"/>
      <c r="Z4" s="22"/>
    </row>
    <row r="5" spans="1:26" hidden="1" x14ac:dyDescent="0.35">
      <c r="A5" s="39"/>
      <c r="B5" s="39"/>
      <c r="C5" s="40" t="s">
        <v>23</v>
      </c>
      <c r="D5" s="15">
        <v>1</v>
      </c>
      <c r="E5" s="38"/>
      <c r="F5">
        <f t="shared" si="0"/>
        <v>1</v>
      </c>
      <c r="G5" s="90"/>
      <c r="H5" s="90" t="s">
        <v>233</v>
      </c>
      <c r="J5">
        <f t="shared" si="1"/>
        <v>0</v>
      </c>
      <c r="K5" s="487"/>
      <c r="M5" s="39"/>
      <c r="N5" s="39"/>
      <c r="O5" s="40"/>
      <c r="P5" s="15">
        <v>1</v>
      </c>
      <c r="Q5" s="38"/>
      <c r="R5">
        <f t="shared" si="2"/>
        <v>1</v>
      </c>
      <c r="S5" s="90"/>
      <c r="T5" s="110">
        <f>+_xlfn.XLOOKUP(O5,FracWEEE!G$5:G$51,FracWEEE!H$5:H$51)</f>
        <v>0</v>
      </c>
      <c r="U5" s="90"/>
      <c r="V5" s="134" t="s">
        <v>233</v>
      </c>
      <c r="W5" s="22"/>
      <c r="X5">
        <f t="shared" si="3"/>
        <v>0</v>
      </c>
      <c r="Y5" s="487"/>
      <c r="Z5" s="22"/>
    </row>
    <row r="6" spans="1:26" hidden="1" x14ac:dyDescent="0.35">
      <c r="A6" s="39"/>
      <c r="B6" s="39"/>
      <c r="C6" s="40" t="s">
        <v>79</v>
      </c>
      <c r="D6" s="15">
        <v>0.95</v>
      </c>
      <c r="E6" s="38"/>
      <c r="F6">
        <f t="shared" si="0"/>
        <v>0.95</v>
      </c>
      <c r="G6" s="90"/>
      <c r="H6" s="90" t="s">
        <v>234</v>
      </c>
      <c r="J6">
        <f t="shared" si="1"/>
        <v>0</v>
      </c>
      <c r="K6" s="487"/>
      <c r="M6" s="39"/>
      <c r="N6" s="39"/>
      <c r="O6" s="40"/>
      <c r="P6" s="15">
        <v>0.95</v>
      </c>
      <c r="Q6" s="38"/>
      <c r="R6">
        <f t="shared" si="2"/>
        <v>0.95</v>
      </c>
      <c r="S6" s="90"/>
      <c r="T6" s="110">
        <f>+_xlfn.XLOOKUP(O6,FracWEEE!G$5:G$51,FracWEEE!H$5:H$51)</f>
        <v>0</v>
      </c>
      <c r="U6" s="90"/>
      <c r="V6" s="134" t="s">
        <v>234</v>
      </c>
      <c r="W6" s="22"/>
      <c r="X6">
        <f t="shared" si="3"/>
        <v>0</v>
      </c>
      <c r="Y6" s="487"/>
      <c r="Z6" s="22"/>
    </row>
    <row r="7" spans="1:26" x14ac:dyDescent="0.35">
      <c r="A7" s="39"/>
      <c r="B7" s="39"/>
      <c r="C7" s="40"/>
      <c r="G7" s="90"/>
      <c r="H7" s="91"/>
      <c r="K7" s="487"/>
      <c r="M7" s="39"/>
      <c r="N7" s="39"/>
      <c r="O7" s="40"/>
      <c r="P7" s="22"/>
      <c r="Q7" s="22"/>
      <c r="R7" s="22"/>
      <c r="S7" s="90"/>
      <c r="T7" s="110"/>
      <c r="U7" s="90"/>
      <c r="V7" s="133"/>
      <c r="W7" s="22"/>
      <c r="Y7" s="487"/>
      <c r="Z7" s="22"/>
    </row>
    <row r="8" spans="1:26" x14ac:dyDescent="0.35">
      <c r="A8" s="39"/>
      <c r="B8" s="39" t="s">
        <v>67</v>
      </c>
      <c r="C8" s="40"/>
      <c r="D8" s="40" t="s">
        <v>184</v>
      </c>
      <c r="E8" s="40" t="s">
        <v>185</v>
      </c>
      <c r="F8" s="40" t="s">
        <v>186</v>
      </c>
      <c r="G8" s="90"/>
      <c r="H8" s="91"/>
      <c r="K8" s="487"/>
      <c r="M8" s="39"/>
      <c r="N8" s="39" t="s">
        <v>67</v>
      </c>
      <c r="O8" s="40"/>
      <c r="P8" s="40" t="s">
        <v>184</v>
      </c>
      <c r="Q8" s="40" t="s">
        <v>185</v>
      </c>
      <c r="R8" s="40" t="s">
        <v>186</v>
      </c>
      <c r="S8" s="90"/>
      <c r="T8" s="110"/>
      <c r="U8" s="90"/>
      <c r="V8" s="133"/>
      <c r="W8" s="22"/>
      <c r="Y8" s="487"/>
      <c r="Z8" s="22"/>
    </row>
    <row r="9" spans="1:26" x14ac:dyDescent="0.35">
      <c r="A9" s="39"/>
      <c r="B9" s="39"/>
      <c r="C9" s="40" t="s">
        <v>80</v>
      </c>
      <c r="D9" s="15">
        <v>0.8</v>
      </c>
      <c r="E9" s="38"/>
      <c r="F9">
        <f t="shared" ref="F9:F23" si="4">IF(AND(E9&lt;&gt;"",E9&gt;=0,E9&lt;=1),E9,D9)</f>
        <v>0.8</v>
      </c>
      <c r="G9" s="90"/>
      <c r="H9" s="91" t="s">
        <v>208</v>
      </c>
      <c r="J9">
        <f t="shared" si="1"/>
        <v>0</v>
      </c>
      <c r="K9" s="487"/>
      <c r="M9" s="39"/>
      <c r="N9" s="39"/>
      <c r="O9" s="40" t="s">
        <v>80</v>
      </c>
      <c r="P9" s="99">
        <f>FracWEEE!AE10</f>
        <v>0.8</v>
      </c>
      <c r="Q9" s="396"/>
      <c r="R9" s="100">
        <f t="shared" ref="R9:R16" si="5">IF(AND(Q9&lt;&gt;"",Q9&gt;=0,Q9&lt;=1),Q9,P9)</f>
        <v>0.8</v>
      </c>
      <c r="S9" s="90"/>
      <c r="T9" s="108">
        <f>+_xlfn.XLOOKUP(O9,FracWEEE!G$5:G$51,FracWEEE!H$5:H$51)</f>
        <v>10</v>
      </c>
      <c r="U9" s="90"/>
      <c r="V9" s="133" t="s">
        <v>360</v>
      </c>
      <c r="W9" s="22"/>
      <c r="X9">
        <f t="shared" ref="X9:X16" si="6">IF(R9=P9,0,1)</f>
        <v>0</v>
      </c>
      <c r="Y9" s="487"/>
      <c r="Z9" s="22"/>
    </row>
    <row r="10" spans="1:26" x14ac:dyDescent="0.35">
      <c r="A10" s="39"/>
      <c r="B10" s="39"/>
      <c r="C10" s="40"/>
      <c r="D10" s="15"/>
      <c r="E10" s="38"/>
      <c r="G10" s="90"/>
      <c r="H10" s="91"/>
      <c r="K10" s="487"/>
      <c r="M10" s="39"/>
      <c r="N10" s="39"/>
      <c r="O10" s="40" t="s">
        <v>19</v>
      </c>
      <c r="P10" s="99">
        <f>FracWEEE!AE13</f>
        <v>0.35</v>
      </c>
      <c r="Q10" s="396"/>
      <c r="R10" s="100">
        <f t="shared" ref="R10" si="7">IF(AND(Q10&lt;&gt;"",Q10&gt;=0,Q10&lt;=1),Q10,P10)</f>
        <v>0.35</v>
      </c>
      <c r="S10" s="90"/>
      <c r="T10" s="108">
        <f>+_xlfn.XLOOKUP(O10,FracWEEE!G$5:G$51,FracWEEE!H$5:H$51)</f>
        <v>5</v>
      </c>
      <c r="U10" s="90"/>
      <c r="V10" s="133" t="s">
        <v>354</v>
      </c>
      <c r="W10" s="22"/>
      <c r="X10">
        <f t="shared" si="6"/>
        <v>0</v>
      </c>
      <c r="Y10" s="487"/>
      <c r="Z10" s="22"/>
    </row>
    <row r="11" spans="1:26" x14ac:dyDescent="0.35">
      <c r="A11" s="39"/>
      <c r="B11" s="39"/>
      <c r="C11" s="40" t="s">
        <v>15</v>
      </c>
      <c r="D11" s="15">
        <v>0.95</v>
      </c>
      <c r="E11" s="38"/>
      <c r="F11">
        <f t="shared" si="4"/>
        <v>0.95</v>
      </c>
      <c r="G11" s="90"/>
      <c r="H11" s="91" t="s">
        <v>218</v>
      </c>
      <c r="J11">
        <f t="shared" si="1"/>
        <v>0</v>
      </c>
      <c r="K11" s="487"/>
      <c r="M11" s="39"/>
      <c r="N11" s="39"/>
      <c r="O11" s="40" t="s">
        <v>15</v>
      </c>
      <c r="P11" s="99">
        <f>FracWEEE!AE14</f>
        <v>0.75</v>
      </c>
      <c r="Q11" s="396"/>
      <c r="R11" s="100">
        <f t="shared" si="5"/>
        <v>0.75</v>
      </c>
      <c r="S11" s="90"/>
      <c r="T11" s="108">
        <f>+_xlfn.XLOOKUP(O11,FracWEEE!G$5:G$51,FracWEEE!H$5:H$51)</f>
        <v>7</v>
      </c>
      <c r="U11" s="90"/>
      <c r="V11" s="133" t="s">
        <v>361</v>
      </c>
      <c r="W11" s="22"/>
      <c r="X11">
        <f t="shared" si="6"/>
        <v>0</v>
      </c>
      <c r="Y11" s="487"/>
      <c r="Z11" s="22"/>
    </row>
    <row r="12" spans="1:26" x14ac:dyDescent="0.35">
      <c r="A12" s="39"/>
      <c r="B12" s="39"/>
      <c r="C12" s="40" t="s">
        <v>6</v>
      </c>
      <c r="D12" s="15">
        <v>0.1</v>
      </c>
      <c r="E12" s="38"/>
      <c r="F12">
        <f t="shared" si="4"/>
        <v>0.1</v>
      </c>
      <c r="G12" s="90"/>
      <c r="H12" s="91" t="s">
        <v>222</v>
      </c>
      <c r="J12">
        <f t="shared" si="1"/>
        <v>0</v>
      </c>
      <c r="K12" s="487"/>
      <c r="M12" s="39"/>
      <c r="N12" s="39"/>
      <c r="O12" s="40" t="s">
        <v>6</v>
      </c>
      <c r="P12" s="99">
        <f>FracWEEE!AE15</f>
        <v>0.15</v>
      </c>
      <c r="Q12" s="396"/>
      <c r="R12" s="100">
        <f t="shared" si="5"/>
        <v>0.15</v>
      </c>
      <c r="S12" s="90"/>
      <c r="T12" s="108">
        <f>+_xlfn.XLOOKUP(O12,FracWEEE!G$5:G$51,FracWEEE!H$5:H$51)</f>
        <v>3</v>
      </c>
      <c r="U12" s="90"/>
      <c r="V12" s="133" t="s">
        <v>362</v>
      </c>
      <c r="W12" s="22"/>
      <c r="X12">
        <f t="shared" si="6"/>
        <v>0</v>
      </c>
      <c r="Y12" s="487"/>
      <c r="Z12" s="22"/>
    </row>
    <row r="13" spans="1:26" x14ac:dyDescent="0.35">
      <c r="A13" s="39"/>
      <c r="B13" s="39"/>
      <c r="C13" s="40" t="s">
        <v>5</v>
      </c>
      <c r="D13" s="15">
        <v>0.28000000000000003</v>
      </c>
      <c r="E13" s="38"/>
      <c r="F13">
        <f t="shared" si="4"/>
        <v>0.28000000000000003</v>
      </c>
      <c r="G13" s="90"/>
      <c r="H13" s="91" t="s">
        <v>217</v>
      </c>
      <c r="J13">
        <f t="shared" si="1"/>
        <v>0</v>
      </c>
      <c r="K13" s="487"/>
      <c r="M13" s="39"/>
      <c r="N13" s="39"/>
      <c r="O13" s="40" t="s">
        <v>5</v>
      </c>
      <c r="P13" s="99">
        <f>FracWEEE!AE16</f>
        <v>0.3</v>
      </c>
      <c r="Q13" s="396"/>
      <c r="R13" s="100">
        <f t="shared" si="5"/>
        <v>0.3</v>
      </c>
      <c r="S13" s="90"/>
      <c r="T13" s="108">
        <f>+_xlfn.XLOOKUP(O13,FracWEEE!G$5:G$51,FracWEEE!H$5:H$51)</f>
        <v>4</v>
      </c>
      <c r="U13" s="90"/>
      <c r="V13" s="133" t="s">
        <v>363</v>
      </c>
      <c r="W13" s="22"/>
      <c r="X13">
        <f t="shared" si="6"/>
        <v>0</v>
      </c>
      <c r="Y13" s="487"/>
      <c r="Z13" s="22"/>
    </row>
    <row r="14" spans="1:26" x14ac:dyDescent="0.35">
      <c r="A14" s="39"/>
      <c r="B14" s="39"/>
      <c r="C14" s="40" t="s">
        <v>70</v>
      </c>
      <c r="D14" s="15">
        <v>0.1</v>
      </c>
      <c r="E14" s="42"/>
      <c r="F14">
        <f t="shared" si="4"/>
        <v>0.1</v>
      </c>
      <c r="G14" s="90"/>
      <c r="H14" s="91" t="s">
        <v>232</v>
      </c>
      <c r="J14">
        <f t="shared" si="1"/>
        <v>0</v>
      </c>
      <c r="K14" s="487"/>
      <c r="M14" s="39"/>
      <c r="N14" s="39"/>
      <c r="O14" s="40" t="s">
        <v>70</v>
      </c>
      <c r="P14" s="99">
        <v>0</v>
      </c>
      <c r="Q14" s="396"/>
      <c r="R14" s="100">
        <f t="shared" si="5"/>
        <v>0</v>
      </c>
      <c r="S14" s="90"/>
      <c r="T14" s="108">
        <f>+_xlfn.XLOOKUP(O14,FracWEEE!G$5:G$51,FracWEEE!H$5:H$51)</f>
        <v>4</v>
      </c>
      <c r="U14" s="90"/>
      <c r="V14" s="135" t="s">
        <v>356</v>
      </c>
      <c r="W14" s="22"/>
      <c r="X14">
        <f t="shared" si="6"/>
        <v>0</v>
      </c>
      <c r="Y14" s="487"/>
      <c r="Z14" s="22"/>
    </row>
    <row r="15" spans="1:26" x14ac:dyDescent="0.35">
      <c r="A15" s="39"/>
      <c r="B15" s="39"/>
      <c r="C15" s="40" t="s">
        <v>71</v>
      </c>
      <c r="D15" s="15">
        <v>0.2</v>
      </c>
      <c r="E15" s="42"/>
      <c r="F15">
        <f t="shared" si="4"/>
        <v>0.2</v>
      </c>
      <c r="G15" s="90"/>
      <c r="H15" s="91" t="s">
        <v>232</v>
      </c>
      <c r="J15">
        <f t="shared" si="1"/>
        <v>0</v>
      </c>
      <c r="K15" s="487"/>
      <c r="M15" s="39"/>
      <c r="N15" s="39"/>
      <c r="O15" s="40" t="s">
        <v>71</v>
      </c>
      <c r="P15" s="99">
        <v>0</v>
      </c>
      <c r="Q15" s="396"/>
      <c r="R15" s="100">
        <f t="shared" si="5"/>
        <v>0</v>
      </c>
      <c r="S15" s="90"/>
      <c r="T15" s="108">
        <f>+_xlfn.XLOOKUP(O15,FracWEEE!G$5:G$51,FracWEEE!H$5:H$51)</f>
        <v>4</v>
      </c>
      <c r="U15" s="90"/>
      <c r="V15" s="135" t="s">
        <v>357</v>
      </c>
      <c r="W15" s="22"/>
      <c r="X15">
        <f t="shared" si="6"/>
        <v>0</v>
      </c>
      <c r="Y15" s="487"/>
      <c r="Z15" s="22"/>
    </row>
    <row r="16" spans="1:26" x14ac:dyDescent="0.35">
      <c r="A16" s="39"/>
      <c r="B16" s="39"/>
      <c r="C16" s="40" t="s">
        <v>72</v>
      </c>
      <c r="D16" s="15">
        <v>0.3</v>
      </c>
      <c r="E16" s="42"/>
      <c r="F16">
        <f t="shared" si="4"/>
        <v>0.3</v>
      </c>
      <c r="G16" s="90"/>
      <c r="H16" s="91" t="s">
        <v>232</v>
      </c>
      <c r="J16">
        <f t="shared" si="1"/>
        <v>0</v>
      </c>
      <c r="K16" s="487"/>
      <c r="M16" s="39"/>
      <c r="N16" s="39"/>
      <c r="O16" s="40" t="s">
        <v>72</v>
      </c>
      <c r="P16" s="99">
        <v>0</v>
      </c>
      <c r="Q16" s="396"/>
      <c r="R16" s="100">
        <f t="shared" si="5"/>
        <v>0</v>
      </c>
      <c r="S16" s="90"/>
      <c r="T16" s="108">
        <f>+_xlfn.XLOOKUP(O16,FracWEEE!G$5:G$51,FracWEEE!H$5:H$51)</f>
        <v>4</v>
      </c>
      <c r="U16" s="90"/>
      <c r="V16" s="135" t="s">
        <v>358</v>
      </c>
      <c r="W16" s="22"/>
      <c r="X16">
        <f t="shared" si="6"/>
        <v>0</v>
      </c>
      <c r="Y16" s="487"/>
      <c r="Z16" s="22"/>
    </row>
    <row r="17" spans="1:26" hidden="1" x14ac:dyDescent="0.35">
      <c r="A17" s="39"/>
      <c r="B17" s="39"/>
      <c r="C17" s="40" t="s">
        <v>270</v>
      </c>
      <c r="D17" s="15">
        <v>0.4</v>
      </c>
      <c r="E17" s="42"/>
      <c r="F17">
        <f t="shared" si="4"/>
        <v>0.4</v>
      </c>
      <c r="G17" s="90"/>
      <c r="H17" s="91"/>
      <c r="K17" s="487"/>
      <c r="M17" s="39"/>
      <c r="N17" s="39"/>
      <c r="O17" s="40"/>
      <c r="P17" s="15"/>
      <c r="Q17" s="42"/>
      <c r="S17" s="90"/>
      <c r="T17" s="110">
        <f>+_xlfn.XLOOKUP(O17,FracWEEE!G$5:G$51,FracWEEE!H$5:H$51)</f>
        <v>0</v>
      </c>
      <c r="U17" s="90"/>
      <c r="V17" s="133"/>
      <c r="W17" s="22"/>
      <c r="Y17" s="487"/>
      <c r="Z17" s="22"/>
    </row>
    <row r="18" spans="1:26" hidden="1" x14ac:dyDescent="0.35">
      <c r="A18" s="39"/>
      <c r="B18" s="39"/>
      <c r="C18" s="40" t="s">
        <v>271</v>
      </c>
      <c r="D18" s="15">
        <v>0.5</v>
      </c>
      <c r="E18" s="42"/>
      <c r="F18">
        <f t="shared" si="4"/>
        <v>0.5</v>
      </c>
      <c r="G18" s="90"/>
      <c r="H18" s="91"/>
      <c r="K18" s="487"/>
      <c r="M18" s="39"/>
      <c r="N18" s="39"/>
      <c r="O18" s="40"/>
      <c r="P18" s="15"/>
      <c r="Q18" s="42"/>
      <c r="S18" s="90"/>
      <c r="T18" s="110">
        <f>+_xlfn.XLOOKUP(O18,FracWEEE!G$5:G$51,FracWEEE!H$5:H$51)</f>
        <v>0</v>
      </c>
      <c r="U18" s="90"/>
      <c r="V18" s="133"/>
      <c r="W18" s="22"/>
      <c r="Y18" s="487"/>
      <c r="Z18" s="22"/>
    </row>
    <row r="19" spans="1:26" hidden="1" x14ac:dyDescent="0.35">
      <c r="A19" s="39"/>
      <c r="B19" s="39"/>
      <c r="C19" s="40" t="s">
        <v>272</v>
      </c>
      <c r="D19" s="15">
        <v>0.6</v>
      </c>
      <c r="E19" s="42"/>
      <c r="F19">
        <f t="shared" si="4"/>
        <v>0.6</v>
      </c>
      <c r="G19" s="90"/>
      <c r="H19" s="91"/>
      <c r="K19" s="487"/>
      <c r="M19" s="39"/>
      <c r="N19" s="39"/>
      <c r="O19" s="40"/>
      <c r="P19" s="15"/>
      <c r="Q19" s="42"/>
      <c r="S19" s="90"/>
      <c r="T19" s="110">
        <f>+_xlfn.XLOOKUP(O19,FracWEEE!G$5:G$51,FracWEEE!H$5:H$51)</f>
        <v>0</v>
      </c>
      <c r="U19" s="90"/>
      <c r="V19" s="133"/>
      <c r="W19" s="22"/>
      <c r="Y19" s="487"/>
      <c r="Z19" s="22"/>
    </row>
    <row r="20" spans="1:26" hidden="1" x14ac:dyDescent="0.35">
      <c r="A20" s="39"/>
      <c r="B20" s="39"/>
      <c r="C20" s="40" t="s">
        <v>272</v>
      </c>
      <c r="D20" s="15">
        <v>0.7</v>
      </c>
      <c r="E20" s="42"/>
      <c r="F20">
        <f t="shared" si="4"/>
        <v>0.7</v>
      </c>
      <c r="G20" s="90"/>
      <c r="H20" s="91"/>
      <c r="K20" s="487"/>
      <c r="M20" s="39"/>
      <c r="N20" s="39"/>
      <c r="O20" s="40"/>
      <c r="P20" s="15"/>
      <c r="Q20" s="42"/>
      <c r="S20" s="90"/>
      <c r="T20" s="110">
        <f>+_xlfn.XLOOKUP(O20,FracWEEE!G$5:G$51,FracWEEE!H$5:H$51)</f>
        <v>0</v>
      </c>
      <c r="U20" s="90"/>
      <c r="V20" s="133"/>
      <c r="W20" s="22"/>
      <c r="Y20" s="487"/>
      <c r="Z20" s="22"/>
    </row>
    <row r="21" spans="1:26" hidden="1" x14ac:dyDescent="0.35">
      <c r="A21" s="39"/>
      <c r="B21" s="39"/>
      <c r="C21" s="40" t="s">
        <v>273</v>
      </c>
      <c r="D21" s="15">
        <v>0.8</v>
      </c>
      <c r="E21" s="42"/>
      <c r="F21">
        <f t="shared" si="4"/>
        <v>0.8</v>
      </c>
      <c r="G21" s="90"/>
      <c r="H21" s="91"/>
      <c r="K21" s="487"/>
      <c r="M21" s="39"/>
      <c r="N21" s="39"/>
      <c r="O21" s="40"/>
      <c r="P21" s="15"/>
      <c r="Q21" s="42"/>
      <c r="S21" s="90"/>
      <c r="T21" s="110">
        <f>+_xlfn.XLOOKUP(O21,FracWEEE!G$5:G$51,FracWEEE!H$5:H$51)</f>
        <v>0</v>
      </c>
      <c r="U21" s="90"/>
      <c r="V21" s="133"/>
      <c r="W21" s="22"/>
      <c r="Y21" s="487"/>
      <c r="Z21" s="22"/>
    </row>
    <row r="22" spans="1:26" hidden="1" x14ac:dyDescent="0.35">
      <c r="A22" s="39"/>
      <c r="B22" s="39"/>
      <c r="C22" s="40" t="s">
        <v>274</v>
      </c>
      <c r="D22" s="15">
        <v>0.9</v>
      </c>
      <c r="E22" s="42"/>
      <c r="F22">
        <f t="shared" si="4"/>
        <v>0.9</v>
      </c>
      <c r="G22" s="90"/>
      <c r="H22" s="91"/>
      <c r="K22" s="487"/>
      <c r="M22" s="39"/>
      <c r="N22" s="39"/>
      <c r="O22" s="40"/>
      <c r="P22" s="15"/>
      <c r="Q22" s="42"/>
      <c r="S22" s="90"/>
      <c r="T22" s="110">
        <f>+_xlfn.XLOOKUP(O22,FracWEEE!G$5:G$51,FracWEEE!H$5:H$51)</f>
        <v>0</v>
      </c>
      <c r="U22" s="90"/>
      <c r="V22" s="133"/>
      <c r="W22" s="22"/>
      <c r="Y22" s="487"/>
      <c r="Z22" s="22"/>
    </row>
    <row r="23" spans="1:26" hidden="1" x14ac:dyDescent="0.35">
      <c r="A23" s="39"/>
      <c r="B23" s="39"/>
      <c r="C23" s="40" t="s">
        <v>275</v>
      </c>
      <c r="D23" s="15">
        <v>1</v>
      </c>
      <c r="E23" s="42"/>
      <c r="F23">
        <f t="shared" si="4"/>
        <v>1</v>
      </c>
      <c r="G23" s="90"/>
      <c r="H23" s="91"/>
      <c r="K23" s="487"/>
      <c r="M23" s="39"/>
      <c r="N23" s="39"/>
      <c r="O23" s="40"/>
      <c r="P23" s="15"/>
      <c r="Q23" s="42"/>
      <c r="S23" s="90"/>
      <c r="T23" s="110">
        <f>+_xlfn.XLOOKUP(O23,FracWEEE!G$5:G$51,FracWEEE!H$5:H$51)</f>
        <v>0</v>
      </c>
      <c r="U23" s="90"/>
      <c r="V23" s="133"/>
      <c r="W23" s="22"/>
      <c r="Y23" s="487"/>
      <c r="Z23" s="22"/>
    </row>
    <row r="24" spans="1:26" x14ac:dyDescent="0.35">
      <c r="A24" s="39"/>
      <c r="B24" s="39"/>
      <c r="C24" s="40"/>
      <c r="G24" s="90"/>
      <c r="H24" s="91"/>
      <c r="K24" s="487"/>
      <c r="M24" s="39"/>
      <c r="N24" s="39"/>
      <c r="O24" s="40"/>
      <c r="P24" s="22"/>
      <c r="Q24" s="22"/>
      <c r="R24" s="22"/>
      <c r="S24" s="90"/>
      <c r="T24" s="110"/>
      <c r="U24" s="90"/>
      <c r="V24" s="133"/>
      <c r="W24" s="22"/>
      <c r="Y24" s="487"/>
      <c r="Z24" s="22"/>
    </row>
    <row r="25" spans="1:26" x14ac:dyDescent="0.35">
      <c r="A25" s="39"/>
      <c r="B25" s="39" t="s">
        <v>9</v>
      </c>
      <c r="C25" s="40"/>
      <c r="D25" s="40" t="s">
        <v>184</v>
      </c>
      <c r="E25" s="40" t="s">
        <v>185</v>
      </c>
      <c r="F25" s="40" t="s">
        <v>186</v>
      </c>
      <c r="G25" s="90"/>
      <c r="H25" s="91"/>
      <c r="K25" s="487"/>
      <c r="M25" s="39"/>
      <c r="N25" s="39" t="s">
        <v>9</v>
      </c>
      <c r="O25" s="40"/>
      <c r="P25" s="40" t="s">
        <v>184</v>
      </c>
      <c r="Q25" s="40" t="s">
        <v>185</v>
      </c>
      <c r="R25" s="40" t="s">
        <v>186</v>
      </c>
      <c r="S25" s="90"/>
      <c r="T25" s="110"/>
      <c r="U25" s="90"/>
      <c r="V25" s="133"/>
      <c r="W25" s="22"/>
      <c r="Y25" s="487"/>
      <c r="Z25" s="22"/>
    </row>
    <row r="26" spans="1:26" x14ac:dyDescent="0.35">
      <c r="A26" s="39"/>
      <c r="B26" s="39"/>
      <c r="C26" s="40" t="s">
        <v>11</v>
      </c>
      <c r="D26" s="15">
        <v>1</v>
      </c>
      <c r="E26" s="38"/>
      <c r="F26">
        <f t="shared" ref="F26:F34" si="8">IF(AND(E26&lt;&gt;"",E26&gt;=0,E26&lt;=1),E26,D26)</f>
        <v>1</v>
      </c>
      <c r="G26" s="90"/>
      <c r="H26" s="91" t="s">
        <v>211</v>
      </c>
      <c r="J26">
        <f t="shared" si="1"/>
        <v>0</v>
      </c>
      <c r="K26" s="487"/>
      <c r="M26" s="39"/>
      <c r="N26" s="40"/>
      <c r="O26" s="40" t="s">
        <v>11</v>
      </c>
      <c r="P26" s="99">
        <f>FracWEEE!AE28</f>
        <v>1</v>
      </c>
      <c r="Q26" s="396"/>
      <c r="R26" s="100">
        <f t="shared" ref="R26:R34" si="9">IF(AND(Q26&lt;&gt;"",Q26&gt;=0,Q26&lt;=1),Q26,P26)</f>
        <v>1</v>
      </c>
      <c r="S26" s="90"/>
      <c r="T26" s="108">
        <f>+_xlfn.XLOOKUP(O26,FracWEEE!G$5:G$51,FracWEEE!H$5:H$51)</f>
        <v>1</v>
      </c>
      <c r="U26" s="90"/>
      <c r="V26" s="492" t="s">
        <v>350</v>
      </c>
      <c r="W26" s="22"/>
      <c r="X26">
        <f t="shared" ref="X26:X34" si="10">IF(R26=P26,0,1)</f>
        <v>0</v>
      </c>
      <c r="Y26" s="487"/>
      <c r="Z26" s="22"/>
    </row>
    <row r="27" spans="1:26" x14ac:dyDescent="0.35">
      <c r="A27" s="39"/>
      <c r="B27" s="39"/>
      <c r="C27" s="40" t="s">
        <v>1</v>
      </c>
      <c r="D27" s="15">
        <v>1</v>
      </c>
      <c r="E27" s="38"/>
      <c r="F27">
        <f t="shared" si="8"/>
        <v>1</v>
      </c>
      <c r="G27" s="90"/>
      <c r="H27" s="91" t="s">
        <v>223</v>
      </c>
      <c r="J27">
        <f t="shared" si="1"/>
        <v>0</v>
      </c>
      <c r="K27" s="487"/>
      <c r="M27" s="39"/>
      <c r="N27" s="39"/>
      <c r="O27" s="40" t="s">
        <v>1</v>
      </c>
      <c r="P27" s="99">
        <f>FracWEEE!AE29</f>
        <v>1</v>
      </c>
      <c r="Q27" s="396"/>
      <c r="R27" s="100">
        <f t="shared" si="9"/>
        <v>1</v>
      </c>
      <c r="S27" s="90"/>
      <c r="T27" s="108">
        <f>+_xlfn.XLOOKUP(O27,FracWEEE!G$5:G$51,FracWEEE!H$5:H$51)</f>
        <v>1</v>
      </c>
      <c r="U27" s="90"/>
      <c r="V27" s="493"/>
      <c r="W27" s="22"/>
      <c r="X27">
        <f t="shared" si="10"/>
        <v>0</v>
      </c>
      <c r="Y27" s="487"/>
      <c r="Z27" s="22"/>
    </row>
    <row r="28" spans="1:26" x14ac:dyDescent="0.35">
      <c r="A28" s="39"/>
      <c r="B28" s="39"/>
      <c r="C28" s="40" t="s">
        <v>2</v>
      </c>
      <c r="D28" s="15">
        <v>0</v>
      </c>
      <c r="E28" s="38"/>
      <c r="F28">
        <f t="shared" si="8"/>
        <v>0</v>
      </c>
      <c r="G28" s="90"/>
      <c r="H28" s="91" t="s">
        <v>224</v>
      </c>
      <c r="J28">
        <f t="shared" si="1"/>
        <v>0</v>
      </c>
      <c r="K28" s="487"/>
      <c r="M28" s="39"/>
      <c r="N28" s="39"/>
      <c r="O28" s="40" t="s">
        <v>2</v>
      </c>
      <c r="P28" s="99">
        <f>FracWEEE!AE30</f>
        <v>1</v>
      </c>
      <c r="Q28" s="396"/>
      <c r="R28" s="100">
        <f t="shared" si="9"/>
        <v>1</v>
      </c>
      <c r="S28" s="90"/>
      <c r="T28" s="108">
        <f>+_xlfn.XLOOKUP(O28,FracWEEE!G$5:G$51,FracWEEE!H$5:H$51)</f>
        <v>1</v>
      </c>
      <c r="U28" s="90"/>
      <c r="V28" s="493"/>
      <c r="W28" s="22"/>
      <c r="X28">
        <f t="shared" si="10"/>
        <v>0</v>
      </c>
      <c r="Y28" s="487"/>
      <c r="Z28" s="22"/>
    </row>
    <row r="29" spans="1:26" x14ac:dyDescent="0.35">
      <c r="A29" s="39"/>
      <c r="B29" s="39"/>
      <c r="C29" s="40" t="s">
        <v>76</v>
      </c>
      <c r="D29" s="15">
        <v>0</v>
      </c>
      <c r="E29" s="38"/>
      <c r="F29">
        <f t="shared" si="8"/>
        <v>0</v>
      </c>
      <c r="G29" s="90"/>
      <c r="H29" s="91" t="s">
        <v>214</v>
      </c>
      <c r="J29">
        <f t="shared" si="1"/>
        <v>0</v>
      </c>
      <c r="K29" s="487"/>
      <c r="M29" s="39"/>
      <c r="N29" s="39"/>
      <c r="O29" s="40" t="s">
        <v>391</v>
      </c>
      <c r="P29" s="99">
        <f>FracWEEE!AE31</f>
        <v>1</v>
      </c>
      <c r="Q29" s="396"/>
      <c r="R29" s="100">
        <f t="shared" si="9"/>
        <v>1</v>
      </c>
      <c r="S29" s="90"/>
      <c r="T29" s="108">
        <f>+_xlfn.XLOOKUP(O29,FracWEEE!G$5:G$51,FracWEEE!H$5:H$51)</f>
        <v>1</v>
      </c>
      <c r="U29" s="90"/>
      <c r="V29" s="493"/>
      <c r="W29" s="22"/>
      <c r="X29">
        <f t="shared" si="10"/>
        <v>0</v>
      </c>
      <c r="Y29" s="487"/>
      <c r="Z29" s="22"/>
    </row>
    <row r="30" spans="1:26" x14ac:dyDescent="0.35">
      <c r="A30" s="39"/>
      <c r="B30" s="39"/>
      <c r="C30" s="40" t="s">
        <v>3</v>
      </c>
      <c r="D30" s="15">
        <v>1</v>
      </c>
      <c r="E30" s="38"/>
      <c r="F30">
        <f t="shared" si="8"/>
        <v>1</v>
      </c>
      <c r="G30" s="90"/>
      <c r="H30" s="91" t="s">
        <v>215</v>
      </c>
      <c r="J30">
        <f t="shared" si="1"/>
        <v>0</v>
      </c>
      <c r="K30" s="487"/>
      <c r="M30" s="39"/>
      <c r="N30" s="39"/>
      <c r="O30" s="40" t="s">
        <v>3</v>
      </c>
      <c r="P30" s="99">
        <f>FracWEEE!AE32</f>
        <v>1</v>
      </c>
      <c r="Q30" s="396"/>
      <c r="R30" s="100">
        <f t="shared" si="9"/>
        <v>1</v>
      </c>
      <c r="S30" s="90"/>
      <c r="T30" s="108">
        <f>+_xlfn.XLOOKUP(O30,FracWEEE!G$5:G$51,FracWEEE!H$5:H$51)</f>
        <v>1</v>
      </c>
      <c r="U30" s="90"/>
      <c r="V30" s="493"/>
      <c r="W30" s="22"/>
      <c r="X30">
        <f t="shared" si="10"/>
        <v>0</v>
      </c>
      <c r="Y30" s="487"/>
      <c r="Z30" s="22"/>
    </row>
    <row r="31" spans="1:26" x14ac:dyDescent="0.35">
      <c r="A31" s="39"/>
      <c r="B31" s="39"/>
      <c r="C31" s="40" t="s">
        <v>0</v>
      </c>
      <c r="D31" s="15">
        <v>1</v>
      </c>
      <c r="E31" s="38"/>
      <c r="F31">
        <f t="shared" si="8"/>
        <v>1</v>
      </c>
      <c r="G31" s="90"/>
      <c r="H31" s="91" t="s">
        <v>212</v>
      </c>
      <c r="J31">
        <f t="shared" si="1"/>
        <v>0</v>
      </c>
      <c r="K31" s="487"/>
      <c r="M31" s="39"/>
      <c r="N31" s="39"/>
      <c r="O31" s="40" t="s">
        <v>0</v>
      </c>
      <c r="P31" s="99">
        <f>FracWEEE!AE33</f>
        <v>1</v>
      </c>
      <c r="Q31" s="396"/>
      <c r="R31" s="100">
        <f t="shared" si="9"/>
        <v>1</v>
      </c>
      <c r="S31" s="90"/>
      <c r="T31" s="108">
        <f>+_xlfn.XLOOKUP(O31,FracWEEE!G$5:G$51,FracWEEE!H$5:H$51)</f>
        <v>1</v>
      </c>
      <c r="U31" s="90"/>
      <c r="V31" s="493"/>
      <c r="W31" s="22"/>
      <c r="X31">
        <f t="shared" si="10"/>
        <v>0</v>
      </c>
      <c r="Y31" s="487"/>
      <c r="Z31" s="22"/>
    </row>
    <row r="32" spans="1:26" x14ac:dyDescent="0.35">
      <c r="A32" s="39"/>
      <c r="B32" s="39"/>
      <c r="C32" s="40" t="s">
        <v>4</v>
      </c>
      <c r="D32" s="15">
        <v>1</v>
      </c>
      <c r="E32" s="38"/>
      <c r="F32">
        <f t="shared" si="8"/>
        <v>1</v>
      </c>
      <c r="G32" s="90"/>
      <c r="H32" s="91" t="s">
        <v>216</v>
      </c>
      <c r="J32">
        <f t="shared" si="1"/>
        <v>0</v>
      </c>
      <c r="K32" s="487"/>
      <c r="M32" s="39"/>
      <c r="N32" s="39"/>
      <c r="O32" s="40" t="s">
        <v>4</v>
      </c>
      <c r="P32" s="99">
        <f>FracWEEE!AE34</f>
        <v>1</v>
      </c>
      <c r="Q32" s="396"/>
      <c r="R32" s="100">
        <f t="shared" si="9"/>
        <v>1</v>
      </c>
      <c r="S32" s="90"/>
      <c r="T32" s="108">
        <f>+_xlfn.XLOOKUP(O32,FracWEEE!G$5:G$51,FracWEEE!H$5:H$51)</f>
        <v>1</v>
      </c>
      <c r="U32" s="90"/>
      <c r="V32" s="493"/>
      <c r="W32" s="22"/>
      <c r="X32">
        <f t="shared" si="10"/>
        <v>0</v>
      </c>
      <c r="Y32" s="487"/>
      <c r="Z32" s="22"/>
    </row>
    <row r="33" spans="1:26" x14ac:dyDescent="0.35">
      <c r="A33" s="39"/>
      <c r="B33" s="39"/>
      <c r="C33" s="40" t="s">
        <v>10</v>
      </c>
      <c r="D33" s="15">
        <v>1</v>
      </c>
      <c r="E33" s="38"/>
      <c r="F33">
        <f t="shared" si="8"/>
        <v>1</v>
      </c>
      <c r="G33" s="90"/>
      <c r="H33" s="91" t="s">
        <v>213</v>
      </c>
      <c r="J33">
        <f t="shared" si="1"/>
        <v>0</v>
      </c>
      <c r="K33" s="487"/>
      <c r="M33" s="39"/>
      <c r="N33" s="39"/>
      <c r="O33" s="40" t="s">
        <v>10</v>
      </c>
      <c r="P33" s="99">
        <f>FracWEEE!AE35</f>
        <v>1</v>
      </c>
      <c r="Q33" s="396"/>
      <c r="R33" s="100">
        <f t="shared" si="9"/>
        <v>1</v>
      </c>
      <c r="S33" s="90"/>
      <c r="T33" s="108">
        <f>+_xlfn.XLOOKUP(O33,FracWEEE!G$5:G$51,FracWEEE!H$5:H$51)</f>
        <v>1</v>
      </c>
      <c r="U33" s="90"/>
      <c r="V33" s="493"/>
      <c r="W33" s="22"/>
      <c r="X33">
        <f t="shared" si="10"/>
        <v>0</v>
      </c>
      <c r="Y33" s="487"/>
      <c r="Z33" s="22"/>
    </row>
    <row r="34" spans="1:26" x14ac:dyDescent="0.35">
      <c r="A34" s="39"/>
      <c r="B34" s="39"/>
      <c r="C34" s="40" t="s">
        <v>196</v>
      </c>
      <c r="D34" s="15">
        <v>0</v>
      </c>
      <c r="E34" s="41"/>
      <c r="F34">
        <f t="shared" si="8"/>
        <v>0</v>
      </c>
      <c r="G34" s="90"/>
      <c r="H34" s="92" t="s">
        <v>289</v>
      </c>
      <c r="J34">
        <f t="shared" si="1"/>
        <v>0</v>
      </c>
      <c r="K34" s="487"/>
      <c r="M34" s="39"/>
      <c r="N34" s="39"/>
      <c r="O34" s="40" t="s">
        <v>348</v>
      </c>
      <c r="P34" s="99">
        <f>FracWEEE!AE36</f>
        <v>0</v>
      </c>
      <c r="Q34" s="101"/>
      <c r="R34" s="100">
        <f t="shared" si="9"/>
        <v>0</v>
      </c>
      <c r="S34" s="90"/>
      <c r="T34" s="108">
        <f>+_xlfn.XLOOKUP(O34,FracWEEE!G$5:G$51,FracWEEE!H$5:H$51)</f>
        <v>2</v>
      </c>
      <c r="U34" s="90"/>
      <c r="V34" s="136" t="s">
        <v>393</v>
      </c>
      <c r="W34" s="22"/>
      <c r="X34">
        <f t="shared" si="10"/>
        <v>0</v>
      </c>
      <c r="Y34" s="487"/>
      <c r="Z34" s="22"/>
    </row>
    <row r="35" spans="1:26" x14ac:dyDescent="0.35">
      <c r="A35" s="39"/>
      <c r="B35" s="39"/>
      <c r="C35" s="40"/>
      <c r="G35" s="90"/>
      <c r="H35" s="91"/>
      <c r="K35" s="487"/>
      <c r="M35" s="39"/>
      <c r="N35" s="39"/>
      <c r="O35" s="40"/>
      <c r="P35" s="22"/>
      <c r="Q35" s="22"/>
      <c r="R35" s="22"/>
      <c r="S35" s="90"/>
      <c r="T35" s="110"/>
      <c r="U35" s="90"/>
      <c r="V35" s="133"/>
      <c r="W35" s="22"/>
      <c r="Y35" s="487"/>
      <c r="Z35" s="22"/>
    </row>
    <row r="36" spans="1:26" x14ac:dyDescent="0.35">
      <c r="A36" s="39"/>
      <c r="B36" s="39" t="s">
        <v>68</v>
      </c>
      <c r="C36" s="40"/>
      <c r="D36" s="40" t="s">
        <v>184</v>
      </c>
      <c r="E36" s="40" t="s">
        <v>185</v>
      </c>
      <c r="F36" s="40" t="s">
        <v>186</v>
      </c>
      <c r="G36" s="90"/>
      <c r="H36" s="91"/>
      <c r="K36" s="487"/>
      <c r="M36" s="39"/>
      <c r="N36" s="39" t="s">
        <v>68</v>
      </c>
      <c r="O36" s="40"/>
      <c r="P36" s="40" t="s">
        <v>184</v>
      </c>
      <c r="Q36" s="40" t="s">
        <v>185</v>
      </c>
      <c r="R36" s="40" t="s">
        <v>186</v>
      </c>
      <c r="S36" s="90"/>
      <c r="T36" s="110"/>
      <c r="U36" s="90"/>
      <c r="V36" s="133"/>
      <c r="W36" s="22"/>
      <c r="Y36" s="487"/>
      <c r="Z36" s="22"/>
    </row>
    <row r="37" spans="1:26" x14ac:dyDescent="0.35">
      <c r="A37" s="39"/>
      <c r="B37" s="39"/>
      <c r="C37" s="40" t="s">
        <v>95</v>
      </c>
      <c r="D37" s="15">
        <v>0</v>
      </c>
      <c r="E37" s="38"/>
      <c r="F37">
        <f t="shared" ref="F37:F39" si="11">IF(AND(E37&lt;&gt;"",E37&gt;=0,E37&lt;=1),E37,D37)</f>
        <v>0</v>
      </c>
      <c r="G37" s="90"/>
      <c r="H37" s="91" t="s">
        <v>227</v>
      </c>
      <c r="J37">
        <f t="shared" si="1"/>
        <v>0</v>
      </c>
      <c r="K37" s="487"/>
      <c r="M37" s="39"/>
      <c r="N37" s="39"/>
      <c r="O37" s="40" t="s">
        <v>95</v>
      </c>
      <c r="P37" s="99">
        <f>FracWEEE!AE38</f>
        <v>0</v>
      </c>
      <c r="Q37" s="396"/>
      <c r="R37" s="100">
        <f t="shared" ref="R37:R39" si="12">IF(AND(Q37&lt;&gt;"",Q37&gt;=0,Q37&lt;=1),Q37,P37)</f>
        <v>0</v>
      </c>
      <c r="S37" s="90"/>
      <c r="T37" s="108">
        <f>+_xlfn.XLOOKUP(O37,FracWEEE!G$5:G$51,FracWEEE!H$5:H$51)</f>
        <v>0</v>
      </c>
      <c r="U37" s="90"/>
      <c r="V37" s="133" t="s">
        <v>387</v>
      </c>
      <c r="W37" s="22"/>
      <c r="X37">
        <f t="shared" ref="X37:X39" si="13">IF(R37=P37,0,1)</f>
        <v>0</v>
      </c>
      <c r="Y37" s="487"/>
      <c r="Z37" s="22"/>
    </row>
    <row r="38" spans="1:26" x14ac:dyDescent="0.35">
      <c r="A38" s="39"/>
      <c r="B38" s="39"/>
      <c r="C38" s="40" t="s">
        <v>96</v>
      </c>
      <c r="D38" s="15">
        <v>0</v>
      </c>
      <c r="E38" s="38"/>
      <c r="F38">
        <f t="shared" si="11"/>
        <v>0</v>
      </c>
      <c r="G38" s="90"/>
      <c r="H38" s="91" t="s">
        <v>225</v>
      </c>
      <c r="J38">
        <f t="shared" si="1"/>
        <v>0</v>
      </c>
      <c r="K38" s="487"/>
      <c r="M38" s="39"/>
      <c r="N38" s="39"/>
      <c r="O38" s="40" t="s">
        <v>96</v>
      </c>
      <c r="P38" s="99">
        <f>FracWEEE!AE39</f>
        <v>0</v>
      </c>
      <c r="Q38" s="396"/>
      <c r="R38" s="100">
        <f t="shared" si="12"/>
        <v>0</v>
      </c>
      <c r="S38" s="90"/>
      <c r="T38" s="108">
        <f>+_xlfn.XLOOKUP(O38,FracWEEE!G$5:G$51,FracWEEE!H$5:H$51)</f>
        <v>0</v>
      </c>
      <c r="U38" s="90"/>
      <c r="V38" s="133" t="s">
        <v>388</v>
      </c>
      <c r="W38" s="22"/>
      <c r="X38">
        <f t="shared" si="13"/>
        <v>0</v>
      </c>
      <c r="Y38" s="487"/>
      <c r="Z38" s="22"/>
    </row>
    <row r="39" spans="1:26" x14ac:dyDescent="0.35">
      <c r="A39" s="39"/>
      <c r="B39" s="39"/>
      <c r="C39" s="40" t="s">
        <v>97</v>
      </c>
      <c r="D39" s="15">
        <v>0</v>
      </c>
      <c r="E39" s="38"/>
      <c r="F39">
        <f t="shared" si="11"/>
        <v>0</v>
      </c>
      <c r="G39" s="90"/>
      <c r="H39" s="91" t="s">
        <v>226</v>
      </c>
      <c r="J39">
        <f t="shared" si="1"/>
        <v>0</v>
      </c>
      <c r="K39" s="487"/>
      <c r="M39" s="39"/>
      <c r="N39" s="39"/>
      <c r="O39" s="40" t="s">
        <v>97</v>
      </c>
      <c r="P39" s="99">
        <f>FracWEEE!AE40</f>
        <v>0</v>
      </c>
      <c r="Q39" s="396"/>
      <c r="R39" s="100">
        <f t="shared" si="12"/>
        <v>0</v>
      </c>
      <c r="S39" s="90"/>
      <c r="T39" s="108">
        <f>+_xlfn.XLOOKUP(O39,FracWEEE!G$5:G$51,FracWEEE!H$5:H$51)</f>
        <v>0</v>
      </c>
      <c r="U39" s="90"/>
      <c r="V39" s="133" t="s">
        <v>389</v>
      </c>
      <c r="W39" s="22"/>
      <c r="X39">
        <f t="shared" si="13"/>
        <v>0</v>
      </c>
      <c r="Y39" s="487"/>
      <c r="Z39" s="22"/>
    </row>
    <row r="40" spans="1:26" x14ac:dyDescent="0.35">
      <c r="A40" s="39"/>
      <c r="B40" s="39"/>
      <c r="C40" s="40"/>
      <c r="G40" s="90"/>
      <c r="H40" s="91"/>
      <c r="K40" s="487"/>
      <c r="M40" s="39"/>
      <c r="N40" s="39"/>
      <c r="O40" s="40"/>
      <c r="P40" s="22"/>
      <c r="Q40" s="22"/>
      <c r="R40" s="22"/>
      <c r="S40" s="90"/>
      <c r="T40" s="110"/>
      <c r="U40" s="90"/>
      <c r="V40" s="133"/>
      <c r="W40" s="22"/>
      <c r="Y40" s="487"/>
      <c r="Z40" s="22"/>
    </row>
    <row r="41" spans="1:26" x14ac:dyDescent="0.35">
      <c r="A41" s="39"/>
      <c r="B41" s="39" t="s">
        <v>69</v>
      </c>
      <c r="C41" s="40"/>
      <c r="D41" s="40" t="s">
        <v>184</v>
      </c>
      <c r="E41" s="40" t="s">
        <v>185</v>
      </c>
      <c r="F41" s="40" t="s">
        <v>186</v>
      </c>
      <c r="G41" s="90"/>
      <c r="H41" s="91"/>
      <c r="K41" s="487"/>
      <c r="M41" s="39"/>
      <c r="N41" s="39" t="s">
        <v>300</v>
      </c>
      <c r="O41" s="40"/>
      <c r="P41" s="40" t="s">
        <v>184</v>
      </c>
      <c r="Q41" s="40" t="s">
        <v>185</v>
      </c>
      <c r="R41" s="40" t="s">
        <v>186</v>
      </c>
      <c r="S41" s="90"/>
      <c r="T41" s="110"/>
      <c r="U41" s="90"/>
      <c r="V41" s="133"/>
      <c r="W41" s="22"/>
      <c r="Y41" s="487"/>
      <c r="Z41" s="22"/>
    </row>
    <row r="42" spans="1:26" hidden="1" x14ac:dyDescent="0.35">
      <c r="A42" s="39"/>
      <c r="B42" s="39"/>
      <c r="C42" s="40" t="s">
        <v>16</v>
      </c>
      <c r="D42" s="15">
        <v>0</v>
      </c>
      <c r="E42" s="38"/>
      <c r="F42">
        <f t="shared" ref="F42:F48" si="14">IF(AND(E42&lt;&gt;"",E42&gt;=0,E42&lt;=1),E42,D42)</f>
        <v>0</v>
      </c>
      <c r="G42" s="90"/>
      <c r="H42" s="91" t="s">
        <v>228</v>
      </c>
      <c r="J42">
        <f t="shared" si="1"/>
        <v>0</v>
      </c>
      <c r="K42" s="487"/>
      <c r="M42" s="39"/>
      <c r="N42" s="39"/>
      <c r="O42" s="40"/>
      <c r="P42" s="15">
        <v>0</v>
      </c>
      <c r="Q42" s="38"/>
      <c r="R42">
        <f t="shared" ref="R42:R48" si="15">IF(AND(Q42&lt;&gt;"",Q42&gt;=0,Q42&lt;=1),Q42,P42)</f>
        <v>0</v>
      </c>
      <c r="S42" s="90"/>
      <c r="T42" s="110">
        <f>+_xlfn.XLOOKUP(O42,FracWEEE!G$5:G$51,FracWEEE!H$5:H$51)</f>
        <v>0</v>
      </c>
      <c r="U42" s="90"/>
      <c r="V42" s="133" t="s">
        <v>228</v>
      </c>
      <c r="W42" s="22"/>
      <c r="X42">
        <f t="shared" ref="X42:X48" si="16">IF(R42=P42,0,1)</f>
        <v>0</v>
      </c>
      <c r="Y42" s="487"/>
      <c r="Z42" s="22"/>
    </row>
    <row r="43" spans="1:26" x14ac:dyDescent="0.35">
      <c r="A43" s="39"/>
      <c r="B43" s="39"/>
      <c r="C43" s="40" t="s">
        <v>17</v>
      </c>
      <c r="D43" s="15">
        <v>0</v>
      </c>
      <c r="E43" s="38"/>
      <c r="F43">
        <f t="shared" si="14"/>
        <v>0</v>
      </c>
      <c r="G43" s="90"/>
      <c r="H43" s="91" t="s">
        <v>229</v>
      </c>
      <c r="J43">
        <f t="shared" si="1"/>
        <v>0</v>
      </c>
      <c r="K43" s="487"/>
      <c r="M43" s="39"/>
      <c r="N43" s="39"/>
      <c r="O43" s="40" t="s">
        <v>20</v>
      </c>
      <c r="P43" s="99">
        <f>FracWEEE!AE44</f>
        <v>0</v>
      </c>
      <c r="Q43" s="396"/>
      <c r="R43" s="100">
        <f t="shared" ref="R43" si="17">IF(AND(Q43&lt;&gt;"",Q43&gt;=0,Q43&lt;=1),Q43,P43)</f>
        <v>0</v>
      </c>
      <c r="S43" s="90"/>
      <c r="T43" s="108">
        <f>+_xlfn.XLOOKUP(O43,FracWEEE!G$5:G$51,FracWEEE!H$5:H$51)</f>
        <v>2</v>
      </c>
      <c r="U43" s="90"/>
      <c r="V43" s="493" t="s">
        <v>364</v>
      </c>
      <c r="W43" s="22"/>
      <c r="X43">
        <f t="shared" si="16"/>
        <v>0</v>
      </c>
      <c r="Y43" s="487"/>
      <c r="Z43" s="22"/>
    </row>
    <row r="44" spans="1:26" x14ac:dyDescent="0.35">
      <c r="A44" s="39"/>
      <c r="B44" s="39"/>
      <c r="C44" s="40" t="s">
        <v>7</v>
      </c>
      <c r="D44" s="15">
        <v>0</v>
      </c>
      <c r="E44" s="38"/>
      <c r="F44">
        <f t="shared" si="14"/>
        <v>0</v>
      </c>
      <c r="G44" s="90"/>
      <c r="H44" s="91" t="s">
        <v>219</v>
      </c>
      <c r="J44">
        <f t="shared" si="1"/>
        <v>0</v>
      </c>
      <c r="K44" s="487"/>
      <c r="M44" s="39"/>
      <c r="N44" s="39"/>
      <c r="O44" s="40" t="s">
        <v>7</v>
      </c>
      <c r="P44" s="99">
        <f>FracWEEE!AE45</f>
        <v>0</v>
      </c>
      <c r="Q44" s="396"/>
      <c r="R44" s="100">
        <f t="shared" si="15"/>
        <v>0</v>
      </c>
      <c r="S44" s="90"/>
      <c r="T44" s="108">
        <f>+_xlfn.XLOOKUP(O44,FracWEEE!G$5:G$51,FracWEEE!H$5:H$51)</f>
        <v>2</v>
      </c>
      <c r="U44" s="90"/>
      <c r="V44" s="493"/>
      <c r="W44" s="22"/>
      <c r="X44">
        <f t="shared" si="16"/>
        <v>0</v>
      </c>
      <c r="Y44" s="487"/>
      <c r="Z44" s="22"/>
    </row>
    <row r="45" spans="1:26" x14ac:dyDescent="0.35">
      <c r="A45" s="39"/>
      <c r="B45" s="39"/>
      <c r="C45" s="40" t="s">
        <v>98</v>
      </c>
      <c r="D45" s="15">
        <v>0</v>
      </c>
      <c r="E45" s="38"/>
      <c r="F45">
        <f t="shared" si="14"/>
        <v>0</v>
      </c>
      <c r="G45" s="90"/>
      <c r="H45" s="91" t="s">
        <v>220</v>
      </c>
      <c r="J45">
        <f t="shared" si="1"/>
        <v>0</v>
      </c>
      <c r="K45" s="487"/>
      <c r="M45" s="39"/>
      <c r="N45" s="39"/>
      <c r="O45" s="40" t="s">
        <v>98</v>
      </c>
      <c r="P45" s="99">
        <f>FracWEEE!AE46</f>
        <v>0</v>
      </c>
      <c r="Q45" s="396"/>
      <c r="R45" s="100">
        <f t="shared" si="15"/>
        <v>0</v>
      </c>
      <c r="S45" s="90"/>
      <c r="T45" s="108">
        <f>+_xlfn.XLOOKUP(O45,FracWEEE!G$5:G$51,FracWEEE!H$5:H$51)</f>
        <v>2</v>
      </c>
      <c r="U45" s="90"/>
      <c r="V45" s="493"/>
      <c r="W45" s="22"/>
      <c r="X45">
        <f t="shared" si="16"/>
        <v>0</v>
      </c>
      <c r="Y45" s="487"/>
      <c r="Z45" s="22"/>
    </row>
    <row r="46" spans="1:26" x14ac:dyDescent="0.35">
      <c r="A46" s="39"/>
      <c r="B46" s="39"/>
      <c r="C46" s="40" t="s">
        <v>8</v>
      </c>
      <c r="D46" s="15">
        <v>0</v>
      </c>
      <c r="E46" s="38"/>
      <c r="F46">
        <f t="shared" si="14"/>
        <v>0</v>
      </c>
      <c r="G46" s="90"/>
      <c r="H46" s="91" t="s">
        <v>8</v>
      </c>
      <c r="J46">
        <f t="shared" si="1"/>
        <v>0</v>
      </c>
      <c r="K46" s="487"/>
      <c r="M46" s="39"/>
      <c r="N46" s="39"/>
      <c r="O46" s="40" t="s">
        <v>8</v>
      </c>
      <c r="P46" s="99">
        <f>FracWEEE!AE47</f>
        <v>0</v>
      </c>
      <c r="Q46" s="396"/>
      <c r="R46" s="100">
        <f t="shared" si="15"/>
        <v>0</v>
      </c>
      <c r="S46" s="90"/>
      <c r="T46" s="108">
        <f>+_xlfn.XLOOKUP(O46,FracWEEE!G$5:G$51,FracWEEE!H$5:H$51)</f>
        <v>2</v>
      </c>
      <c r="U46" s="90"/>
      <c r="V46" s="493"/>
      <c r="W46" s="22"/>
      <c r="X46">
        <f t="shared" si="16"/>
        <v>0</v>
      </c>
      <c r="Y46" s="487"/>
      <c r="Z46" s="22"/>
    </row>
    <row r="47" spans="1:26" x14ac:dyDescent="0.35">
      <c r="A47" s="39"/>
      <c r="B47" s="39"/>
      <c r="C47" s="40" t="s">
        <v>78</v>
      </c>
      <c r="D47" s="15">
        <v>0</v>
      </c>
      <c r="E47" s="38"/>
      <c r="F47">
        <f t="shared" si="14"/>
        <v>0</v>
      </c>
      <c r="G47" s="90"/>
      <c r="H47" s="91" t="s">
        <v>230</v>
      </c>
      <c r="J47">
        <f t="shared" si="1"/>
        <v>0</v>
      </c>
      <c r="K47" s="487"/>
      <c r="M47" s="39"/>
      <c r="N47" s="39"/>
      <c r="O47" s="40" t="s">
        <v>78</v>
      </c>
      <c r="P47" s="99">
        <f>FracWEEE!AE48</f>
        <v>0</v>
      </c>
      <c r="Q47" s="396"/>
      <c r="R47" s="100">
        <f t="shared" si="15"/>
        <v>0</v>
      </c>
      <c r="S47" s="90"/>
      <c r="T47" s="108">
        <f>+_xlfn.XLOOKUP(O47,FracWEEE!G$5:G$51,FracWEEE!H$5:H$51)</f>
        <v>2</v>
      </c>
      <c r="U47" s="90"/>
      <c r="V47" s="493"/>
      <c r="W47" s="22"/>
      <c r="X47">
        <f t="shared" si="16"/>
        <v>0</v>
      </c>
      <c r="Y47" s="487"/>
      <c r="Z47" s="22"/>
    </row>
    <row r="48" spans="1:26" x14ac:dyDescent="0.35">
      <c r="A48" s="39"/>
      <c r="B48" s="39"/>
      <c r="C48" s="40" t="s">
        <v>77</v>
      </c>
      <c r="D48" s="15">
        <v>0</v>
      </c>
      <c r="E48" s="41"/>
      <c r="F48">
        <f t="shared" si="14"/>
        <v>0</v>
      </c>
      <c r="G48" s="90"/>
      <c r="H48" s="91" t="s">
        <v>231</v>
      </c>
      <c r="J48">
        <f t="shared" si="1"/>
        <v>0</v>
      </c>
      <c r="K48" s="487"/>
      <c r="M48" s="39"/>
      <c r="N48" s="39"/>
      <c r="O48" s="40" t="s">
        <v>302</v>
      </c>
      <c r="P48" s="99">
        <f>FracWEEE!AE49</f>
        <v>0</v>
      </c>
      <c r="Q48" s="396"/>
      <c r="R48" s="100">
        <f t="shared" si="15"/>
        <v>0</v>
      </c>
      <c r="S48" s="90"/>
      <c r="T48" s="108">
        <f>+_xlfn.XLOOKUP(O48,FracWEEE!G$5:G$51,FracWEEE!H$5:H$51)</f>
        <v>2</v>
      </c>
      <c r="U48" s="90"/>
      <c r="V48" s="493"/>
      <c r="W48" s="22"/>
      <c r="X48">
        <f t="shared" si="16"/>
        <v>0</v>
      </c>
      <c r="Y48" s="487"/>
      <c r="Z48" s="22"/>
    </row>
    <row r="49" spans="1:26" x14ac:dyDescent="0.35">
      <c r="A49" s="39"/>
      <c r="B49" s="39"/>
      <c r="C49" s="40"/>
      <c r="G49" s="90"/>
      <c r="H49" s="92"/>
      <c r="K49" s="487"/>
      <c r="M49" s="39"/>
      <c r="N49" s="39"/>
      <c r="O49" s="40"/>
      <c r="P49" s="399"/>
      <c r="Q49" s="399"/>
      <c r="R49" s="399"/>
      <c r="S49" s="90"/>
      <c r="T49" s="110"/>
      <c r="U49" s="90"/>
      <c r="V49" s="136"/>
      <c r="W49" s="22"/>
      <c r="Y49" s="487"/>
      <c r="Z49" s="22"/>
    </row>
    <row r="50" spans="1:26" x14ac:dyDescent="0.35">
      <c r="A50" s="39"/>
      <c r="B50" s="39" t="s">
        <v>14</v>
      </c>
      <c r="C50" s="40"/>
      <c r="D50" s="40" t="s">
        <v>184</v>
      </c>
      <c r="E50" s="40" t="s">
        <v>185</v>
      </c>
      <c r="F50" s="40" t="s">
        <v>186</v>
      </c>
      <c r="G50" s="90"/>
      <c r="H50" s="91"/>
      <c r="K50" s="487"/>
      <c r="M50" s="39"/>
      <c r="N50" s="39" t="s">
        <v>14</v>
      </c>
      <c r="O50" s="40"/>
      <c r="P50" s="40" t="s">
        <v>184</v>
      </c>
      <c r="Q50" s="40" t="s">
        <v>185</v>
      </c>
      <c r="R50" s="40" t="s">
        <v>186</v>
      </c>
      <c r="S50" s="90"/>
      <c r="T50" s="110"/>
      <c r="U50" s="90"/>
      <c r="V50" s="133"/>
      <c r="W50" s="22"/>
      <c r="Y50" s="487"/>
      <c r="Z50" s="22"/>
    </row>
    <row r="51" spans="1:26" x14ac:dyDescent="0.35">
      <c r="A51" s="39"/>
      <c r="B51" s="39"/>
      <c r="C51" s="40" t="s">
        <v>99</v>
      </c>
      <c r="D51" s="15">
        <v>0</v>
      </c>
      <c r="E51" s="41"/>
      <c r="F51">
        <f t="shared" ref="F51" si="18">IF(AND(E51&lt;&gt;"",E51&gt;=0,E51&lt;=1),E51,D51)</f>
        <v>0</v>
      </c>
      <c r="G51" s="90"/>
      <c r="H51" s="92" t="s">
        <v>221</v>
      </c>
      <c r="J51">
        <f t="shared" si="1"/>
        <v>0</v>
      </c>
      <c r="K51" s="487"/>
      <c r="M51" s="39"/>
      <c r="N51" s="39"/>
      <c r="O51" s="40" t="s">
        <v>349</v>
      </c>
      <c r="P51" s="99">
        <f>FracWEEE!AE51</f>
        <v>0</v>
      </c>
      <c r="Q51" s="101"/>
      <c r="R51" s="100">
        <f t="shared" ref="R51" si="19">IF(AND(Q51&lt;&gt;"",Q51&gt;=0,Q51&lt;=1),Q51,P51)</f>
        <v>0</v>
      </c>
      <c r="S51" s="90"/>
      <c r="T51" s="108">
        <f>+_xlfn.XLOOKUP(O51,FracWEEE!G$5:G$51,FracWEEE!H$5:H$51)</f>
        <v>2</v>
      </c>
      <c r="U51" s="90"/>
      <c r="V51" s="136" t="s">
        <v>394</v>
      </c>
      <c r="W51" s="22"/>
      <c r="X51">
        <f t="shared" ref="X51" si="20">IF(R51=P51,0,1)</f>
        <v>0</v>
      </c>
      <c r="Y51" s="487"/>
      <c r="Z51" s="22"/>
    </row>
    <row r="52" spans="1:26" x14ac:dyDescent="0.35">
      <c r="A52" s="22"/>
      <c r="B52" s="235"/>
      <c r="C52" s="22"/>
      <c r="D52" s="22"/>
      <c r="E52" s="22"/>
      <c r="F52" s="22"/>
      <c r="G52" s="22"/>
      <c r="H52" s="22"/>
      <c r="I52" s="22"/>
      <c r="J52" s="22"/>
      <c r="K52" s="22"/>
      <c r="L52" s="22"/>
      <c r="M52" s="22"/>
      <c r="N52" s="22"/>
      <c r="O52" s="22"/>
      <c r="P52" s="22"/>
      <c r="Q52" s="22"/>
      <c r="R52" s="22"/>
      <c r="S52" s="22"/>
      <c r="T52" s="108"/>
      <c r="U52" s="22"/>
      <c r="V52" s="22"/>
      <c r="W52" s="22"/>
      <c r="X52" s="22"/>
      <c r="Y52" s="22"/>
      <c r="Z52" s="22"/>
    </row>
    <row r="53" spans="1:26" x14ac:dyDescent="0.35">
      <c r="A53" s="22"/>
      <c r="B53" s="235"/>
      <c r="C53" s="22"/>
      <c r="D53" s="22"/>
      <c r="E53" s="22"/>
      <c r="F53" s="22"/>
      <c r="G53" s="22"/>
      <c r="H53" s="22"/>
      <c r="I53" s="22"/>
      <c r="J53" s="22"/>
      <c r="K53" s="22"/>
      <c r="L53" s="22"/>
      <c r="M53" s="22"/>
      <c r="N53" s="22"/>
      <c r="O53" s="22"/>
      <c r="P53" s="22"/>
      <c r="Q53" s="22"/>
      <c r="R53" s="22"/>
      <c r="S53" s="22"/>
      <c r="T53" s="108"/>
      <c r="U53" s="22"/>
      <c r="V53" s="22"/>
      <c r="W53" s="22"/>
      <c r="X53" s="22"/>
      <c r="Y53" s="22"/>
      <c r="Z53" s="22"/>
    </row>
    <row r="54" spans="1:26" x14ac:dyDescent="0.35">
      <c r="A54" s="22"/>
      <c r="B54" s="235"/>
      <c r="C54" s="22"/>
      <c r="D54" s="22"/>
      <c r="E54" s="22"/>
      <c r="F54" s="22"/>
      <c r="G54" s="22"/>
      <c r="H54" s="22"/>
      <c r="I54" s="22"/>
      <c r="J54" s="22"/>
      <c r="K54" s="22"/>
      <c r="L54" s="22"/>
      <c r="M54" s="22"/>
      <c r="N54" s="22"/>
      <c r="O54" s="22"/>
      <c r="P54" s="22"/>
      <c r="Q54" s="22"/>
      <c r="R54" s="22"/>
      <c r="S54" s="22"/>
      <c r="T54" s="108"/>
      <c r="U54" s="22"/>
      <c r="V54" s="22"/>
      <c r="W54" s="22"/>
      <c r="X54" s="22"/>
      <c r="Y54" s="22"/>
      <c r="Z54" s="22"/>
    </row>
    <row r="55" spans="1:26" x14ac:dyDescent="0.35">
      <c r="A55" s="22"/>
      <c r="B55" s="235"/>
      <c r="C55" s="22"/>
      <c r="D55" s="22"/>
      <c r="E55" s="22"/>
      <c r="F55" s="22"/>
      <c r="G55" s="22"/>
      <c r="H55" s="22"/>
      <c r="I55" s="22"/>
      <c r="J55" s="22"/>
      <c r="K55" s="22"/>
      <c r="L55" s="22"/>
      <c r="M55" s="22"/>
      <c r="N55" s="22"/>
      <c r="O55" s="22"/>
      <c r="P55" s="22"/>
      <c r="Q55" s="22"/>
      <c r="R55" s="22"/>
      <c r="S55" s="22"/>
      <c r="T55" s="108"/>
      <c r="U55" s="22"/>
      <c r="V55" s="22"/>
      <c r="W55" s="22"/>
      <c r="X55" s="22"/>
      <c r="Y55" s="22"/>
      <c r="Z55" s="22"/>
    </row>
  </sheetData>
  <sheetProtection algorithmName="SHA-512" hashValue="o89yqwt2jlH31w/5AQEMhJeUre+9G0riEb+nzn6YNtDhGFrwEbLgHHjeBvTw55xymLxpMqVcX2AisIy1IfTzNA==" saltValue="oJUFrW5HpLUrUMKECgFOsw==" spinCount="100000" sheet="1" objects="1" scenarios="1" selectLockedCells="1"/>
  <mergeCells count="9">
    <mergeCell ref="P1:R1"/>
    <mergeCell ref="K1:K51"/>
    <mergeCell ref="Y1:Y51"/>
    <mergeCell ref="C1:F1"/>
    <mergeCell ref="V1:V2"/>
    <mergeCell ref="T1:T2"/>
    <mergeCell ref="N1:O1"/>
    <mergeCell ref="V26:V33"/>
    <mergeCell ref="V43:V48"/>
  </mergeCells>
  <conditionalFormatting sqref="E3:E6 E9:E23 Q9:Q23 E26:E33 E37:E39 E42:E47">
    <cfRule type="expression" dxfId="15" priority="2">
      <formula>E3&lt;&gt;""</formula>
    </cfRule>
  </conditionalFormatting>
  <conditionalFormatting sqref="Q3:Q6 Q26:Q33 Q37:Q39 Q42:Q48">
    <cfRule type="expression" dxfId="14" priority="1">
      <formula>Q3&lt;&gt;""</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CC852-B89A-4311-A043-B9851DCCDD84}">
  <sheetPr>
    <tabColor rgb="FF00B050"/>
  </sheetPr>
  <dimension ref="A1:BN89"/>
  <sheetViews>
    <sheetView showGridLines="0" zoomScaleNormal="100" workbookViewId="0"/>
  </sheetViews>
  <sheetFormatPr defaultRowHeight="14.5" x14ac:dyDescent="0.35"/>
  <cols>
    <col min="1" max="1" width="5.36328125" customWidth="1"/>
    <col min="2" max="2" width="5.54296875" customWidth="1"/>
    <col min="3" max="3" width="34.453125" customWidth="1"/>
    <col min="4" max="4" width="80.81640625" customWidth="1"/>
    <col min="5" max="5" width="3.81640625" customWidth="1"/>
    <col min="6" max="6" width="6" customWidth="1"/>
    <col min="7" max="7" width="5.453125" customWidth="1"/>
    <col min="8" max="8" width="88.54296875" customWidth="1"/>
    <col min="9" max="9" width="6" customWidth="1"/>
    <col min="10" max="10" width="5.54296875" customWidth="1"/>
  </cols>
  <sheetData>
    <row r="1" spans="1:66" ht="15.5" x14ac:dyDescent="0.35">
      <c r="A1" s="43"/>
      <c r="B1" s="44"/>
      <c r="C1" s="45"/>
      <c r="D1" s="46"/>
      <c r="E1" s="46"/>
      <c r="F1" s="46"/>
      <c r="G1" s="45"/>
      <c r="H1" s="43"/>
      <c r="I1" s="43"/>
      <c r="J1" s="43"/>
      <c r="K1" s="43"/>
      <c r="L1" s="4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0" customHeight="1" x14ac:dyDescent="0.35">
      <c r="A2" s="43"/>
      <c r="B2" s="44"/>
      <c r="C2" s="495"/>
      <c r="D2" s="496"/>
      <c r="E2" s="496"/>
      <c r="F2" s="496"/>
      <c r="G2" s="496"/>
      <c r="H2" s="496"/>
      <c r="I2" s="496"/>
      <c r="J2" s="44"/>
      <c r="K2" s="43"/>
      <c r="L2" s="4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ht="33.5" x14ac:dyDescent="0.75">
      <c r="A3" s="43"/>
      <c r="B3" s="47"/>
      <c r="C3" s="47"/>
      <c r="D3" s="47"/>
      <c r="E3" s="48"/>
      <c r="F3" s="48"/>
      <c r="G3" s="49"/>
      <c r="H3" s="49"/>
      <c r="I3" s="50"/>
      <c r="J3" s="51"/>
      <c r="K3" s="43"/>
      <c r="L3" s="4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ht="33.5" x14ac:dyDescent="0.75">
      <c r="A4" s="43"/>
      <c r="B4" s="47"/>
      <c r="C4" s="494" t="s">
        <v>188</v>
      </c>
      <c r="D4" s="494"/>
      <c r="E4" s="48"/>
      <c r="F4" s="48"/>
      <c r="G4" s="49"/>
      <c r="H4" s="52" t="s">
        <v>189</v>
      </c>
      <c r="I4" s="50"/>
      <c r="J4" s="51"/>
      <c r="K4" s="43"/>
      <c r="L4" s="4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ht="31" x14ac:dyDescent="0.35">
      <c r="A5" s="43"/>
      <c r="B5" s="47"/>
      <c r="C5" s="53"/>
      <c r="D5" s="54" t="s">
        <v>187</v>
      </c>
      <c r="E5" s="54"/>
      <c r="F5" s="54"/>
      <c r="G5" s="53"/>
      <c r="H5" s="51"/>
      <c r="I5" s="51"/>
      <c r="J5" s="51"/>
      <c r="K5" s="43"/>
      <c r="L5" s="4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ht="15.5" x14ac:dyDescent="0.35">
      <c r="A6" s="43"/>
      <c r="B6" s="43"/>
      <c r="C6" s="43"/>
      <c r="D6" s="43"/>
      <c r="E6" s="43"/>
      <c r="F6" s="46"/>
      <c r="G6" s="46"/>
      <c r="H6" s="284"/>
      <c r="I6" s="46"/>
      <c r="J6" s="46"/>
      <c r="K6" s="43"/>
      <c r="L6" s="4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ht="51.75" customHeight="1" x14ac:dyDescent="0.55000000000000004">
      <c r="A7" s="43"/>
      <c r="B7" s="55"/>
      <c r="C7" s="56"/>
      <c r="D7" s="57" t="s">
        <v>190</v>
      </c>
      <c r="E7" s="58"/>
      <c r="F7" s="46"/>
      <c r="G7" s="59"/>
      <c r="H7" s="395" t="s">
        <v>194</v>
      </c>
      <c r="I7" s="60"/>
      <c r="J7" s="60"/>
      <c r="K7" s="43"/>
      <c r="L7" s="4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ht="132.5" x14ac:dyDescent="0.35">
      <c r="A8" s="43"/>
      <c r="B8" s="61"/>
      <c r="C8" s="62"/>
      <c r="D8" s="293" t="s">
        <v>197</v>
      </c>
      <c r="E8" s="63"/>
      <c r="F8" s="46"/>
      <c r="G8" s="59"/>
      <c r="H8" s="285" t="s">
        <v>397</v>
      </c>
      <c r="I8" s="65"/>
      <c r="J8" s="60"/>
      <c r="K8" s="43"/>
      <c r="L8" s="4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ht="101.5" x14ac:dyDescent="0.35">
      <c r="A9" s="43"/>
      <c r="B9" s="66"/>
      <c r="C9" s="67"/>
      <c r="D9" s="294" t="s">
        <v>406</v>
      </c>
      <c r="E9" s="68"/>
      <c r="F9" s="46"/>
      <c r="G9" s="59"/>
      <c r="H9" s="285" t="s">
        <v>288</v>
      </c>
      <c r="I9" s="64"/>
      <c r="J9" s="60"/>
      <c r="K9" s="43"/>
      <c r="L9" s="4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ht="15.5" x14ac:dyDescent="0.35">
      <c r="A10" s="43"/>
      <c r="B10" s="43"/>
      <c r="C10" s="43"/>
      <c r="D10" s="43"/>
      <c r="E10" s="43"/>
      <c r="F10" s="46"/>
      <c r="G10" s="46"/>
      <c r="H10" s="284"/>
      <c r="I10" s="46"/>
      <c r="J10" s="46"/>
      <c r="K10" s="43"/>
      <c r="L10" s="4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ht="62" x14ac:dyDescent="0.55000000000000004">
      <c r="A11" s="43"/>
      <c r="B11" s="55"/>
      <c r="C11" s="56"/>
      <c r="D11" s="57" t="s">
        <v>191</v>
      </c>
      <c r="E11" s="58"/>
      <c r="F11" s="46"/>
      <c r="G11" s="69"/>
      <c r="H11" s="286" t="s">
        <v>398</v>
      </c>
      <c r="I11" s="60"/>
      <c r="J11" s="60"/>
      <c r="K11" s="43"/>
      <c r="L11" s="4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ht="84.65" customHeight="1" x14ac:dyDescent="0.35">
      <c r="A12" s="43"/>
      <c r="B12" s="61"/>
      <c r="C12" s="70"/>
      <c r="D12" s="497" t="s">
        <v>404</v>
      </c>
      <c r="E12" s="63"/>
      <c r="F12" s="46"/>
      <c r="G12" s="59"/>
      <c r="H12" s="287" t="s">
        <v>399</v>
      </c>
      <c r="I12" s="64"/>
      <c r="J12" s="60"/>
      <c r="K12" s="43"/>
      <c r="L12" s="4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ht="238" x14ac:dyDescent="0.35">
      <c r="A13" s="43"/>
      <c r="B13" s="66"/>
      <c r="C13" s="75" t="s">
        <v>193</v>
      </c>
      <c r="D13" s="498"/>
      <c r="E13" s="72"/>
      <c r="F13" s="46"/>
      <c r="G13" s="59"/>
      <c r="H13" s="287" t="s">
        <v>407</v>
      </c>
      <c r="I13" s="64"/>
      <c r="J13" s="60"/>
      <c r="K13" s="43"/>
      <c r="L13" s="4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ht="15.5" x14ac:dyDescent="0.35">
      <c r="A14" s="43"/>
      <c r="B14" s="43"/>
      <c r="C14" s="43"/>
      <c r="D14" s="43"/>
      <c r="E14" s="43"/>
      <c r="F14" s="43"/>
      <c r="G14" s="43"/>
      <c r="H14" s="288"/>
      <c r="I14" s="43"/>
      <c r="J14" s="43"/>
      <c r="K14" s="43"/>
      <c r="L14" s="4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ht="64.5" customHeight="1" x14ac:dyDescent="0.55000000000000004">
      <c r="A15" s="43"/>
      <c r="B15" s="55"/>
      <c r="C15" s="56"/>
      <c r="D15" s="57" t="s">
        <v>192</v>
      </c>
      <c r="E15" s="58"/>
      <c r="F15" s="46"/>
      <c r="G15" s="69"/>
      <c r="H15" s="289"/>
      <c r="I15" s="73"/>
      <c r="J15" s="73"/>
      <c r="K15" s="43"/>
      <c r="L15" s="4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ht="93" x14ac:dyDescent="0.35">
      <c r="A16" s="43"/>
      <c r="B16" s="61"/>
      <c r="C16" s="70"/>
      <c r="D16" s="293" t="s">
        <v>402</v>
      </c>
      <c r="E16" s="63"/>
      <c r="F16" s="46"/>
      <c r="G16" s="59"/>
      <c r="H16" s="287" t="s">
        <v>400</v>
      </c>
      <c r="I16" s="64"/>
      <c r="J16" s="64"/>
      <c r="K16" s="43"/>
      <c r="L16" s="4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ht="341.4" customHeight="1" x14ac:dyDescent="0.35">
      <c r="A17" s="43"/>
      <c r="B17" s="61"/>
      <c r="C17" s="70"/>
      <c r="D17" s="293" t="s">
        <v>403</v>
      </c>
      <c r="E17" s="63"/>
      <c r="F17" s="46"/>
      <c r="G17" s="59"/>
      <c r="H17" s="285" t="s">
        <v>405</v>
      </c>
      <c r="I17" s="64"/>
      <c r="J17" s="60"/>
      <c r="K17" s="43"/>
      <c r="L17" s="4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ht="18.5" x14ac:dyDescent="0.35">
      <c r="A18" s="43"/>
      <c r="B18" s="61"/>
      <c r="C18" s="70"/>
      <c r="D18" s="293"/>
      <c r="E18" s="63"/>
      <c r="F18" s="46"/>
      <c r="G18" s="59"/>
      <c r="H18" s="290"/>
      <c r="I18" s="69"/>
      <c r="J18" s="60"/>
      <c r="K18" s="43"/>
      <c r="L18" s="4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ht="72.5" x14ac:dyDescent="0.35">
      <c r="A19" s="43"/>
      <c r="B19" s="61"/>
      <c r="C19" s="70"/>
      <c r="D19" s="293"/>
      <c r="E19" s="63"/>
      <c r="F19" s="46"/>
      <c r="G19" s="59"/>
      <c r="H19" s="291" t="s">
        <v>401</v>
      </c>
      <c r="I19" s="74"/>
      <c r="J19" s="60"/>
      <c r="K19" s="43"/>
      <c r="L19" s="4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ht="18.5" x14ac:dyDescent="0.35">
      <c r="A20" s="43"/>
      <c r="B20" s="66"/>
      <c r="C20" s="67"/>
      <c r="D20" s="71"/>
      <c r="E20" s="72"/>
      <c r="F20" s="46"/>
      <c r="G20" s="59"/>
      <c r="H20" s="292"/>
      <c r="I20" s="59"/>
      <c r="J20" s="60"/>
      <c r="K20" s="43"/>
      <c r="L20" s="4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ht="15.5" x14ac:dyDescent="0.35">
      <c r="A21" s="43"/>
      <c r="B21" s="44"/>
      <c r="C21" s="45"/>
      <c r="D21" s="46"/>
      <c r="E21" s="46"/>
      <c r="F21" s="46"/>
      <c r="G21" s="45"/>
      <c r="H21" s="43"/>
      <c r="I21" s="43"/>
      <c r="J21" s="43"/>
      <c r="K21" s="43"/>
      <c r="L21" s="4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ht="15.5" x14ac:dyDescent="0.35">
      <c r="A22" s="43"/>
      <c r="B22" s="44"/>
      <c r="C22" s="45"/>
      <c r="D22" s="46"/>
      <c r="E22" s="46"/>
      <c r="F22" s="46"/>
      <c r="G22" s="45"/>
      <c r="H22" s="43"/>
      <c r="I22" s="43"/>
      <c r="J22" s="43"/>
      <c r="K22" s="43"/>
      <c r="L22" s="4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ht="15.5" x14ac:dyDescent="0.35">
      <c r="A23" s="43"/>
      <c r="B23" s="44"/>
      <c r="C23" s="45"/>
      <c r="D23" s="46"/>
      <c r="E23" s="46"/>
      <c r="F23" s="46"/>
      <c r="G23" s="45"/>
      <c r="H23" s="43"/>
      <c r="I23" s="43"/>
      <c r="J23" s="43"/>
      <c r="K23" s="43"/>
      <c r="L23" s="4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ht="15.5" x14ac:dyDescent="0.35">
      <c r="A24" s="43"/>
      <c r="B24" s="44"/>
      <c r="C24" s="45"/>
      <c r="D24" s="46"/>
      <c r="E24" s="46"/>
      <c r="F24" s="46"/>
      <c r="G24" s="45"/>
      <c r="H24" s="43"/>
      <c r="I24" s="43"/>
      <c r="J24" s="43"/>
      <c r="K24" s="43"/>
      <c r="L24" s="4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ht="15.5" x14ac:dyDescent="0.35">
      <c r="A25" s="43"/>
      <c r="B25" s="44"/>
      <c r="C25" s="45"/>
      <c r="D25" s="46"/>
      <c r="E25" s="46"/>
      <c r="F25" s="46"/>
      <c r="G25" s="45"/>
      <c r="H25" s="43"/>
      <c r="I25" s="43"/>
      <c r="J25" s="43"/>
      <c r="K25" s="43"/>
      <c r="L25" s="4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ht="15.5" x14ac:dyDescent="0.35">
      <c r="A26" s="43"/>
      <c r="B26" s="44"/>
      <c r="C26" s="45"/>
      <c r="D26" s="46"/>
      <c r="E26" s="46"/>
      <c r="F26" s="46"/>
      <c r="G26" s="45"/>
      <c r="H26" s="43"/>
      <c r="I26" s="43"/>
      <c r="J26" s="43"/>
      <c r="K26" s="43"/>
      <c r="L26" s="4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qODRNyLcE+eOuXPNBPmaJC9fQEEGZ7mFSwnKEy0ovtMs3lgEACWo7hlqrNNJ95LjFlXg6SnY8Mww/QVhkuUNlw==" saltValue="4yp9re7jRQrA88DhN3yx2g==" spinCount="100000" sheet="1" objects="1" scenarios="1"/>
  <mergeCells count="3">
    <mergeCell ref="C4:D4"/>
    <mergeCell ref="C2:I2"/>
    <mergeCell ref="D12:D13"/>
  </mergeCells>
  <hyperlinks>
    <hyperlink ref="H7" r:id="rId1" display="https://www.ewrn.org/fileadmin/ewrn/documents/191001_EWRN_Definition_6_categories_fin.pdf" xr:uid="{D7D4CD8C-B6B3-4287-B9A7-BE45D68706E0}"/>
  </hyperlink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73C5E-1264-47B4-BC6B-F8F4EDD90B60}">
  <sheetPr>
    <tabColor theme="9" tint="0.39997558519241921"/>
  </sheetPr>
  <dimension ref="A1:BN89"/>
  <sheetViews>
    <sheetView showGridLines="0" zoomScaleNormal="100" workbookViewId="0"/>
  </sheetViews>
  <sheetFormatPr defaultRowHeight="14.5" x14ac:dyDescent="0.35"/>
  <cols>
    <col min="1" max="1" width="2.1796875" customWidth="1"/>
    <col min="2" max="2" width="1.1796875" customWidth="1"/>
    <col min="3" max="3" width="69.1796875" customWidth="1"/>
    <col min="4" max="4" width="25.1796875" customWidth="1"/>
    <col min="5" max="5" width="37.54296875" customWidth="1"/>
    <col min="6" max="6" width="65.453125" customWidth="1"/>
  </cols>
  <sheetData>
    <row r="1" spans="1:66" ht="12.65" customHeight="1" x14ac:dyDescent="0.35">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6" customHeight="1" x14ac:dyDescent="0.35">
      <c r="A2" s="13"/>
      <c r="B2" s="76"/>
      <c r="C2" s="504" t="s">
        <v>381</v>
      </c>
      <c r="D2" s="505"/>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ht="27.75" customHeight="1" x14ac:dyDescent="0.35">
      <c r="A3" s="13"/>
      <c r="B3" s="21"/>
      <c r="C3" s="87"/>
      <c r="D3" s="88"/>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ht="29" x14ac:dyDescent="0.35">
      <c r="A4" s="13"/>
      <c r="B4" s="21"/>
      <c r="C4" s="77" t="s">
        <v>207</v>
      </c>
      <c r="D4" s="78"/>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x14ac:dyDescent="0.35">
      <c r="A5" s="13"/>
      <c r="B5" s="21"/>
      <c r="C5" s="499" t="s">
        <v>198</v>
      </c>
      <c r="D5" s="500"/>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x14ac:dyDescent="0.35">
      <c r="A6" s="13"/>
      <c r="B6" s="21"/>
      <c r="C6" s="499" t="s">
        <v>199</v>
      </c>
      <c r="D6" s="500"/>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x14ac:dyDescent="0.35">
      <c r="A7" s="13"/>
      <c r="B7" s="21"/>
      <c r="C7" s="499" t="s">
        <v>200</v>
      </c>
      <c r="D7" s="500"/>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x14ac:dyDescent="0.35">
      <c r="A8" s="13"/>
      <c r="B8" s="21"/>
      <c r="C8" s="499" t="s">
        <v>201</v>
      </c>
      <c r="D8" s="500"/>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ht="44.25" customHeight="1" x14ac:dyDescent="0.35">
      <c r="A9" s="13"/>
      <c r="B9" s="21"/>
      <c r="C9" s="499" t="s">
        <v>202</v>
      </c>
      <c r="D9" s="500"/>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ht="47.25" customHeight="1" x14ac:dyDescent="0.35">
      <c r="A10" s="13"/>
      <c r="B10" s="21"/>
      <c r="C10" s="499" t="s">
        <v>259</v>
      </c>
      <c r="D10" s="500"/>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x14ac:dyDescent="0.35">
      <c r="A11" s="13"/>
      <c r="B11" s="21"/>
      <c r="C11" s="22"/>
      <c r="D11" s="2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x14ac:dyDescent="0.35">
      <c r="A12" s="13"/>
      <c r="B12" s="79"/>
      <c r="C12" s="80" t="s">
        <v>203</v>
      </c>
      <c r="D12" s="81" t="s">
        <v>204</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x14ac:dyDescent="0.35">
      <c r="A13" s="13"/>
      <c r="B13" s="233"/>
      <c r="C13" s="234"/>
      <c r="D13" s="82"/>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x14ac:dyDescent="0.35">
      <c r="A14" s="13"/>
      <c r="B14" s="233"/>
      <c r="C14" s="22" t="s">
        <v>108</v>
      </c>
      <c r="D14" s="83" t="s">
        <v>205</v>
      </c>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x14ac:dyDescent="0.35">
      <c r="A15" s="13"/>
      <c r="B15" s="233"/>
      <c r="C15" s="22" t="s">
        <v>109</v>
      </c>
      <c r="D15" s="83" t="s">
        <v>205</v>
      </c>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x14ac:dyDescent="0.35">
      <c r="A16" s="13"/>
      <c r="B16" s="233"/>
      <c r="C16" s="234" t="s">
        <v>110</v>
      </c>
      <c r="D16" s="83" t="s">
        <v>205</v>
      </c>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x14ac:dyDescent="0.35">
      <c r="A17" s="13"/>
      <c r="B17" s="233"/>
      <c r="C17" s="234" t="s">
        <v>111</v>
      </c>
      <c r="D17" s="86" t="s">
        <v>206</v>
      </c>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x14ac:dyDescent="0.35">
      <c r="A18" s="13"/>
      <c r="B18" s="233"/>
      <c r="C18" s="234" t="s">
        <v>112</v>
      </c>
      <c r="D18" s="86" t="s">
        <v>206</v>
      </c>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x14ac:dyDescent="0.35">
      <c r="A19" s="13"/>
      <c r="B19" s="233"/>
      <c r="C19" s="234" t="s">
        <v>113</v>
      </c>
      <c r="D19" s="86" t="s">
        <v>206</v>
      </c>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x14ac:dyDescent="0.35">
      <c r="A20" s="13"/>
      <c r="B20" s="233"/>
      <c r="C20" s="234" t="s">
        <v>114</v>
      </c>
      <c r="D20" s="86" t="s">
        <v>206</v>
      </c>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x14ac:dyDescent="0.35">
      <c r="A21" s="13"/>
      <c r="B21" s="21"/>
      <c r="C21" s="22"/>
      <c r="D21" s="82"/>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x14ac:dyDescent="0.35">
      <c r="A22" s="13"/>
      <c r="B22" s="84"/>
      <c r="C22" s="13"/>
      <c r="D22" s="85"/>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x14ac:dyDescent="0.35">
      <c r="A23" s="13"/>
      <c r="B23" s="21"/>
      <c r="C23" s="22"/>
      <c r="D23" s="2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ht="105.75" customHeight="1" x14ac:dyDescent="0.35">
      <c r="A24" s="13"/>
      <c r="B24" s="21"/>
      <c r="C24" s="501" t="s">
        <v>260</v>
      </c>
      <c r="D24" s="502"/>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ht="45" customHeight="1" x14ac:dyDescent="0.35">
      <c r="A25" s="13"/>
      <c r="B25" s="21"/>
      <c r="C25" s="503" t="s">
        <v>261</v>
      </c>
      <c r="D25" s="502"/>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x14ac:dyDescent="0.35">
      <c r="A26" s="13"/>
      <c r="B26" s="28"/>
      <c r="C26" s="29"/>
      <c r="D26" s="30"/>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zZZU08b6roJ4+OA9BoHacY/D21vsMumJ8gC4WD12srnQ6yZ7dri8LA+B/h75qWaVbC2qkn/XlK+wgtuWaIpNsg==" saltValue="p6MTi+1amCp4ECmtgw8xtw==" spinCount="100000" sheet="1" objects="1" scenarios="1" selectLockedCells="1" selectUnlockedCells="1"/>
  <mergeCells count="9">
    <mergeCell ref="C10:D10"/>
    <mergeCell ref="C24:D24"/>
    <mergeCell ref="C25:D25"/>
    <mergeCell ref="C2:D2"/>
    <mergeCell ref="C5:D5"/>
    <mergeCell ref="C6:D6"/>
    <mergeCell ref="C7:D7"/>
    <mergeCell ref="C8:D8"/>
    <mergeCell ref="C9:D9"/>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B7C69-60E0-4166-BE01-1AD52F3CBCDB}">
  <sheetPr>
    <tabColor theme="9" tint="0.39997558519241921"/>
  </sheetPr>
  <dimension ref="A1:BN89"/>
  <sheetViews>
    <sheetView showGridLines="0" zoomScaleNormal="100" workbookViewId="0"/>
  </sheetViews>
  <sheetFormatPr defaultRowHeight="14.5" x14ac:dyDescent="0.35"/>
  <cols>
    <col min="1" max="1" width="2.1796875" customWidth="1"/>
    <col min="2" max="2" width="1" customWidth="1"/>
    <col min="3" max="3" width="9.81640625" customWidth="1"/>
    <col min="4" max="4" width="10.453125" customWidth="1"/>
    <col min="5" max="5" width="9.54296875" customWidth="1"/>
  </cols>
  <sheetData>
    <row r="1" spans="1:66" ht="13" customHeight="1" x14ac:dyDescent="0.35">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5.15" customHeight="1" x14ac:dyDescent="0.35">
      <c r="A2" s="13"/>
      <c r="B2" s="76"/>
      <c r="C2" s="504" t="s">
        <v>382</v>
      </c>
      <c r="D2" s="504"/>
      <c r="E2" s="504"/>
      <c r="F2" s="504"/>
      <c r="G2" s="504"/>
      <c r="H2" s="504"/>
      <c r="I2" s="504"/>
      <c r="J2" s="504"/>
      <c r="K2" s="504"/>
      <c r="L2" s="504"/>
      <c r="M2" s="9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x14ac:dyDescent="0.35">
      <c r="A3" s="13"/>
      <c r="B3" s="21"/>
      <c r="C3" s="22"/>
      <c r="D3" s="22"/>
      <c r="E3" s="22"/>
      <c r="F3" s="22"/>
      <c r="G3" s="22"/>
      <c r="H3" s="22"/>
      <c r="I3" s="22"/>
      <c r="J3" s="22"/>
      <c r="K3" s="22"/>
      <c r="L3" s="22"/>
      <c r="M3" s="2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ht="53.25" customHeight="1" x14ac:dyDescent="0.35">
      <c r="A4" s="13"/>
      <c r="B4" s="28"/>
      <c r="C4" s="506" t="s">
        <v>235</v>
      </c>
      <c r="D4" s="506"/>
      <c r="E4" s="506"/>
      <c r="F4" s="506"/>
      <c r="G4" s="506"/>
      <c r="H4" s="506"/>
      <c r="I4" s="506"/>
      <c r="J4" s="506"/>
      <c r="K4" s="506"/>
      <c r="L4" s="506"/>
      <c r="M4" s="30"/>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x14ac:dyDescent="0.35">
      <c r="A5" s="13"/>
      <c r="B5" s="13"/>
      <c r="C5" s="13"/>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x14ac:dyDescent="0.35">
      <c r="A6" s="13"/>
      <c r="B6" s="13"/>
      <c r="C6" s="13" t="s">
        <v>236</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x14ac:dyDescent="0.35">
      <c r="A7" s="13"/>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x14ac:dyDescent="0.3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x14ac:dyDescent="0.35">
      <c r="A9" s="13"/>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x14ac:dyDescent="0.3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x14ac:dyDescent="0.35">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x14ac:dyDescent="0.35">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x14ac:dyDescent="0.3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x14ac:dyDescent="0.3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x14ac:dyDescent="0.3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x14ac:dyDescent="0.3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x14ac:dyDescent="0.35">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x14ac:dyDescent="0.35">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x14ac:dyDescent="0.3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x14ac:dyDescent="0.3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x14ac:dyDescent="0.3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x14ac:dyDescent="0.3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x14ac:dyDescent="0.3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x14ac:dyDescent="0.3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x14ac:dyDescent="0.3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PAAobiHhcIrU/sV/UOkvTupye/Nc343nGs5IdzVhK9C0UXBgrHnBFJzwvu+ey2LxmlVGaAzdRsCM1RlButGfxQ==" saltValue="lygB+td+ucVagJufe/BX2A==" spinCount="100000" sheet="1" objects="1" scenarios="1" selectLockedCells="1" selectUnlockedCells="1"/>
  <mergeCells count="2">
    <mergeCell ref="C2:L2"/>
    <mergeCell ref="C4:L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6D60-BC7D-4128-B57E-25338C932B86}">
  <sheetPr>
    <tabColor theme="9" tint="0.39997558519241921"/>
  </sheetPr>
  <dimension ref="A1:BN89"/>
  <sheetViews>
    <sheetView showGridLines="0" zoomScaleNormal="100" workbookViewId="0"/>
  </sheetViews>
  <sheetFormatPr defaultRowHeight="14.5" x14ac:dyDescent="0.35"/>
  <cols>
    <col min="1" max="1" width="2.36328125" customWidth="1"/>
    <col min="2" max="2" width="3.54296875" customWidth="1"/>
    <col min="3" max="3" width="30.453125" bestFit="1" customWidth="1"/>
    <col min="4" max="4" width="50.54296875" customWidth="1"/>
    <col min="5" max="5" width="15.453125" customWidth="1"/>
    <col min="6" max="6" width="2" customWidth="1"/>
    <col min="7" max="7" width="1" customWidth="1"/>
    <col min="8" max="8" width="3.54296875" customWidth="1"/>
    <col min="9" max="9" width="18.1796875" customWidth="1"/>
    <col min="10" max="10" width="8.453125" customWidth="1"/>
    <col min="11" max="11" width="9.1796875" customWidth="1"/>
    <col min="12" max="12" width="12.1796875" customWidth="1"/>
    <col min="13" max="13" width="11.1796875" customWidth="1"/>
    <col min="14" max="14" width="9" customWidth="1"/>
    <col min="15" max="15" width="4.81640625" customWidth="1"/>
    <col min="16" max="16" width="3" bestFit="1" customWidth="1"/>
    <col min="17" max="17" width="6.54296875" customWidth="1"/>
    <col min="18" max="18" width="18.1796875" customWidth="1"/>
    <col min="19" max="19" width="4.6328125" customWidth="1"/>
    <col min="20" max="20" width="6.81640625" customWidth="1"/>
    <col min="21" max="21" width="18.54296875" customWidth="1"/>
    <col min="22" max="23" width="4.453125" customWidth="1"/>
  </cols>
  <sheetData>
    <row r="1" spans="1:66" ht="12.5" customHeight="1" x14ac:dyDescent="0.35">
      <c r="A1" s="13"/>
      <c r="B1" s="13"/>
      <c r="C1" s="13"/>
      <c r="D1" s="13"/>
      <c r="E1" s="13"/>
      <c r="F1" s="13"/>
      <c r="G1" s="13"/>
      <c r="H1" s="328"/>
      <c r="I1" s="328"/>
      <c r="J1" s="328"/>
      <c r="K1" s="328"/>
      <c r="L1" s="328"/>
      <c r="M1" s="328"/>
      <c r="N1" s="328"/>
      <c r="O1" s="328"/>
      <c r="P1" s="328"/>
      <c r="Q1" s="328"/>
      <c r="R1" s="328"/>
      <c r="S1" s="328"/>
      <c r="T1" s="328"/>
      <c r="U1" s="328"/>
      <c r="V1" s="328"/>
      <c r="W1" s="328"/>
      <c r="X1" s="328"/>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4" customHeight="1" x14ac:dyDescent="0.6">
      <c r="A2" s="13"/>
      <c r="B2" s="76"/>
      <c r="C2" s="520" t="s">
        <v>380</v>
      </c>
      <c r="D2" s="520"/>
      <c r="E2" s="329"/>
      <c r="F2" s="13"/>
      <c r="G2" s="330"/>
      <c r="H2" s="504" t="s">
        <v>395</v>
      </c>
      <c r="I2" s="504"/>
      <c r="J2" s="504"/>
      <c r="K2" s="504"/>
      <c r="L2" s="504"/>
      <c r="M2" s="504"/>
      <c r="N2" s="504"/>
      <c r="O2" s="504"/>
      <c r="P2" s="504"/>
      <c r="Q2" s="504"/>
      <c r="R2" s="504"/>
      <c r="S2" s="504"/>
      <c r="T2" s="331"/>
      <c r="U2" s="231"/>
      <c r="V2" s="231"/>
      <c r="W2" s="9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ht="15" customHeight="1" x14ac:dyDescent="0.35">
      <c r="A3" s="13"/>
      <c r="B3" s="21"/>
      <c r="C3" s="77"/>
      <c r="D3" s="77"/>
      <c r="E3" s="332"/>
      <c r="F3" s="13"/>
      <c r="G3" s="252"/>
      <c r="H3" s="507" t="s">
        <v>383</v>
      </c>
      <c r="I3" s="507"/>
      <c r="J3" s="507"/>
      <c r="K3" s="507"/>
      <c r="L3" s="507"/>
      <c r="M3" s="507"/>
      <c r="N3" s="507"/>
      <c r="O3" s="507"/>
      <c r="P3" s="507"/>
      <c r="Q3" s="507"/>
      <c r="R3" s="507"/>
      <c r="S3" s="507"/>
      <c r="T3" s="22"/>
      <c r="U3" s="22"/>
      <c r="V3" s="22"/>
      <c r="W3" s="2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ht="45" customHeight="1" x14ac:dyDescent="0.35">
      <c r="A4" s="13"/>
      <c r="B4" s="21"/>
      <c r="C4" s="499" t="s">
        <v>396</v>
      </c>
      <c r="D4" s="499"/>
      <c r="E4" s="332"/>
      <c r="F4" s="13"/>
      <c r="G4" s="333"/>
      <c r="H4" s="499" t="s">
        <v>263</v>
      </c>
      <c r="I4" s="499"/>
      <c r="J4" s="499"/>
      <c r="K4" s="499"/>
      <c r="L4" s="499"/>
      <c r="M4" s="499"/>
      <c r="N4" s="499"/>
      <c r="O4" s="499"/>
      <c r="P4" s="499"/>
      <c r="Q4" s="499"/>
      <c r="R4" s="499"/>
      <c r="S4" s="499"/>
      <c r="T4" s="232"/>
      <c r="U4" s="22"/>
      <c r="V4" s="22"/>
      <c r="W4" s="2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ht="10.5" customHeight="1" x14ac:dyDescent="0.35">
      <c r="A5" s="13"/>
      <c r="B5" s="21"/>
      <c r="C5" s="22"/>
      <c r="D5" s="22"/>
      <c r="E5" s="23"/>
      <c r="F5" s="13"/>
      <c r="G5" s="334"/>
      <c r="H5" s="77"/>
      <c r="I5" s="77"/>
      <c r="J5" s="77"/>
      <c r="K5" s="77"/>
      <c r="L5" s="77"/>
      <c r="M5" s="77"/>
      <c r="N5" s="77"/>
      <c r="O5" s="77"/>
      <c r="P5" s="77"/>
      <c r="Q5" s="77"/>
      <c r="R5" s="77"/>
      <c r="S5" s="77"/>
      <c r="T5" s="77"/>
      <c r="U5" s="22"/>
      <c r="V5" s="22"/>
      <c r="W5" s="2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ht="72.5" x14ac:dyDescent="0.35">
      <c r="A6" s="13"/>
      <c r="B6" s="335">
        <v>1</v>
      </c>
      <c r="C6" s="281" t="s">
        <v>118</v>
      </c>
      <c r="D6" s="336" t="s">
        <v>237</v>
      </c>
      <c r="E6" s="337" t="s">
        <v>238</v>
      </c>
      <c r="F6" s="13"/>
      <c r="G6" s="21"/>
      <c r="H6" s="22"/>
      <c r="I6" s="22"/>
      <c r="J6" s="22"/>
      <c r="K6" s="22"/>
      <c r="L6" s="22"/>
      <c r="M6" s="22"/>
      <c r="N6" s="22"/>
      <c r="O6" s="22"/>
      <c r="P6" s="22"/>
      <c r="Q6" s="22"/>
      <c r="R6" s="22"/>
      <c r="S6" s="22"/>
      <c r="T6" s="22"/>
      <c r="U6" s="22"/>
      <c r="V6" s="22"/>
      <c r="W6" s="2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ht="58" x14ac:dyDescent="0.35">
      <c r="A7" s="13"/>
      <c r="B7" s="338">
        <v>2</v>
      </c>
      <c r="C7" s="282" t="s">
        <v>119</v>
      </c>
      <c r="D7" s="313" t="s">
        <v>239</v>
      </c>
      <c r="E7" s="339" t="s">
        <v>238</v>
      </c>
      <c r="F7" s="13"/>
      <c r="G7" s="21"/>
      <c r="H7" s="22"/>
      <c r="I7" s="22"/>
      <c r="J7" s="22"/>
      <c r="K7" s="22"/>
      <c r="L7" s="22"/>
      <c r="M7" s="22"/>
      <c r="N7" s="22"/>
      <c r="O7" s="22"/>
      <c r="P7" s="22"/>
      <c r="Q7" s="22"/>
      <c r="R7" s="22"/>
      <c r="S7" s="22"/>
      <c r="T7" s="22"/>
      <c r="U7" s="22"/>
      <c r="V7" s="22"/>
      <c r="W7" s="2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ht="130.5" x14ac:dyDescent="0.35">
      <c r="A8" s="13"/>
      <c r="B8" s="338">
        <v>3</v>
      </c>
      <c r="C8" s="282" t="s">
        <v>120</v>
      </c>
      <c r="D8" s="313" t="s">
        <v>240</v>
      </c>
      <c r="E8" s="340" t="s">
        <v>241</v>
      </c>
      <c r="F8" s="13"/>
      <c r="G8" s="21"/>
      <c r="H8" s="22"/>
      <c r="I8" s="22"/>
      <c r="J8" s="22"/>
      <c r="K8" s="22"/>
      <c r="L8" s="22"/>
      <c r="M8" s="22"/>
      <c r="N8" s="22"/>
      <c r="O8" s="22"/>
      <c r="P8" s="22"/>
      <c r="Q8" s="22"/>
      <c r="R8" s="22"/>
      <c r="S8" s="22"/>
      <c r="T8" s="22"/>
      <c r="U8" s="22"/>
      <c r="V8" s="22"/>
      <c r="W8" s="2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ht="45" customHeight="1" x14ac:dyDescent="0.35">
      <c r="A9" s="13"/>
      <c r="B9" s="516">
        <v>4</v>
      </c>
      <c r="C9" s="521" t="s">
        <v>121</v>
      </c>
      <c r="D9" s="518" t="s">
        <v>242</v>
      </c>
      <c r="E9" s="522" t="s">
        <v>238</v>
      </c>
      <c r="F9" s="13"/>
      <c r="G9" s="21"/>
      <c r="H9" s="22"/>
      <c r="I9" s="22"/>
      <c r="J9" s="22"/>
      <c r="K9" s="22"/>
      <c r="L9" s="22"/>
      <c r="M9" s="22"/>
      <c r="N9" s="22"/>
      <c r="O9" s="22"/>
      <c r="P9" s="22"/>
      <c r="Q9" s="22"/>
      <c r="R9" s="22"/>
      <c r="S9" s="22"/>
      <c r="T9" s="22"/>
      <c r="U9" s="22"/>
      <c r="V9" s="22"/>
      <c r="W9" s="2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x14ac:dyDescent="0.35">
      <c r="A10" s="13"/>
      <c r="B10" s="516"/>
      <c r="C10" s="521"/>
      <c r="D10" s="518"/>
      <c r="E10" s="522"/>
      <c r="F10" s="13"/>
      <c r="G10" s="21"/>
      <c r="H10" s="511" t="s">
        <v>162</v>
      </c>
      <c r="I10" s="513" t="s">
        <v>105</v>
      </c>
      <c r="J10" s="511" t="s">
        <v>174</v>
      </c>
      <c r="K10" s="513" t="s">
        <v>106</v>
      </c>
      <c r="L10" s="513" t="s">
        <v>163</v>
      </c>
      <c r="M10" s="515" t="s">
        <v>258</v>
      </c>
      <c r="N10" s="515"/>
      <c r="O10" s="508" t="s">
        <v>155</v>
      </c>
      <c r="P10" s="508"/>
      <c r="Q10" s="509" t="s">
        <v>130</v>
      </c>
      <c r="R10" s="509"/>
      <c r="S10" s="509"/>
      <c r="T10" s="510" t="s">
        <v>131</v>
      </c>
      <c r="U10" s="510"/>
      <c r="V10" s="510"/>
      <c r="W10" s="2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ht="14.25" customHeight="1" x14ac:dyDescent="0.35">
      <c r="A11" s="13"/>
      <c r="B11" s="516"/>
      <c r="C11" s="521"/>
      <c r="D11" s="518"/>
      <c r="E11" s="522"/>
      <c r="F11" s="13"/>
      <c r="G11" s="21"/>
      <c r="H11" s="512"/>
      <c r="I11" s="514"/>
      <c r="J11" s="511"/>
      <c r="K11" s="513"/>
      <c r="L11" s="513"/>
      <c r="M11" s="511" t="s">
        <v>160</v>
      </c>
      <c r="N11" s="341" t="s">
        <v>100</v>
      </c>
      <c r="O11" s="508"/>
      <c r="P11" s="508"/>
      <c r="Q11" s="509"/>
      <c r="R11" s="509"/>
      <c r="S11" s="509"/>
      <c r="T11" s="510"/>
      <c r="U11" s="510"/>
      <c r="V11" s="510"/>
      <c r="W11" s="2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ht="27.75" customHeight="1" x14ac:dyDescent="0.35">
      <c r="A12" s="13"/>
      <c r="B12" s="516"/>
      <c r="C12" s="521"/>
      <c r="D12" s="518"/>
      <c r="E12" s="522"/>
      <c r="F12" s="13"/>
      <c r="G12" s="21"/>
      <c r="H12" s="512"/>
      <c r="I12" s="514"/>
      <c r="J12" s="342">
        <f>(ROUND(SUM(J13:J269),0))</f>
        <v>16</v>
      </c>
      <c r="K12" s="513"/>
      <c r="L12" s="513"/>
      <c r="M12" s="511"/>
      <c r="N12" s="343" t="s">
        <v>101</v>
      </c>
      <c r="O12" s="508"/>
      <c r="P12" s="508"/>
      <c r="Q12" s="344" t="s">
        <v>107</v>
      </c>
      <c r="R12" s="344" t="s">
        <v>102</v>
      </c>
      <c r="S12" s="344" t="s">
        <v>103</v>
      </c>
      <c r="T12" s="345" t="s">
        <v>107</v>
      </c>
      <c r="U12" s="345" t="s">
        <v>102</v>
      </c>
      <c r="V12" s="345" t="s">
        <v>103</v>
      </c>
      <c r="W12" s="2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x14ac:dyDescent="0.35">
      <c r="A13" s="13"/>
      <c r="B13" s="516">
        <v>5</v>
      </c>
      <c r="C13" s="517" t="s">
        <v>122</v>
      </c>
      <c r="D13" s="518" t="s">
        <v>247</v>
      </c>
      <c r="E13" s="519" t="s">
        <v>248</v>
      </c>
      <c r="F13" s="13"/>
      <c r="G13" s="21"/>
      <c r="H13" s="15">
        <v>1</v>
      </c>
      <c r="I13" s="347" t="s">
        <v>243</v>
      </c>
      <c r="J13" s="348">
        <v>2.8</v>
      </c>
      <c r="K13" s="349" t="s">
        <v>244</v>
      </c>
      <c r="L13" s="350" t="s">
        <v>143</v>
      </c>
      <c r="M13" s="351" t="s">
        <v>245</v>
      </c>
      <c r="N13" s="352" t="s">
        <v>246</v>
      </c>
      <c r="O13" s="353">
        <v>1</v>
      </c>
      <c r="P13" s="354" t="str">
        <f>IF(O13&gt;0,"→","")</f>
        <v>→</v>
      </c>
      <c r="Q13" s="355">
        <v>2</v>
      </c>
      <c r="R13" s="355" t="s">
        <v>120</v>
      </c>
      <c r="S13" s="355">
        <v>20</v>
      </c>
      <c r="T13" s="356"/>
      <c r="U13" s="356"/>
      <c r="V13" s="357"/>
      <c r="W13" s="2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x14ac:dyDescent="0.35">
      <c r="A14" s="13"/>
      <c r="B14" s="516"/>
      <c r="C14" s="517"/>
      <c r="D14" s="518"/>
      <c r="E14" s="519"/>
      <c r="F14" s="13"/>
      <c r="G14" s="21"/>
      <c r="H14" s="15">
        <v>2</v>
      </c>
      <c r="I14" s="358" t="s">
        <v>249</v>
      </c>
      <c r="J14" s="348">
        <v>12.5</v>
      </c>
      <c r="K14" s="349" t="s">
        <v>18</v>
      </c>
      <c r="L14" s="350" t="s">
        <v>250</v>
      </c>
      <c r="M14" s="351"/>
      <c r="N14" s="352"/>
      <c r="O14" s="353">
        <v>1</v>
      </c>
      <c r="P14" s="354" t="str">
        <f>IF(O14&gt;0,"→","")</f>
        <v>→</v>
      </c>
      <c r="Q14" s="355">
        <v>1</v>
      </c>
      <c r="R14" s="355" t="s">
        <v>120</v>
      </c>
      <c r="S14" s="355">
        <v>20</v>
      </c>
      <c r="T14" s="356"/>
      <c r="U14" s="356"/>
      <c r="V14" s="357"/>
      <c r="W14" s="2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x14ac:dyDescent="0.35">
      <c r="A15" s="13"/>
      <c r="B15" s="516"/>
      <c r="C15" s="517"/>
      <c r="D15" s="518"/>
      <c r="E15" s="519"/>
      <c r="F15" s="13"/>
      <c r="G15" s="21"/>
      <c r="H15" s="15">
        <v>3</v>
      </c>
      <c r="I15" s="359" t="s">
        <v>251</v>
      </c>
      <c r="J15" s="348">
        <v>0.6</v>
      </c>
      <c r="K15" s="349" t="s">
        <v>18</v>
      </c>
      <c r="L15" s="350" t="s">
        <v>21</v>
      </c>
      <c r="M15" s="351"/>
      <c r="N15" s="352"/>
      <c r="O15" s="353">
        <v>2</v>
      </c>
      <c r="P15" s="354" t="str">
        <f>IF(O15&gt;0,"→","")</f>
        <v>→</v>
      </c>
      <c r="Q15" s="355">
        <v>1</v>
      </c>
      <c r="R15" s="355" t="s">
        <v>120</v>
      </c>
      <c r="S15" s="355">
        <v>100</v>
      </c>
      <c r="T15" s="355">
        <v>2</v>
      </c>
      <c r="U15" s="355" t="s">
        <v>120</v>
      </c>
      <c r="V15" s="355">
        <v>100</v>
      </c>
      <c r="W15" s="2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ht="17.149999999999999" customHeight="1" x14ac:dyDescent="0.35">
      <c r="A16" s="13"/>
      <c r="B16" s="338">
        <v>6</v>
      </c>
      <c r="C16" s="283" t="s">
        <v>277</v>
      </c>
      <c r="D16" s="313" t="s">
        <v>252</v>
      </c>
      <c r="E16" s="346" t="s">
        <v>248</v>
      </c>
      <c r="F16" s="13"/>
      <c r="G16" s="28"/>
      <c r="H16" s="29"/>
      <c r="I16" s="29"/>
      <c r="J16" s="29"/>
      <c r="K16" s="29"/>
      <c r="L16" s="29"/>
      <c r="M16" s="29"/>
      <c r="N16" s="29"/>
      <c r="O16" s="29"/>
      <c r="P16" s="29"/>
      <c r="Q16" s="29"/>
      <c r="R16" s="29"/>
      <c r="S16" s="29"/>
      <c r="T16" s="29"/>
      <c r="U16" s="29"/>
      <c r="V16" s="29"/>
      <c r="W16" s="30"/>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ht="15" customHeight="1" x14ac:dyDescent="0.35">
      <c r="A17" s="13"/>
      <c r="B17" s="338">
        <v>7</v>
      </c>
      <c r="C17" s="282" t="s">
        <v>124</v>
      </c>
      <c r="D17" s="313" t="s">
        <v>253</v>
      </c>
      <c r="E17" s="346" t="s">
        <v>248</v>
      </c>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x14ac:dyDescent="0.35">
      <c r="A18" s="13"/>
      <c r="B18" s="338">
        <v>8</v>
      </c>
      <c r="C18" s="282" t="s">
        <v>125</v>
      </c>
      <c r="D18" s="313" t="s">
        <v>254</v>
      </c>
      <c r="E18" s="339" t="s">
        <v>238</v>
      </c>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x14ac:dyDescent="0.35">
      <c r="A19" s="13"/>
      <c r="B19" s="338">
        <v>9</v>
      </c>
      <c r="C19" s="282" t="s">
        <v>126</v>
      </c>
      <c r="D19" s="313" t="s">
        <v>126</v>
      </c>
      <c r="E19" s="346" t="s">
        <v>248</v>
      </c>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ht="101.5" x14ac:dyDescent="0.35">
      <c r="A20" s="13"/>
      <c r="B20" s="338">
        <v>10</v>
      </c>
      <c r="C20" s="282" t="s">
        <v>127</v>
      </c>
      <c r="D20" s="313" t="s">
        <v>255</v>
      </c>
      <c r="E20" s="346" t="s">
        <v>248</v>
      </c>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ht="58" x14ac:dyDescent="0.35">
      <c r="A21" s="13"/>
      <c r="B21" s="338">
        <v>11</v>
      </c>
      <c r="C21" s="282" t="s">
        <v>128</v>
      </c>
      <c r="D21" s="313" t="s">
        <v>256</v>
      </c>
      <c r="E21" s="346" t="s">
        <v>248</v>
      </c>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ht="29" x14ac:dyDescent="0.35">
      <c r="A22" s="13"/>
      <c r="B22" s="360">
        <v>12</v>
      </c>
      <c r="C22" s="94" t="s">
        <v>262</v>
      </c>
      <c r="D22" s="361" t="s">
        <v>257</v>
      </c>
      <c r="E22" s="362" t="s">
        <v>248</v>
      </c>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x14ac:dyDescent="0.3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ht="15" customHeight="1" x14ac:dyDescent="0.3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x14ac:dyDescent="0.3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cV2WWyRCDbik1rSeV5LN2yM0GyEoV+hNB29mChkXwAsB4KGL00cvc5Q/CzsN0pFL+z1Ije7nNa4wW3I++L53A==" saltValue="cCwteLnKMTjihngwKAL4RQ==" spinCount="100000" sheet="1" objects="1" scenarios="1" selectLockedCells="1" selectUnlockedCells="1"/>
  <mergeCells count="23">
    <mergeCell ref="B13:B15"/>
    <mergeCell ref="C13:C15"/>
    <mergeCell ref="D13:D15"/>
    <mergeCell ref="E13:E15"/>
    <mergeCell ref="C2:D2"/>
    <mergeCell ref="C4:D4"/>
    <mergeCell ref="B9:B12"/>
    <mergeCell ref="C9:C12"/>
    <mergeCell ref="D9:D12"/>
    <mergeCell ref="E9:E12"/>
    <mergeCell ref="T10:V11"/>
    <mergeCell ref="H10:H12"/>
    <mergeCell ref="I10:I12"/>
    <mergeCell ref="J10:J11"/>
    <mergeCell ref="K10:K12"/>
    <mergeCell ref="L10:L12"/>
    <mergeCell ref="M10:N10"/>
    <mergeCell ref="M11:M12"/>
    <mergeCell ref="H2:S2"/>
    <mergeCell ref="H3:S3"/>
    <mergeCell ref="H4:S4"/>
    <mergeCell ref="O10:P12"/>
    <mergeCell ref="Q10:S11"/>
  </mergeCells>
  <conditionalFormatting sqref="M13">
    <cfRule type="expression" dxfId="13" priority="47">
      <formula>#REF!="end"</formula>
    </cfRule>
  </conditionalFormatting>
  <conditionalFormatting sqref="M14:M15">
    <cfRule type="expression" dxfId="12" priority="5">
      <formula>AF6="end"</formula>
    </cfRule>
  </conditionalFormatting>
  <conditionalFormatting sqref="N13">
    <cfRule type="expression" dxfId="11" priority="49">
      <formula>OR(#REF!="end",#REF!="end")</formula>
    </cfRule>
  </conditionalFormatting>
  <conditionalFormatting sqref="N14:N15">
    <cfRule type="expression" dxfId="10" priority="6">
      <formula>OR(AF6="end",AG6="end")</formula>
    </cfRule>
  </conditionalFormatting>
  <conditionalFormatting sqref="O13:O15">
    <cfRule type="expression" dxfId="9" priority="9">
      <formula>ISBLANK(O13)</formula>
    </cfRule>
    <cfRule type="expression" dxfId="8" priority="10">
      <formula>O13=0</formula>
    </cfRule>
  </conditionalFormatting>
  <conditionalFormatting sqref="P13:P15">
    <cfRule type="expression" dxfId="7" priority="12">
      <formula>$I13&lt;1</formula>
    </cfRule>
  </conditionalFormatting>
  <conditionalFormatting sqref="Q13">
    <cfRule type="expression" dxfId="6" priority="51">
      <formula>OR(L13="Battery",L13="Metal",L13="Noncombustible",L13="Else",L13="",M13="Else",#REF!="end",#REF!="end")</formula>
    </cfRule>
  </conditionalFormatting>
  <conditionalFormatting sqref="Q14:Q15">
    <cfRule type="expression" dxfId="5" priority="4">
      <formula>OR(L14="Battery",L14="Metal",L14="Noncombustible",L14="Else",L14="",M14="Else",AH6="end",AJ6="end")</formula>
    </cfRule>
  </conditionalFormatting>
  <conditionalFormatting sqref="S13">
    <cfRule type="expression" dxfId="4" priority="53">
      <formula>OR(#REF!&gt;0.6,#REF!="end")</formula>
    </cfRule>
  </conditionalFormatting>
  <conditionalFormatting sqref="S14:S15">
    <cfRule type="expression" dxfId="3" priority="3">
      <formula>OR(AL6&gt;0.6,$AE6="end")</formula>
    </cfRule>
  </conditionalFormatting>
  <conditionalFormatting sqref="T15">
    <cfRule type="expression" dxfId="2" priority="2">
      <formula>OR(O15="Battery",O15="Metal",O15="Noncombustible",O15="Else",O15="",P15="Else",AK7="end",AM7="end")</formula>
    </cfRule>
  </conditionalFormatting>
  <conditionalFormatting sqref="T13:V14">
    <cfRule type="expression" dxfId="1" priority="13">
      <formula>$I13&lt;2</formula>
    </cfRule>
  </conditionalFormatting>
  <conditionalFormatting sqref="V15">
    <cfRule type="expression" dxfId="0" priority="1">
      <formula>OR(AO7&gt;0.6,$AE7="end")</formula>
    </cfRule>
  </conditionalFormatting>
  <dataValidations count="12">
    <dataValidation allowBlank="1" showInputMessage="1" showErrorMessage="1" promptTitle="Counter part" prompt="Fill in the number of the part this part is connceted to. See Annex X for more help." sqref="Q12 T12" xr:uid="{F56ADD8F-BBA1-4BBE-9DB3-65CE96AFF1BD}"/>
    <dataValidation allowBlank="1" showInputMessage="1" showErrorMessage="1" promptTitle="% affected area" prompt="Fill in the % of the affected area. See Annex X" sqref="N12" xr:uid="{624A80DA-094A-4EDA-A082-4B35F9BFF337}"/>
    <dataValidation type="list" allowBlank="1" showInputMessage="1" showErrorMessage="1" sqref="N13:N15" xr:uid="{098FCA59-8BC2-4997-9DC8-15364D6793E0}">
      <formula1>Coatings</formula1>
    </dataValidation>
    <dataValidation type="list" allowBlank="1" showInputMessage="1" showErrorMessage="1" sqref="M13:M15" xr:uid="{E382A88C-2942-49F0-A061-8CEF654EDB23}">
      <formula1>Additives</formula1>
    </dataValidation>
    <dataValidation type="list" allowBlank="1" showInputMessage="1" showErrorMessage="1" sqref="L13:L15" xr:uid="{4B757297-8B98-473A-AC03-6E7476DB46D1}">
      <formula1>_xlfn.IFS(K13="Battery",Battery, K13="Electronic Component",ElectricComponent, K13="Metal",Metal, K13="Plastic",Plastic, K13="NonCombustible",NonCombustible, K13="Else",Else)</formula1>
    </dataValidation>
    <dataValidation allowBlank="1" showErrorMessage="1" promptTitle="Counter part" prompt="Fill in the number of the part this part is connceted to. See Annex X for more help." sqref="Q13:Q15 T15" xr:uid="{7A171484-A43D-411E-BF38-AE2615495894}"/>
    <dataValidation type="list" allowBlank="1" showInputMessage="1" showErrorMessage="1" sqref="K13:K15" xr:uid="{8803476E-45FE-4847-8470-BF1B019B08CE}">
      <formula1>MainFractions</formula1>
    </dataValidation>
    <dataValidation type="list" allowBlank="1" showErrorMessage="1" promptTitle="Test" prompt="this is a test_x000a_" sqref="R13:R15 U15" xr:uid="{0AB4CABB-FF48-46F9-B039-CAECB258A156}">
      <formula1>Connections</formula1>
    </dataValidation>
    <dataValidation type="list" errorStyle="warning" allowBlank="1" showInputMessage="1" showErrorMessage="1" errorTitle="Input" error="Please choose an option from the dropdown menu" sqref="O13:O15" xr:uid="{A302313D-7B5A-4905-9732-1698F783A885}">
      <formula1>IF($AC20=1,connectionamount)</formula1>
    </dataValidation>
    <dataValidation type="list" allowBlank="1" showInputMessage="1" showErrorMessage="1" sqref="V13:V14" xr:uid="{AABAE48A-54FC-4FF1-9CB9-38DFBF6145D0}">
      <formula1>IF($I13=2,area,IF($I13=3,area,IF($I13=4,area,IF($I13=5,area))))</formula1>
    </dataValidation>
    <dataValidation type="list" allowBlank="1" showInputMessage="1" showErrorMessage="1" sqref="U13:U14" xr:uid="{665BC5B4-F377-4709-AA4B-C686297E2BAC}">
      <formula1>IF($I13=2,connection,IF($I13=3,connection,IF($I13=4,connection,IF($I13=5,connection))))</formula1>
    </dataValidation>
    <dataValidation type="list" allowBlank="1" showInputMessage="1" showErrorMessage="1" sqref="T13:T14" xr:uid="{6B26CCC5-2EDA-468A-ACBF-2494E4BB66D1}">
      <formula1>IF($I13=2,bomnr,IF($I13=3,bomnr,IF($I13=4,bomnr,IF($I13=5,bomnr))))</formula1>
    </dataValidation>
  </dataValidation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C196F-58AA-4B60-98DA-9A8C27DF9E2F}">
  <sheetPr>
    <tabColor theme="9" tint="0.39997558519241921"/>
  </sheetPr>
  <dimension ref="A1:BN89"/>
  <sheetViews>
    <sheetView showGridLines="0" workbookViewId="0"/>
  </sheetViews>
  <sheetFormatPr defaultRowHeight="14.5" x14ac:dyDescent="0.35"/>
  <cols>
    <col min="1" max="1" width="2.1796875" customWidth="1"/>
    <col min="2" max="2" width="0.81640625" customWidth="1"/>
    <col min="3" max="3" width="7.81640625" style="2" customWidth="1"/>
    <col min="4" max="4" width="3" style="2" customWidth="1"/>
    <col min="5" max="5" width="99" style="2" customWidth="1"/>
    <col min="6" max="6" width="13.1796875" customWidth="1"/>
    <col min="8" max="8" width="10.08984375" customWidth="1"/>
  </cols>
  <sheetData>
    <row r="1" spans="1:66" ht="12" customHeight="1" x14ac:dyDescent="0.35">
      <c r="A1" s="13"/>
      <c r="B1" s="13"/>
      <c r="C1" s="398"/>
      <c r="D1" s="398"/>
      <c r="E1" s="398"/>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5.15" customHeight="1" x14ac:dyDescent="0.35">
      <c r="A2" s="13"/>
      <c r="B2" s="76"/>
      <c r="C2" s="504" t="s">
        <v>384</v>
      </c>
      <c r="D2" s="504"/>
      <c r="E2" s="504"/>
      <c r="F2" s="504"/>
      <c r="G2" s="9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ht="30" customHeight="1" x14ac:dyDescent="0.35">
      <c r="A3" s="13"/>
      <c r="B3" s="21"/>
      <c r="C3" s="524" t="s">
        <v>266</v>
      </c>
      <c r="D3" s="524"/>
      <c r="E3" s="524"/>
      <c r="F3" s="524"/>
      <c r="G3" s="2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x14ac:dyDescent="0.35">
      <c r="A4" s="13"/>
      <c r="B4" s="21"/>
      <c r="C4" s="235"/>
      <c r="D4" s="235"/>
      <c r="E4" s="236"/>
      <c r="F4" s="22"/>
      <c r="G4" s="2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x14ac:dyDescent="0.35">
      <c r="A5" s="13"/>
      <c r="B5" s="21"/>
      <c r="C5" s="235"/>
      <c r="D5" s="235"/>
      <c r="E5" s="235"/>
      <c r="F5" s="226"/>
      <c r="G5" s="2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ht="35.25" customHeight="1" x14ac:dyDescent="0.35">
      <c r="A6" s="13"/>
      <c r="B6" s="21"/>
      <c r="C6" s="237">
        <v>1</v>
      </c>
      <c r="D6" s="237"/>
      <c r="E6" s="237"/>
      <c r="F6" s="22"/>
      <c r="G6" s="2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x14ac:dyDescent="0.35">
      <c r="A7" s="13"/>
      <c r="B7" s="21"/>
      <c r="C7" s="235"/>
      <c r="D7" s="235"/>
      <c r="E7" s="235"/>
      <c r="F7" s="22"/>
      <c r="G7" s="2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ht="35.25" customHeight="1" x14ac:dyDescent="0.35">
      <c r="A8" s="13"/>
      <c r="B8" s="21"/>
      <c r="C8" s="235"/>
      <c r="D8" s="235"/>
      <c r="E8" s="235"/>
      <c r="F8" s="22"/>
      <c r="G8" s="2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ht="35.25" customHeight="1" x14ac:dyDescent="0.35">
      <c r="A9" s="13"/>
      <c r="B9" s="21"/>
      <c r="C9" s="235"/>
      <c r="D9" s="235"/>
      <c r="E9" s="235"/>
      <c r="F9" s="22"/>
      <c r="G9" s="2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x14ac:dyDescent="0.35">
      <c r="A10" s="13"/>
      <c r="B10" s="21"/>
      <c r="C10" s="235"/>
      <c r="D10" s="235"/>
      <c r="E10" s="235"/>
      <c r="F10" s="22"/>
      <c r="G10" s="2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ht="27" customHeight="1" x14ac:dyDescent="0.35">
      <c r="A11" s="13"/>
      <c r="B11" s="21"/>
      <c r="C11" s="235"/>
      <c r="D11" s="235"/>
      <c r="E11" s="235"/>
      <c r="F11" s="22"/>
      <c r="G11" s="2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x14ac:dyDescent="0.35">
      <c r="A12" s="13"/>
      <c r="B12" s="21"/>
      <c r="C12" s="235"/>
      <c r="D12" s="235"/>
      <c r="E12" s="235"/>
      <c r="F12" s="22"/>
      <c r="G12" s="2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x14ac:dyDescent="0.35">
      <c r="A13" s="13"/>
      <c r="B13" s="21"/>
      <c r="C13" s="235"/>
      <c r="D13" s="235"/>
      <c r="E13" s="235"/>
      <c r="F13" s="22"/>
      <c r="G13" s="2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x14ac:dyDescent="0.35">
      <c r="A14" s="13"/>
      <c r="B14" s="21"/>
      <c r="C14" s="235"/>
      <c r="D14" s="235"/>
      <c r="E14" s="235"/>
      <c r="F14" s="22"/>
      <c r="G14" s="2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x14ac:dyDescent="0.35">
      <c r="A15" s="13"/>
      <c r="B15" s="21"/>
      <c r="C15" s="235"/>
      <c r="D15" s="235"/>
      <c r="E15" s="235"/>
      <c r="F15" s="22"/>
      <c r="G15" s="2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ht="52.5" customHeight="1" x14ac:dyDescent="0.35">
      <c r="A16" s="13"/>
      <c r="B16" s="21"/>
      <c r="C16" s="235"/>
      <c r="D16" s="523" t="s">
        <v>267</v>
      </c>
      <c r="E16" s="523"/>
      <c r="F16" s="523"/>
      <c r="G16" s="2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ht="15.75" customHeight="1" x14ac:dyDescent="0.35">
      <c r="A17" s="13"/>
      <c r="B17" s="21"/>
      <c r="C17" s="235"/>
      <c r="D17" s="235"/>
      <c r="E17" s="235"/>
      <c r="F17" s="22"/>
      <c r="G17" s="2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ht="42" customHeight="1" x14ac:dyDescent="0.35">
      <c r="A18" s="13"/>
      <c r="B18" s="21"/>
      <c r="C18" s="237">
        <v>2</v>
      </c>
      <c r="D18" s="237"/>
      <c r="E18" s="237"/>
      <c r="F18" s="22"/>
      <c r="G18" s="2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ht="42" customHeight="1" x14ac:dyDescent="0.35">
      <c r="A19" s="13"/>
      <c r="B19" s="21"/>
      <c r="C19" s="235"/>
      <c r="D19" s="235"/>
      <c r="E19" s="235"/>
      <c r="F19" s="22"/>
      <c r="G19" s="2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ht="42" customHeight="1" x14ac:dyDescent="0.35">
      <c r="A20" s="13"/>
      <c r="B20" s="21"/>
      <c r="C20" s="235"/>
      <c r="D20" s="235"/>
      <c r="E20" s="235"/>
      <c r="F20" s="22"/>
      <c r="G20" s="2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ht="42" customHeight="1" x14ac:dyDescent="0.35">
      <c r="A21" s="13"/>
      <c r="B21" s="21"/>
      <c r="C21" s="235"/>
      <c r="D21" s="235"/>
      <c r="E21" s="235"/>
      <c r="F21" s="22"/>
      <c r="G21" s="2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x14ac:dyDescent="0.35">
      <c r="A22" s="13"/>
      <c r="B22" s="21"/>
      <c r="C22" s="235"/>
      <c r="D22" s="235"/>
      <c r="E22" s="235"/>
      <c r="F22" s="22"/>
      <c r="G22" s="2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x14ac:dyDescent="0.35">
      <c r="A23" s="13"/>
      <c r="B23" s="21"/>
      <c r="C23" s="235"/>
      <c r="D23" s="235"/>
      <c r="E23" s="235"/>
      <c r="F23" s="22"/>
      <c r="G23" s="2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x14ac:dyDescent="0.35">
      <c r="A24" s="13"/>
      <c r="B24" s="21"/>
      <c r="C24" s="235"/>
      <c r="D24" s="235"/>
      <c r="E24" s="235"/>
      <c r="F24" s="22"/>
      <c r="G24" s="2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x14ac:dyDescent="0.35">
      <c r="A25" s="13"/>
      <c r="B25" s="21"/>
      <c r="C25" s="235"/>
      <c r="D25" s="235"/>
      <c r="E25" s="235"/>
      <c r="F25" s="22"/>
      <c r="G25" s="2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x14ac:dyDescent="0.35">
      <c r="A26" s="13"/>
      <c r="B26" s="21"/>
      <c r="C26" s="235"/>
      <c r="D26" s="235"/>
      <c r="E26" s="235"/>
      <c r="F26" s="22"/>
      <c r="G26" s="2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x14ac:dyDescent="0.35">
      <c r="A27" s="13"/>
      <c r="B27" s="21"/>
      <c r="C27" s="235"/>
      <c r="D27" s="235"/>
      <c r="E27" s="235"/>
      <c r="F27" s="22"/>
      <c r="G27" s="2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x14ac:dyDescent="0.35">
      <c r="A28" s="13"/>
      <c r="B28" s="21"/>
      <c r="C28" s="235"/>
      <c r="D28" s="235"/>
      <c r="E28" s="235"/>
      <c r="F28" s="22"/>
      <c r="G28" s="2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ht="53.25" customHeight="1" x14ac:dyDescent="0.35">
      <c r="A29" s="13"/>
      <c r="B29" s="21"/>
      <c r="C29" s="235"/>
      <c r="D29" s="523" t="s">
        <v>268</v>
      </c>
      <c r="E29" s="523"/>
      <c r="F29" s="523"/>
      <c r="G29" s="2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x14ac:dyDescent="0.35">
      <c r="A30" s="13"/>
      <c r="B30" s="21"/>
      <c r="C30" s="235"/>
      <c r="D30" s="235"/>
      <c r="E30" s="235"/>
      <c r="F30" s="22"/>
      <c r="G30" s="2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ht="26" x14ac:dyDescent="0.35">
      <c r="A31" s="13"/>
      <c r="B31" s="21"/>
      <c r="C31" s="237">
        <v>3</v>
      </c>
      <c r="D31" s="237"/>
      <c r="E31" s="237"/>
      <c r="F31" s="22"/>
      <c r="G31" s="2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x14ac:dyDescent="0.35">
      <c r="A32" s="13"/>
      <c r="B32" s="21"/>
      <c r="C32" s="235"/>
      <c r="D32" s="235"/>
      <c r="E32" s="235"/>
      <c r="F32" s="22"/>
      <c r="G32" s="2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21"/>
      <c r="C33" s="235"/>
      <c r="D33" s="235"/>
      <c r="E33" s="235"/>
      <c r="F33" s="22"/>
      <c r="G33" s="2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21"/>
      <c r="C34" s="235"/>
      <c r="D34" s="235"/>
      <c r="E34" s="235"/>
      <c r="F34" s="22"/>
      <c r="G34" s="2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21"/>
      <c r="C35" s="235"/>
      <c r="D35" s="235"/>
      <c r="E35" s="235"/>
      <c r="F35" s="22"/>
      <c r="G35" s="2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21"/>
      <c r="C36" s="235"/>
      <c r="D36" s="235"/>
      <c r="E36" s="235"/>
      <c r="F36" s="22"/>
      <c r="G36" s="2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x14ac:dyDescent="0.35">
      <c r="A37" s="13"/>
      <c r="B37" s="21"/>
      <c r="C37" s="235"/>
      <c r="D37" s="235"/>
      <c r="E37" s="235"/>
      <c r="F37" s="22"/>
      <c r="G37" s="2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21"/>
      <c r="C38" s="235"/>
      <c r="D38" s="235"/>
      <c r="E38" s="235"/>
      <c r="F38" s="22"/>
      <c r="G38" s="2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21"/>
      <c r="C39" s="235"/>
      <c r="D39" s="235"/>
      <c r="E39" s="235"/>
      <c r="F39" s="22"/>
      <c r="G39" s="2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21"/>
      <c r="C40" s="235"/>
      <c r="D40" s="235"/>
      <c r="E40" s="235"/>
      <c r="F40" s="22"/>
      <c r="G40" s="2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21"/>
      <c r="C41" s="235"/>
      <c r="D41" s="235"/>
      <c r="E41" s="235"/>
      <c r="F41" s="22"/>
      <c r="G41" s="2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21"/>
      <c r="C42" s="235"/>
      <c r="D42" s="235"/>
      <c r="E42" s="235"/>
      <c r="F42" s="22"/>
      <c r="G42" s="2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21"/>
      <c r="C43" s="235"/>
      <c r="D43" s="235"/>
      <c r="E43" s="235"/>
      <c r="F43" s="22"/>
      <c r="G43" s="2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21"/>
      <c r="C44" s="235"/>
      <c r="D44" s="235"/>
      <c r="E44" s="235"/>
      <c r="F44" s="22"/>
      <c r="G44" s="2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21"/>
      <c r="C45" s="235"/>
      <c r="D45" s="235"/>
      <c r="E45" s="235"/>
      <c r="F45" s="22"/>
      <c r="G45" s="2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21"/>
      <c r="C46" s="235"/>
      <c r="D46" s="235"/>
      <c r="E46" s="235"/>
      <c r="F46" s="22"/>
      <c r="G46" s="2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21"/>
      <c r="C47" s="235"/>
      <c r="D47" s="235"/>
      <c r="E47" s="235"/>
      <c r="F47" s="22"/>
      <c r="G47" s="2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21"/>
      <c r="C48" s="235"/>
      <c r="D48" s="235"/>
      <c r="E48" s="235"/>
      <c r="F48" s="22"/>
      <c r="G48" s="2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21"/>
      <c r="C49" s="235"/>
      <c r="D49" s="235"/>
      <c r="E49" s="235"/>
      <c r="F49" s="22"/>
      <c r="G49" s="2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ht="72.75" customHeight="1" x14ac:dyDescent="0.35">
      <c r="A50" s="13"/>
      <c r="B50" s="21"/>
      <c r="C50" s="235"/>
      <c r="D50" s="523" t="s">
        <v>269</v>
      </c>
      <c r="E50" s="523"/>
      <c r="F50" s="523"/>
      <c r="G50" s="2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21"/>
      <c r="C51" s="235"/>
      <c r="D51" s="235"/>
      <c r="E51" s="235"/>
      <c r="F51" s="22"/>
      <c r="G51" s="2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28"/>
      <c r="C52" s="238"/>
      <c r="D52" s="238"/>
      <c r="E52" s="238"/>
      <c r="F52" s="29"/>
      <c r="G52" s="30"/>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398"/>
      <c r="D53" s="398"/>
      <c r="E53" s="398"/>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398"/>
      <c r="D54" s="398"/>
      <c r="E54" s="398"/>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398"/>
      <c r="D55" s="398"/>
      <c r="E55" s="398"/>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398"/>
      <c r="D56" s="398"/>
      <c r="E56" s="398"/>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398"/>
      <c r="D57" s="398"/>
      <c r="E57" s="398"/>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398"/>
      <c r="D58" s="398"/>
      <c r="E58" s="398"/>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398"/>
      <c r="D59" s="398"/>
      <c r="E59" s="398"/>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398"/>
      <c r="D60" s="398"/>
      <c r="E60" s="398"/>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398"/>
      <c r="D61" s="398"/>
      <c r="E61" s="398"/>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398"/>
      <c r="D62" s="398"/>
      <c r="E62" s="398"/>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398"/>
      <c r="D63" s="398"/>
      <c r="E63" s="398"/>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398"/>
      <c r="D64" s="398"/>
      <c r="E64" s="398"/>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398"/>
      <c r="D65" s="398"/>
      <c r="E65" s="398"/>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398"/>
      <c r="D66" s="398"/>
      <c r="E66" s="398"/>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398"/>
      <c r="D67" s="398"/>
      <c r="E67" s="398"/>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398"/>
      <c r="D68" s="398"/>
      <c r="E68" s="398"/>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398"/>
      <c r="D69" s="398"/>
      <c r="E69" s="398"/>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398"/>
      <c r="D70" s="398"/>
      <c r="E70" s="398"/>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398"/>
      <c r="D71" s="398"/>
      <c r="E71" s="398"/>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398"/>
      <c r="D72" s="398"/>
      <c r="E72" s="398"/>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398"/>
      <c r="D73" s="398"/>
      <c r="E73" s="398"/>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398"/>
      <c r="D74" s="398"/>
      <c r="E74" s="398"/>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398"/>
      <c r="D75" s="398"/>
      <c r="E75" s="398"/>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398"/>
      <c r="D76" s="398"/>
      <c r="E76" s="398"/>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398"/>
      <c r="D77" s="398"/>
      <c r="E77" s="398"/>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398"/>
      <c r="D78" s="398"/>
      <c r="E78" s="398"/>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398"/>
      <c r="D79" s="398"/>
      <c r="E79" s="398"/>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398"/>
      <c r="D80" s="398"/>
      <c r="E80" s="398"/>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398"/>
      <c r="D81" s="398"/>
      <c r="E81" s="398"/>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398"/>
      <c r="D82" s="398"/>
      <c r="E82" s="398"/>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398"/>
      <c r="D83" s="398"/>
      <c r="E83" s="398"/>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398"/>
      <c r="D84" s="398"/>
      <c r="E84" s="398"/>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398"/>
      <c r="D85" s="398"/>
      <c r="E85" s="398"/>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398"/>
      <c r="D86" s="398"/>
      <c r="E86" s="398"/>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398"/>
      <c r="D87" s="398"/>
      <c r="E87" s="398"/>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398"/>
      <c r="D88" s="398"/>
      <c r="E88" s="398"/>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398"/>
      <c r="D89" s="398"/>
      <c r="E89" s="398"/>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bQLZwYqOPM2VEwm1Llxj8ZrSzeMB8zqVu3woFlRLdBMJEWTkRCfc+vjBG36jJ/VHeABitqYtYln2FJ8KGdH8+w==" saltValue="WvyVrb6AkMV7FyyYv/hM7w==" spinCount="100000" sheet="1" objects="1" scenarios="1" selectLockedCells="1" selectUnlockedCells="1"/>
  <mergeCells count="5">
    <mergeCell ref="D50:F50"/>
    <mergeCell ref="D29:F29"/>
    <mergeCell ref="D16:F16"/>
    <mergeCell ref="C2:F2"/>
    <mergeCell ref="C3:F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010AF-472C-4266-8E75-47E87E999A39}">
  <sheetPr>
    <tabColor theme="9" tint="0.39997558519241921"/>
  </sheetPr>
  <dimension ref="A1:BN89"/>
  <sheetViews>
    <sheetView showGridLines="0" zoomScaleNormal="100" workbookViewId="0"/>
  </sheetViews>
  <sheetFormatPr defaultColWidth="8.81640625" defaultRowHeight="14.5" x14ac:dyDescent="0.35"/>
  <cols>
    <col min="1" max="2" width="2.1796875" customWidth="1"/>
    <col min="4" max="4" width="5.453125" customWidth="1"/>
    <col min="5" max="5" width="22.81640625" customWidth="1"/>
    <col min="6" max="6" width="17.81640625" customWidth="1"/>
    <col min="7" max="28" width="9.1796875" customWidth="1"/>
    <col min="30" max="30" width="4.453125" customWidth="1"/>
    <col min="31" max="31" width="3.81640625" customWidth="1"/>
  </cols>
  <sheetData>
    <row r="1" spans="1:66" ht="13" customHeight="1" x14ac:dyDescent="0.35">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5.15" customHeight="1" x14ac:dyDescent="0.6">
      <c r="A2" s="13"/>
      <c r="B2" s="76"/>
      <c r="C2" s="239" t="s">
        <v>365</v>
      </c>
      <c r="D2" s="132"/>
      <c r="E2" s="126"/>
      <c r="F2" s="126"/>
      <c r="G2" s="231"/>
      <c r="H2" s="231"/>
      <c r="I2" s="231"/>
      <c r="J2" s="231"/>
      <c r="K2" s="231"/>
      <c r="L2" s="231"/>
      <c r="M2" s="231"/>
      <c r="N2" s="231"/>
      <c r="O2" s="231"/>
      <c r="P2" s="231"/>
      <c r="Q2" s="231"/>
      <c r="R2" s="231"/>
      <c r="S2" s="231"/>
      <c r="T2" s="231"/>
      <c r="U2" s="231"/>
      <c r="V2" s="231"/>
      <c r="W2" s="231"/>
      <c r="X2" s="231"/>
      <c r="Y2" s="231"/>
      <c r="Z2" s="231"/>
      <c r="AA2" s="231"/>
      <c r="AB2" s="231"/>
      <c r="AC2" s="231"/>
      <c r="AD2" s="250"/>
      <c r="AE2" s="251"/>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ht="225" customHeight="1" x14ac:dyDescent="0.35">
      <c r="A3" s="13"/>
      <c r="B3" s="21"/>
      <c r="C3" s="499" t="s">
        <v>379</v>
      </c>
      <c r="D3" s="499"/>
      <c r="E3" s="499"/>
      <c r="F3" s="499"/>
      <c r="G3" s="499"/>
      <c r="H3" s="499"/>
      <c r="I3" s="499"/>
      <c r="J3" s="499"/>
      <c r="K3" s="499"/>
      <c r="L3" s="499"/>
      <c r="M3" s="499"/>
      <c r="N3" s="499"/>
      <c r="O3" s="499"/>
      <c r="P3" s="499"/>
      <c r="Q3" s="499"/>
      <c r="R3" s="499"/>
      <c r="S3" s="232"/>
      <c r="T3" s="232"/>
      <c r="U3" s="232"/>
      <c r="V3" s="232"/>
      <c r="W3" s="22"/>
      <c r="X3" s="22"/>
      <c r="Y3" s="22"/>
      <c r="Z3" s="22"/>
      <c r="AA3" s="22"/>
      <c r="AB3" s="22"/>
      <c r="AC3" s="22"/>
      <c r="AE3" s="82"/>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ht="22" customHeight="1" thickBot="1" x14ac:dyDescent="0.4">
      <c r="A4" s="13"/>
      <c r="B4" s="21"/>
      <c r="C4" s="22"/>
      <c r="D4" s="22"/>
      <c r="E4" s="22"/>
      <c r="F4" s="22"/>
      <c r="G4" s="22"/>
      <c r="H4" s="22"/>
      <c r="I4" s="22"/>
      <c r="J4" s="22"/>
      <c r="K4" s="22"/>
      <c r="L4" s="22"/>
      <c r="M4" s="22"/>
      <c r="N4" s="22"/>
      <c r="O4" s="22"/>
      <c r="P4" s="22"/>
      <c r="Q4" s="22"/>
      <c r="R4" s="22"/>
      <c r="S4" s="22"/>
      <c r="T4" s="22"/>
      <c r="U4" s="22"/>
      <c r="V4" s="22"/>
      <c r="W4" s="22"/>
      <c r="X4" s="22"/>
      <c r="Y4" s="22"/>
      <c r="Z4" s="22"/>
      <c r="AA4" s="22"/>
      <c r="AB4" s="22"/>
      <c r="AC4" s="22"/>
      <c r="AE4" s="82"/>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x14ac:dyDescent="0.35">
      <c r="A5" s="13"/>
      <c r="B5" s="21"/>
      <c r="C5" s="222"/>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4"/>
      <c r="AE5" s="82"/>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ht="15" thickBot="1" x14ac:dyDescent="0.4">
      <c r="A6" s="13"/>
      <c r="B6" s="21"/>
      <c r="C6" s="225"/>
      <c r="D6" s="22"/>
      <c r="E6" s="22"/>
      <c r="F6" s="22"/>
      <c r="G6" s="22"/>
      <c r="H6" s="22"/>
      <c r="I6" s="22"/>
      <c r="J6" s="22"/>
      <c r="K6" s="22"/>
      <c r="L6" s="22"/>
      <c r="M6" s="22"/>
      <c r="N6" s="22"/>
      <c r="O6" s="22"/>
      <c r="P6" s="22"/>
      <c r="Q6" s="22"/>
      <c r="R6" s="22"/>
      <c r="S6" s="22"/>
      <c r="T6" s="22"/>
      <c r="U6" s="22"/>
      <c r="V6" s="22"/>
      <c r="W6" s="22"/>
      <c r="X6" s="22"/>
      <c r="Y6" s="22"/>
      <c r="Z6" s="22"/>
      <c r="AA6" s="22"/>
      <c r="AB6" s="22"/>
      <c r="AC6" s="218"/>
      <c r="AE6" s="82"/>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ht="19" thickBot="1" x14ac:dyDescent="0.4">
      <c r="A7" s="13"/>
      <c r="B7" s="21"/>
      <c r="C7" s="225"/>
      <c r="D7" s="22"/>
      <c r="E7" s="22"/>
      <c r="F7" s="226"/>
      <c r="G7" s="528" t="s">
        <v>378</v>
      </c>
      <c r="H7" s="529"/>
      <c r="I7" s="529"/>
      <c r="J7" s="529"/>
      <c r="K7" s="529"/>
      <c r="L7" s="529"/>
      <c r="M7" s="529"/>
      <c r="N7" s="529"/>
      <c r="O7" s="529"/>
      <c r="P7" s="529"/>
      <c r="Q7" s="529"/>
      <c r="R7" s="529"/>
      <c r="S7" s="529"/>
      <c r="T7" s="529"/>
      <c r="U7" s="529"/>
      <c r="V7" s="529"/>
      <c r="W7" s="529"/>
      <c r="X7" s="529"/>
      <c r="Y7" s="529"/>
      <c r="Z7" s="529"/>
      <c r="AA7" s="529"/>
      <c r="AB7" s="530"/>
      <c r="AC7" s="218"/>
      <c r="AE7" s="82"/>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ht="15" thickBot="1" x14ac:dyDescent="0.4">
      <c r="A8" s="13"/>
      <c r="B8" s="21"/>
      <c r="C8" s="225"/>
      <c r="D8" s="22"/>
      <c r="E8" s="22"/>
      <c r="F8" s="226"/>
      <c r="G8" s="137" t="s">
        <v>376</v>
      </c>
      <c r="H8" s="531" t="s">
        <v>18</v>
      </c>
      <c r="I8" s="532"/>
      <c r="J8" s="531" t="s">
        <v>9</v>
      </c>
      <c r="K8" s="533"/>
      <c r="L8" s="533"/>
      <c r="M8" s="533"/>
      <c r="N8" s="533"/>
      <c r="O8" s="533"/>
      <c r="P8" s="533"/>
      <c r="Q8" s="533"/>
      <c r="R8" s="532"/>
      <c r="S8" s="531" t="s">
        <v>244</v>
      </c>
      <c r="T8" s="533"/>
      <c r="U8" s="533"/>
      <c r="V8" s="532"/>
      <c r="W8" s="531" t="s">
        <v>377</v>
      </c>
      <c r="X8" s="533"/>
      <c r="Y8" s="533"/>
      <c r="Z8" s="533"/>
      <c r="AA8" s="532"/>
      <c r="AB8" s="137" t="s">
        <v>373</v>
      </c>
      <c r="AC8" s="218"/>
      <c r="AE8" s="82"/>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x14ac:dyDescent="0.35">
      <c r="A9" s="13"/>
      <c r="B9" s="21"/>
      <c r="C9" s="225"/>
      <c r="D9" s="22"/>
      <c r="E9" s="22"/>
      <c r="F9" s="226"/>
      <c r="G9" s="534" t="s">
        <v>376</v>
      </c>
      <c r="H9" s="536" t="s">
        <v>21</v>
      </c>
      <c r="I9" s="525" t="s">
        <v>250</v>
      </c>
      <c r="J9" s="536" t="s">
        <v>11</v>
      </c>
      <c r="K9" s="526" t="s">
        <v>1</v>
      </c>
      <c r="L9" s="526" t="s">
        <v>2</v>
      </c>
      <c r="M9" s="526" t="s">
        <v>371</v>
      </c>
      <c r="N9" s="526" t="s">
        <v>3</v>
      </c>
      <c r="O9" s="526" t="s">
        <v>0</v>
      </c>
      <c r="P9" s="526" t="s">
        <v>4</v>
      </c>
      <c r="Q9" s="526" t="s">
        <v>10</v>
      </c>
      <c r="R9" s="525" t="s">
        <v>373</v>
      </c>
      <c r="S9" s="536" t="s">
        <v>15</v>
      </c>
      <c r="T9" s="526" t="s">
        <v>19</v>
      </c>
      <c r="U9" s="526" t="s">
        <v>5</v>
      </c>
      <c r="V9" s="525" t="s">
        <v>6</v>
      </c>
      <c r="W9" s="536" t="s">
        <v>7</v>
      </c>
      <c r="X9" s="526" t="s">
        <v>20</v>
      </c>
      <c r="Y9" s="526" t="s">
        <v>374</v>
      </c>
      <c r="Z9" s="539" t="s">
        <v>8</v>
      </c>
      <c r="AA9" s="525" t="s">
        <v>375</v>
      </c>
      <c r="AB9" s="534" t="s">
        <v>373</v>
      </c>
      <c r="AC9" s="218"/>
      <c r="AE9" s="82"/>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ht="15" customHeight="1" thickBot="1" x14ac:dyDescent="0.4">
      <c r="A10" s="13"/>
      <c r="B10" s="21"/>
      <c r="C10" s="225"/>
      <c r="D10" s="22"/>
      <c r="E10" s="22"/>
      <c r="F10" s="226"/>
      <c r="G10" s="535"/>
      <c r="H10" s="537"/>
      <c r="I10" s="538"/>
      <c r="J10" s="537"/>
      <c r="K10" s="527"/>
      <c r="L10" s="527"/>
      <c r="M10" s="527"/>
      <c r="N10" s="527"/>
      <c r="O10" s="527"/>
      <c r="P10" s="527"/>
      <c r="Q10" s="527"/>
      <c r="R10" s="538"/>
      <c r="S10" s="537"/>
      <c r="T10" s="527"/>
      <c r="U10" s="527"/>
      <c r="V10" s="538"/>
      <c r="W10" s="536"/>
      <c r="X10" s="526"/>
      <c r="Y10" s="526"/>
      <c r="Z10" s="539"/>
      <c r="AA10" s="525"/>
      <c r="AB10" s="534"/>
      <c r="AC10" s="218"/>
      <c r="AE10" s="82"/>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ht="15.65" customHeight="1" thickBot="1" x14ac:dyDescent="0.4">
      <c r="A11" s="13"/>
      <c r="B11" s="21"/>
      <c r="C11" s="225"/>
      <c r="D11" s="540" t="s">
        <v>366</v>
      </c>
      <c r="E11" s="138" t="s">
        <v>141</v>
      </c>
      <c r="F11" s="139" t="s">
        <v>141</v>
      </c>
      <c r="G11" s="140" t="s">
        <v>351</v>
      </c>
      <c r="H11" s="141" t="s">
        <v>351</v>
      </c>
      <c r="I11" s="142" t="s">
        <v>351</v>
      </c>
      <c r="J11" s="141" t="s">
        <v>351</v>
      </c>
      <c r="K11" s="143" t="s">
        <v>351</v>
      </c>
      <c r="L11" s="143" t="s">
        <v>351</v>
      </c>
      <c r="M11" s="143" t="s">
        <v>351</v>
      </c>
      <c r="N11" s="143" t="s">
        <v>351</v>
      </c>
      <c r="O11" s="143" t="s">
        <v>351</v>
      </c>
      <c r="P11" s="143" t="s">
        <v>351</v>
      </c>
      <c r="Q11" s="143" t="s">
        <v>351</v>
      </c>
      <c r="R11" s="142" t="s">
        <v>351</v>
      </c>
      <c r="S11" s="141" t="s">
        <v>351</v>
      </c>
      <c r="T11" s="143" t="s">
        <v>351</v>
      </c>
      <c r="U11" s="143" t="s">
        <v>351</v>
      </c>
      <c r="V11" s="143" t="s">
        <v>351</v>
      </c>
      <c r="W11" s="144" t="s">
        <v>351</v>
      </c>
      <c r="X11" s="145" t="s">
        <v>351</v>
      </c>
      <c r="Y11" s="146" t="s">
        <v>351</v>
      </c>
      <c r="Z11" s="146" t="s">
        <v>351</v>
      </c>
      <c r="AA11" s="146" t="s">
        <v>351</v>
      </c>
      <c r="AB11" s="147" t="s">
        <v>351</v>
      </c>
      <c r="AC11" s="218"/>
      <c r="AE11" s="82"/>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ht="15.65" customHeight="1" x14ac:dyDescent="0.35">
      <c r="A12" s="13"/>
      <c r="B12" s="21"/>
      <c r="C12" s="225"/>
      <c r="D12" s="541"/>
      <c r="E12" s="543" t="s">
        <v>18</v>
      </c>
      <c r="F12" s="148" t="s">
        <v>21</v>
      </c>
      <c r="G12" s="258" t="s">
        <v>367</v>
      </c>
      <c r="H12" s="149" t="s">
        <v>351</v>
      </c>
      <c r="I12" s="150" t="s">
        <v>351</v>
      </c>
      <c r="J12" s="149" t="s">
        <v>351</v>
      </c>
      <c r="K12" s="151" t="s">
        <v>351</v>
      </c>
      <c r="L12" s="151" t="s">
        <v>351</v>
      </c>
      <c r="M12" s="151" t="s">
        <v>351</v>
      </c>
      <c r="N12" s="151" t="s">
        <v>351</v>
      </c>
      <c r="O12" s="151" t="s">
        <v>351</v>
      </c>
      <c r="P12" s="151" t="s">
        <v>351</v>
      </c>
      <c r="Q12" s="151" t="s">
        <v>351</v>
      </c>
      <c r="R12" s="150" t="s">
        <v>351</v>
      </c>
      <c r="S12" s="149" t="s">
        <v>351</v>
      </c>
      <c r="T12" s="151" t="s">
        <v>351</v>
      </c>
      <c r="U12" s="151" t="s">
        <v>351</v>
      </c>
      <c r="V12" s="151" t="s">
        <v>351</v>
      </c>
      <c r="W12" s="152" t="s">
        <v>351</v>
      </c>
      <c r="X12" s="153" t="s">
        <v>351</v>
      </c>
      <c r="Y12" s="154" t="s">
        <v>351</v>
      </c>
      <c r="Z12" s="154" t="s">
        <v>351</v>
      </c>
      <c r="AA12" s="154" t="s">
        <v>351</v>
      </c>
      <c r="AB12" s="155" t="s">
        <v>351</v>
      </c>
      <c r="AC12" s="218"/>
      <c r="AE12" s="82"/>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ht="15.65" customHeight="1" thickBot="1" x14ac:dyDescent="0.4">
      <c r="A13" s="13"/>
      <c r="B13" s="21"/>
      <c r="C13" s="225"/>
      <c r="D13" s="541"/>
      <c r="E13" s="544"/>
      <c r="F13" s="156" t="s">
        <v>250</v>
      </c>
      <c r="G13" s="259" t="s">
        <v>367</v>
      </c>
      <c r="H13" s="263" t="s">
        <v>367</v>
      </c>
      <c r="I13" s="157" t="s">
        <v>351</v>
      </c>
      <c r="J13" s="158" t="s">
        <v>351</v>
      </c>
      <c r="K13" s="159" t="s">
        <v>351</v>
      </c>
      <c r="L13" s="159" t="s">
        <v>351</v>
      </c>
      <c r="M13" s="159" t="s">
        <v>351</v>
      </c>
      <c r="N13" s="159" t="s">
        <v>351</v>
      </c>
      <c r="O13" s="159" t="s">
        <v>351</v>
      </c>
      <c r="P13" s="159" t="s">
        <v>351</v>
      </c>
      <c r="Q13" s="159" t="s">
        <v>351</v>
      </c>
      <c r="R13" s="157" t="s">
        <v>351</v>
      </c>
      <c r="S13" s="158" t="s">
        <v>351</v>
      </c>
      <c r="T13" s="159" t="s">
        <v>351</v>
      </c>
      <c r="U13" s="160" t="s">
        <v>351</v>
      </c>
      <c r="V13" s="247" t="s">
        <v>351</v>
      </c>
      <c r="W13" s="161" t="s">
        <v>351</v>
      </c>
      <c r="X13" s="162" t="s">
        <v>351</v>
      </c>
      <c r="Y13" s="163" t="s">
        <v>351</v>
      </c>
      <c r="Z13" s="163" t="s">
        <v>351</v>
      </c>
      <c r="AA13" s="163" t="s">
        <v>351</v>
      </c>
      <c r="AB13" s="164" t="s">
        <v>351</v>
      </c>
      <c r="AC13" s="218"/>
      <c r="AE13" s="82"/>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ht="15.65" customHeight="1" x14ac:dyDescent="0.35">
      <c r="A14" s="13"/>
      <c r="B14" s="21"/>
      <c r="C14" s="225"/>
      <c r="D14" s="541"/>
      <c r="E14" s="543" t="s">
        <v>9</v>
      </c>
      <c r="F14" s="148" t="s">
        <v>11</v>
      </c>
      <c r="G14" s="258" t="s">
        <v>367</v>
      </c>
      <c r="H14" s="264" t="s">
        <v>367</v>
      </c>
      <c r="I14" s="268" t="s">
        <v>367</v>
      </c>
      <c r="J14" s="165" t="s">
        <v>351</v>
      </c>
      <c r="K14" s="166" t="s">
        <v>351</v>
      </c>
      <c r="L14" s="166" t="s">
        <v>351</v>
      </c>
      <c r="M14" s="166" t="s">
        <v>351</v>
      </c>
      <c r="N14" s="166" t="s">
        <v>351</v>
      </c>
      <c r="O14" s="166" t="s">
        <v>351</v>
      </c>
      <c r="P14" s="166" t="s">
        <v>351</v>
      </c>
      <c r="Q14" s="166" t="s">
        <v>351</v>
      </c>
      <c r="R14" s="275" t="s">
        <v>367</v>
      </c>
      <c r="S14" s="264" t="s">
        <v>367</v>
      </c>
      <c r="T14" s="276" t="s">
        <v>367</v>
      </c>
      <c r="U14" s="276" t="s">
        <v>367</v>
      </c>
      <c r="V14" s="275" t="s">
        <v>367</v>
      </c>
      <c r="W14" s="264" t="s">
        <v>367</v>
      </c>
      <c r="X14" s="276" t="s">
        <v>367</v>
      </c>
      <c r="Y14" s="276" t="s">
        <v>367</v>
      </c>
      <c r="Z14" s="276" t="s">
        <v>367</v>
      </c>
      <c r="AA14" s="275" t="s">
        <v>367</v>
      </c>
      <c r="AB14" s="277" t="s">
        <v>367</v>
      </c>
      <c r="AC14" s="218"/>
      <c r="AE14" s="82"/>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ht="15.65" customHeight="1" x14ac:dyDescent="0.35">
      <c r="A15" s="13"/>
      <c r="B15" s="21"/>
      <c r="C15" s="225"/>
      <c r="D15" s="541"/>
      <c r="E15" s="545"/>
      <c r="F15" s="167" t="s">
        <v>1</v>
      </c>
      <c r="G15" s="260" t="s">
        <v>367</v>
      </c>
      <c r="H15" s="265" t="s">
        <v>367</v>
      </c>
      <c r="I15" s="269" t="s">
        <v>367</v>
      </c>
      <c r="J15" s="168" t="s">
        <v>351</v>
      </c>
      <c r="K15" s="160" t="s">
        <v>351</v>
      </c>
      <c r="L15" s="160" t="s">
        <v>351</v>
      </c>
      <c r="M15" s="160" t="s">
        <v>351</v>
      </c>
      <c r="N15" s="160" t="s">
        <v>351</v>
      </c>
      <c r="O15" s="160" t="s">
        <v>351</v>
      </c>
      <c r="P15" s="160" t="s">
        <v>351</v>
      </c>
      <c r="Q15" s="160" t="s">
        <v>351</v>
      </c>
      <c r="R15" s="271" t="s">
        <v>367</v>
      </c>
      <c r="S15" s="265" t="s">
        <v>367</v>
      </c>
      <c r="T15" s="278" t="s">
        <v>367</v>
      </c>
      <c r="U15" s="278" t="s">
        <v>367</v>
      </c>
      <c r="V15" s="271" t="s">
        <v>367</v>
      </c>
      <c r="W15" s="265" t="s">
        <v>367</v>
      </c>
      <c r="X15" s="278" t="s">
        <v>367</v>
      </c>
      <c r="Y15" s="278" t="s">
        <v>367</v>
      </c>
      <c r="Z15" s="278" t="s">
        <v>367</v>
      </c>
      <c r="AA15" s="271" t="s">
        <v>367</v>
      </c>
      <c r="AB15" s="279" t="s">
        <v>367</v>
      </c>
      <c r="AC15" s="218"/>
      <c r="AE15" s="82"/>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ht="15.65" customHeight="1" x14ac:dyDescent="0.35">
      <c r="A16" s="13"/>
      <c r="B16" s="21"/>
      <c r="C16" s="225"/>
      <c r="D16" s="541"/>
      <c r="E16" s="545"/>
      <c r="F16" s="167" t="s">
        <v>2</v>
      </c>
      <c r="G16" s="260" t="s">
        <v>367</v>
      </c>
      <c r="H16" s="265" t="s">
        <v>367</v>
      </c>
      <c r="I16" s="269" t="s">
        <v>367</v>
      </c>
      <c r="J16" s="168" t="s">
        <v>351</v>
      </c>
      <c r="K16" s="160" t="s">
        <v>351</v>
      </c>
      <c r="L16" s="160" t="s">
        <v>351</v>
      </c>
      <c r="M16" s="160" t="s">
        <v>351</v>
      </c>
      <c r="N16" s="160" t="s">
        <v>351</v>
      </c>
      <c r="O16" s="160" t="s">
        <v>351</v>
      </c>
      <c r="P16" s="160" t="s">
        <v>351</v>
      </c>
      <c r="Q16" s="160" t="s">
        <v>351</v>
      </c>
      <c r="R16" s="271" t="s">
        <v>367</v>
      </c>
      <c r="S16" s="265" t="s">
        <v>367</v>
      </c>
      <c r="T16" s="278" t="s">
        <v>367</v>
      </c>
      <c r="U16" s="278" t="s">
        <v>367</v>
      </c>
      <c r="V16" s="271" t="s">
        <v>367</v>
      </c>
      <c r="W16" s="265" t="s">
        <v>367</v>
      </c>
      <c r="X16" s="278" t="s">
        <v>367</v>
      </c>
      <c r="Y16" s="278" t="s">
        <v>367</v>
      </c>
      <c r="Z16" s="278" t="s">
        <v>367</v>
      </c>
      <c r="AA16" s="271" t="s">
        <v>367</v>
      </c>
      <c r="AB16" s="279" t="s">
        <v>367</v>
      </c>
      <c r="AC16" s="218"/>
      <c r="AE16" s="82"/>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ht="15.65" customHeight="1" x14ac:dyDescent="0.35">
      <c r="A17" s="13"/>
      <c r="B17" s="21"/>
      <c r="C17" s="225"/>
      <c r="D17" s="541"/>
      <c r="E17" s="545"/>
      <c r="F17" s="167" t="s">
        <v>371</v>
      </c>
      <c r="G17" s="260" t="s">
        <v>367</v>
      </c>
      <c r="H17" s="265" t="s">
        <v>367</v>
      </c>
      <c r="I17" s="269" t="s">
        <v>367</v>
      </c>
      <c r="J17" s="168" t="s">
        <v>351</v>
      </c>
      <c r="K17" s="160" t="s">
        <v>351</v>
      </c>
      <c r="L17" s="160" t="s">
        <v>351</v>
      </c>
      <c r="M17" s="160" t="s">
        <v>351</v>
      </c>
      <c r="N17" s="160" t="s">
        <v>351</v>
      </c>
      <c r="O17" s="160" t="s">
        <v>351</v>
      </c>
      <c r="P17" s="160" t="s">
        <v>351</v>
      </c>
      <c r="Q17" s="160" t="s">
        <v>351</v>
      </c>
      <c r="R17" s="271" t="s">
        <v>367</v>
      </c>
      <c r="S17" s="265" t="s">
        <v>367</v>
      </c>
      <c r="T17" s="278" t="s">
        <v>367</v>
      </c>
      <c r="U17" s="278" t="s">
        <v>367</v>
      </c>
      <c r="V17" s="271" t="s">
        <v>367</v>
      </c>
      <c r="W17" s="265" t="s">
        <v>367</v>
      </c>
      <c r="X17" s="278" t="s">
        <v>367</v>
      </c>
      <c r="Y17" s="278" t="s">
        <v>367</v>
      </c>
      <c r="Z17" s="278" t="s">
        <v>367</v>
      </c>
      <c r="AA17" s="271" t="s">
        <v>367</v>
      </c>
      <c r="AB17" s="279" t="s">
        <v>367</v>
      </c>
      <c r="AC17" s="218"/>
      <c r="AE17" s="82"/>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ht="15.65" customHeight="1" x14ac:dyDescent="0.35">
      <c r="A18" s="13"/>
      <c r="B18" s="21"/>
      <c r="C18" s="225"/>
      <c r="D18" s="541"/>
      <c r="E18" s="545"/>
      <c r="F18" s="167" t="s">
        <v>3</v>
      </c>
      <c r="G18" s="260" t="s">
        <v>367</v>
      </c>
      <c r="H18" s="265" t="s">
        <v>367</v>
      </c>
      <c r="I18" s="269" t="s">
        <v>367</v>
      </c>
      <c r="J18" s="168" t="s">
        <v>351</v>
      </c>
      <c r="K18" s="160" t="s">
        <v>351</v>
      </c>
      <c r="L18" s="160" t="s">
        <v>351</v>
      </c>
      <c r="M18" s="160" t="s">
        <v>351</v>
      </c>
      <c r="N18" s="160" t="s">
        <v>351</v>
      </c>
      <c r="O18" s="160" t="s">
        <v>351</v>
      </c>
      <c r="P18" s="160" t="s">
        <v>351</v>
      </c>
      <c r="Q18" s="160" t="s">
        <v>351</v>
      </c>
      <c r="R18" s="271" t="s">
        <v>367</v>
      </c>
      <c r="S18" s="265" t="s">
        <v>367</v>
      </c>
      <c r="T18" s="278" t="s">
        <v>367</v>
      </c>
      <c r="U18" s="278" t="s">
        <v>367</v>
      </c>
      <c r="V18" s="271" t="s">
        <v>367</v>
      </c>
      <c r="W18" s="265" t="s">
        <v>367</v>
      </c>
      <c r="X18" s="278" t="s">
        <v>367</v>
      </c>
      <c r="Y18" s="278" t="s">
        <v>367</v>
      </c>
      <c r="Z18" s="278" t="s">
        <v>367</v>
      </c>
      <c r="AA18" s="271" t="s">
        <v>367</v>
      </c>
      <c r="AB18" s="279" t="s">
        <v>367</v>
      </c>
      <c r="AC18" s="218"/>
      <c r="AE18" s="82"/>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ht="15.65" customHeight="1" x14ac:dyDescent="0.35">
      <c r="A19" s="13"/>
      <c r="B19" s="21"/>
      <c r="C19" s="225"/>
      <c r="D19" s="541"/>
      <c r="E19" s="545"/>
      <c r="F19" s="167" t="s">
        <v>0</v>
      </c>
      <c r="G19" s="260" t="s">
        <v>367</v>
      </c>
      <c r="H19" s="265" t="s">
        <v>367</v>
      </c>
      <c r="I19" s="269" t="s">
        <v>367</v>
      </c>
      <c r="J19" s="168" t="s">
        <v>351</v>
      </c>
      <c r="K19" s="160" t="s">
        <v>351</v>
      </c>
      <c r="L19" s="160" t="s">
        <v>351</v>
      </c>
      <c r="M19" s="160" t="s">
        <v>351</v>
      </c>
      <c r="N19" s="160" t="s">
        <v>351</v>
      </c>
      <c r="O19" s="160" t="s">
        <v>351</v>
      </c>
      <c r="P19" s="160" t="s">
        <v>351</v>
      </c>
      <c r="Q19" s="160" t="s">
        <v>351</v>
      </c>
      <c r="R19" s="271" t="s">
        <v>367</v>
      </c>
      <c r="S19" s="265" t="s">
        <v>367</v>
      </c>
      <c r="T19" s="278" t="s">
        <v>367</v>
      </c>
      <c r="U19" s="278" t="s">
        <v>367</v>
      </c>
      <c r="V19" s="271" t="s">
        <v>367</v>
      </c>
      <c r="W19" s="265" t="s">
        <v>367</v>
      </c>
      <c r="X19" s="278" t="s">
        <v>367</v>
      </c>
      <c r="Y19" s="278" t="s">
        <v>367</v>
      </c>
      <c r="Z19" s="278" t="s">
        <v>367</v>
      </c>
      <c r="AA19" s="271" t="s">
        <v>367</v>
      </c>
      <c r="AB19" s="279" t="s">
        <v>367</v>
      </c>
      <c r="AC19" s="218"/>
      <c r="AE19" s="82"/>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ht="15.65" customHeight="1" x14ac:dyDescent="0.35">
      <c r="A20" s="13"/>
      <c r="B20" s="21"/>
      <c r="C20" s="225"/>
      <c r="D20" s="541"/>
      <c r="E20" s="545"/>
      <c r="F20" s="167" t="s">
        <v>4</v>
      </c>
      <c r="G20" s="260" t="s">
        <v>367</v>
      </c>
      <c r="H20" s="265" t="s">
        <v>367</v>
      </c>
      <c r="I20" s="269" t="s">
        <v>367</v>
      </c>
      <c r="J20" s="168" t="s">
        <v>351</v>
      </c>
      <c r="K20" s="160" t="s">
        <v>351</v>
      </c>
      <c r="L20" s="160" t="s">
        <v>351</v>
      </c>
      <c r="M20" s="160" t="s">
        <v>351</v>
      </c>
      <c r="N20" s="160" t="s">
        <v>351</v>
      </c>
      <c r="O20" s="160" t="s">
        <v>351</v>
      </c>
      <c r="P20" s="160" t="s">
        <v>351</v>
      </c>
      <c r="Q20" s="160" t="s">
        <v>351</v>
      </c>
      <c r="R20" s="271" t="s">
        <v>367</v>
      </c>
      <c r="S20" s="265" t="s">
        <v>367</v>
      </c>
      <c r="T20" s="278" t="s">
        <v>367</v>
      </c>
      <c r="U20" s="278" t="s">
        <v>367</v>
      </c>
      <c r="V20" s="271" t="s">
        <v>367</v>
      </c>
      <c r="W20" s="265" t="s">
        <v>367</v>
      </c>
      <c r="X20" s="278" t="s">
        <v>367</v>
      </c>
      <c r="Y20" s="278" t="s">
        <v>367</v>
      </c>
      <c r="Z20" s="278" t="s">
        <v>367</v>
      </c>
      <c r="AA20" s="271" t="s">
        <v>367</v>
      </c>
      <c r="AB20" s="279" t="s">
        <v>367</v>
      </c>
      <c r="AC20" s="218"/>
      <c r="AE20" s="82"/>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ht="15.65" customHeight="1" x14ac:dyDescent="0.35">
      <c r="A21" s="13"/>
      <c r="B21" s="21"/>
      <c r="C21" s="225"/>
      <c r="D21" s="541"/>
      <c r="E21" s="545"/>
      <c r="F21" s="167" t="s">
        <v>10</v>
      </c>
      <c r="G21" s="260" t="s">
        <v>367</v>
      </c>
      <c r="H21" s="265" t="s">
        <v>367</v>
      </c>
      <c r="I21" s="269" t="s">
        <v>367</v>
      </c>
      <c r="J21" s="168" t="s">
        <v>351</v>
      </c>
      <c r="K21" s="160" t="s">
        <v>351</v>
      </c>
      <c r="L21" s="160" t="s">
        <v>351</v>
      </c>
      <c r="M21" s="160" t="s">
        <v>351</v>
      </c>
      <c r="N21" s="160" t="s">
        <v>351</v>
      </c>
      <c r="O21" s="160" t="s">
        <v>351</v>
      </c>
      <c r="P21" s="160" t="s">
        <v>351</v>
      </c>
      <c r="Q21" s="160" t="s">
        <v>351</v>
      </c>
      <c r="R21" s="271" t="s">
        <v>367</v>
      </c>
      <c r="S21" s="265" t="s">
        <v>367</v>
      </c>
      <c r="T21" s="278" t="s">
        <v>367</v>
      </c>
      <c r="U21" s="278" t="s">
        <v>367</v>
      </c>
      <c r="V21" s="271" t="s">
        <v>367</v>
      </c>
      <c r="W21" s="265" t="s">
        <v>367</v>
      </c>
      <c r="X21" s="278" t="s">
        <v>367</v>
      </c>
      <c r="Y21" s="278" t="s">
        <v>367</v>
      </c>
      <c r="Z21" s="278" t="s">
        <v>367</v>
      </c>
      <c r="AA21" s="271" t="s">
        <v>367</v>
      </c>
      <c r="AB21" s="279" t="s">
        <v>367</v>
      </c>
      <c r="AC21" s="218"/>
      <c r="AE21" s="82"/>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ht="15.65" customHeight="1" thickBot="1" x14ac:dyDescent="0.4">
      <c r="A22" s="13"/>
      <c r="B22" s="21"/>
      <c r="C22" s="225"/>
      <c r="D22" s="541"/>
      <c r="E22" s="544"/>
      <c r="F22" s="169" t="s">
        <v>373</v>
      </c>
      <c r="G22" s="259" t="s">
        <v>351</v>
      </c>
      <c r="H22" s="263" t="s">
        <v>351</v>
      </c>
      <c r="I22" s="270" t="s">
        <v>351</v>
      </c>
      <c r="J22" s="201" t="s">
        <v>351</v>
      </c>
      <c r="K22" s="203" t="s">
        <v>351</v>
      </c>
      <c r="L22" s="203" t="s">
        <v>351</v>
      </c>
      <c r="M22" s="203" t="s">
        <v>351</v>
      </c>
      <c r="N22" s="203" t="s">
        <v>351</v>
      </c>
      <c r="O22" s="203" t="s">
        <v>351</v>
      </c>
      <c r="P22" s="203" t="s">
        <v>351</v>
      </c>
      <c r="Q22" s="203" t="s">
        <v>351</v>
      </c>
      <c r="R22" s="204" t="s">
        <v>351</v>
      </c>
      <c r="S22" s="201" t="s">
        <v>351</v>
      </c>
      <c r="T22" s="203" t="s">
        <v>351</v>
      </c>
      <c r="U22" s="203" t="s">
        <v>351</v>
      </c>
      <c r="V22" s="202" t="s">
        <v>351</v>
      </c>
      <c r="W22" s="170" t="s">
        <v>351</v>
      </c>
      <c r="X22" s="171" t="s">
        <v>351</v>
      </c>
      <c r="Y22" s="172" t="s">
        <v>351</v>
      </c>
      <c r="Z22" s="172" t="s">
        <v>351</v>
      </c>
      <c r="AA22" s="172" t="s">
        <v>351</v>
      </c>
      <c r="AB22" s="173" t="s">
        <v>351</v>
      </c>
      <c r="AC22" s="218"/>
      <c r="AE22" s="82"/>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ht="15.65" customHeight="1" x14ac:dyDescent="0.35">
      <c r="A23" s="13"/>
      <c r="B23" s="21"/>
      <c r="C23" s="225"/>
      <c r="D23" s="541"/>
      <c r="E23" s="545" t="s">
        <v>244</v>
      </c>
      <c r="F23" s="167" t="s">
        <v>15</v>
      </c>
      <c r="G23" s="260" t="s">
        <v>367</v>
      </c>
      <c r="H23" s="265" t="s">
        <v>367</v>
      </c>
      <c r="I23" s="271" t="s">
        <v>367</v>
      </c>
      <c r="J23" s="165" t="s">
        <v>351</v>
      </c>
      <c r="K23" s="166" t="s">
        <v>351</v>
      </c>
      <c r="L23" s="166" t="s">
        <v>351</v>
      </c>
      <c r="M23" s="166" t="s">
        <v>351</v>
      </c>
      <c r="N23" s="166" t="s">
        <v>351</v>
      </c>
      <c r="O23" s="166" t="s">
        <v>351</v>
      </c>
      <c r="P23" s="166" t="s">
        <v>351</v>
      </c>
      <c r="Q23" s="166" t="s">
        <v>351</v>
      </c>
      <c r="R23" s="175" t="s">
        <v>351</v>
      </c>
      <c r="S23" s="165" t="s">
        <v>351</v>
      </c>
      <c r="T23" s="166" t="s">
        <v>351</v>
      </c>
      <c r="U23" s="166" t="s">
        <v>351</v>
      </c>
      <c r="V23" s="150" t="s">
        <v>351</v>
      </c>
      <c r="W23" s="241" t="s">
        <v>351</v>
      </c>
      <c r="X23" s="160" t="s">
        <v>351</v>
      </c>
      <c r="Y23" s="160" t="s">
        <v>351</v>
      </c>
      <c r="Z23" s="160" t="s">
        <v>351</v>
      </c>
      <c r="AA23" s="179" t="s">
        <v>351</v>
      </c>
      <c r="AB23" s="180" t="s">
        <v>351</v>
      </c>
      <c r="AC23" s="218"/>
      <c r="AE23" s="82"/>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ht="15.65" customHeight="1" x14ac:dyDescent="0.35">
      <c r="A24" s="13"/>
      <c r="B24" s="21"/>
      <c r="C24" s="225"/>
      <c r="D24" s="541"/>
      <c r="E24" s="545"/>
      <c r="F24" s="181" t="s">
        <v>19</v>
      </c>
      <c r="G24" s="261" t="s">
        <v>367</v>
      </c>
      <c r="H24" s="266" t="s">
        <v>367</v>
      </c>
      <c r="I24" s="272" t="s">
        <v>367</v>
      </c>
      <c r="J24" s="168" t="s">
        <v>351</v>
      </c>
      <c r="K24" s="160" t="s">
        <v>351</v>
      </c>
      <c r="L24" s="160" t="s">
        <v>351</v>
      </c>
      <c r="M24" s="160" t="s">
        <v>351</v>
      </c>
      <c r="N24" s="160" t="s">
        <v>351</v>
      </c>
      <c r="O24" s="160" t="s">
        <v>351</v>
      </c>
      <c r="P24" s="160" t="s">
        <v>351</v>
      </c>
      <c r="Q24" s="160" t="s">
        <v>351</v>
      </c>
      <c r="R24" s="179" t="s">
        <v>351</v>
      </c>
      <c r="S24" s="265" t="s">
        <v>367</v>
      </c>
      <c r="T24" s="160" t="s">
        <v>351</v>
      </c>
      <c r="U24" s="160" t="s">
        <v>351</v>
      </c>
      <c r="V24" s="179" t="s">
        <v>351</v>
      </c>
      <c r="W24" s="182" t="s">
        <v>351</v>
      </c>
      <c r="X24" s="162" t="s">
        <v>351</v>
      </c>
      <c r="Y24" s="163" t="s">
        <v>351</v>
      </c>
      <c r="Z24" s="163" t="s">
        <v>351</v>
      </c>
      <c r="AA24" s="163" t="s">
        <v>351</v>
      </c>
      <c r="AB24" s="164" t="s">
        <v>351</v>
      </c>
      <c r="AC24" s="218"/>
      <c r="AE24" s="82"/>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ht="15.65" customHeight="1" x14ac:dyDescent="0.35">
      <c r="A25" s="13"/>
      <c r="B25" s="21"/>
      <c r="C25" s="225"/>
      <c r="D25" s="541"/>
      <c r="E25" s="545"/>
      <c r="F25" s="167" t="s">
        <v>5</v>
      </c>
      <c r="G25" s="260" t="s">
        <v>367</v>
      </c>
      <c r="H25" s="265" t="s">
        <v>367</v>
      </c>
      <c r="I25" s="271" t="s">
        <v>367</v>
      </c>
      <c r="J25" s="168" t="s">
        <v>351</v>
      </c>
      <c r="K25" s="160" t="s">
        <v>351</v>
      </c>
      <c r="L25" s="160" t="s">
        <v>351</v>
      </c>
      <c r="M25" s="160" t="s">
        <v>351</v>
      </c>
      <c r="N25" s="160" t="s">
        <v>351</v>
      </c>
      <c r="O25" s="160" t="s">
        <v>351</v>
      </c>
      <c r="P25" s="160" t="s">
        <v>351</v>
      </c>
      <c r="Q25" s="160" t="s">
        <v>351</v>
      </c>
      <c r="R25" s="179" t="s">
        <v>351</v>
      </c>
      <c r="S25" s="265" t="s">
        <v>367</v>
      </c>
      <c r="T25" s="278" t="s">
        <v>367</v>
      </c>
      <c r="U25" s="160" t="s">
        <v>351</v>
      </c>
      <c r="V25" s="179" t="s">
        <v>351</v>
      </c>
      <c r="W25" s="241" t="s">
        <v>351</v>
      </c>
      <c r="X25" s="160" t="s">
        <v>351</v>
      </c>
      <c r="Y25" s="160" t="s">
        <v>351</v>
      </c>
      <c r="Z25" s="160" t="s">
        <v>351</v>
      </c>
      <c r="AA25" s="179" t="s">
        <v>351</v>
      </c>
      <c r="AB25" s="180" t="s">
        <v>351</v>
      </c>
      <c r="AC25" s="218"/>
      <c r="AE25" s="82"/>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ht="15.65" customHeight="1" thickBot="1" x14ac:dyDescent="0.4">
      <c r="A26" s="13"/>
      <c r="B26" s="21"/>
      <c r="C26" s="225"/>
      <c r="D26" s="541"/>
      <c r="E26" s="545"/>
      <c r="F26" s="174" t="s">
        <v>6</v>
      </c>
      <c r="G26" s="262" t="s">
        <v>367</v>
      </c>
      <c r="H26" s="267" t="s">
        <v>367</v>
      </c>
      <c r="I26" s="273" t="s">
        <v>367</v>
      </c>
      <c r="J26" s="158" t="s">
        <v>351</v>
      </c>
      <c r="K26" s="159" t="s">
        <v>351</v>
      </c>
      <c r="L26" s="159" t="s">
        <v>351</v>
      </c>
      <c r="M26" s="159" t="s">
        <v>351</v>
      </c>
      <c r="N26" s="159" t="s">
        <v>351</v>
      </c>
      <c r="O26" s="159" t="s">
        <v>351</v>
      </c>
      <c r="P26" s="159" t="s">
        <v>351</v>
      </c>
      <c r="Q26" s="159" t="s">
        <v>351</v>
      </c>
      <c r="R26" s="157" t="s">
        <v>351</v>
      </c>
      <c r="S26" s="263" t="s">
        <v>367</v>
      </c>
      <c r="T26" s="280" t="s">
        <v>367</v>
      </c>
      <c r="U26" s="280" t="s">
        <v>367</v>
      </c>
      <c r="V26" s="157" t="s">
        <v>351</v>
      </c>
      <c r="W26" s="240" t="s">
        <v>351</v>
      </c>
      <c r="X26" s="176" t="s">
        <v>351</v>
      </c>
      <c r="Y26" s="177" t="s">
        <v>351</v>
      </c>
      <c r="Z26" s="177" t="s">
        <v>351</v>
      </c>
      <c r="AA26" s="177" t="s">
        <v>351</v>
      </c>
      <c r="AB26" s="178" t="s">
        <v>351</v>
      </c>
      <c r="AC26" s="218"/>
      <c r="AE26" s="82"/>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ht="15.65" customHeight="1" x14ac:dyDescent="0.35">
      <c r="A27" s="13"/>
      <c r="B27" s="21"/>
      <c r="C27" s="225"/>
      <c r="D27" s="541"/>
      <c r="E27" s="543" t="s">
        <v>372</v>
      </c>
      <c r="F27" s="183" t="s">
        <v>7</v>
      </c>
      <c r="G27" s="184" t="s">
        <v>351</v>
      </c>
      <c r="H27" s="185" t="s">
        <v>351</v>
      </c>
      <c r="I27" s="186" t="s">
        <v>351</v>
      </c>
      <c r="J27" s="242" t="s">
        <v>351</v>
      </c>
      <c r="K27" s="243" t="s">
        <v>351</v>
      </c>
      <c r="L27" s="243" t="s">
        <v>351</v>
      </c>
      <c r="M27" s="243" t="s">
        <v>351</v>
      </c>
      <c r="N27" s="243" t="s">
        <v>351</v>
      </c>
      <c r="O27" s="243" t="s">
        <v>367</v>
      </c>
      <c r="P27" s="243" t="s">
        <v>351</v>
      </c>
      <c r="Q27" s="243" t="s">
        <v>351</v>
      </c>
      <c r="R27" s="244" t="s">
        <v>351</v>
      </c>
      <c r="S27" s="245" t="s">
        <v>351</v>
      </c>
      <c r="T27" s="243" t="s">
        <v>351</v>
      </c>
      <c r="U27" s="243" t="s">
        <v>351</v>
      </c>
      <c r="V27" s="246" t="s">
        <v>351</v>
      </c>
      <c r="W27" s="187" t="s">
        <v>351</v>
      </c>
      <c r="X27" s="188" t="s">
        <v>351</v>
      </c>
      <c r="Y27" s="188" t="s">
        <v>351</v>
      </c>
      <c r="Z27" s="188" t="s">
        <v>351</v>
      </c>
      <c r="AA27" s="189" t="s">
        <v>351</v>
      </c>
      <c r="AB27" s="190" t="s">
        <v>351</v>
      </c>
      <c r="AC27" s="218"/>
      <c r="AE27" s="82"/>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ht="15.65" customHeight="1" x14ac:dyDescent="0.35">
      <c r="A28" s="13"/>
      <c r="B28" s="21"/>
      <c r="C28" s="225"/>
      <c r="D28" s="541"/>
      <c r="E28" s="545"/>
      <c r="F28" s="191" t="s">
        <v>20</v>
      </c>
      <c r="G28" s="192" t="s">
        <v>351</v>
      </c>
      <c r="H28" s="193" t="s">
        <v>351</v>
      </c>
      <c r="I28" s="194" t="s">
        <v>351</v>
      </c>
      <c r="J28" s="193" t="s">
        <v>351</v>
      </c>
      <c r="K28" s="195" t="s">
        <v>351</v>
      </c>
      <c r="L28" s="195" t="s">
        <v>351</v>
      </c>
      <c r="M28" s="195" t="s">
        <v>351</v>
      </c>
      <c r="N28" s="195" t="s">
        <v>351</v>
      </c>
      <c r="O28" s="195" t="s">
        <v>351</v>
      </c>
      <c r="P28" s="195" t="s">
        <v>351</v>
      </c>
      <c r="Q28" s="195" t="s">
        <v>351</v>
      </c>
      <c r="R28" s="196" t="s">
        <v>351</v>
      </c>
      <c r="S28" s="197" t="s">
        <v>351</v>
      </c>
      <c r="T28" s="195" t="s">
        <v>351</v>
      </c>
      <c r="U28" s="195" t="s">
        <v>351</v>
      </c>
      <c r="V28" s="194" t="s">
        <v>351</v>
      </c>
      <c r="W28" s="193" t="s">
        <v>351</v>
      </c>
      <c r="X28" s="195" t="s">
        <v>351</v>
      </c>
      <c r="Y28" s="194" t="s">
        <v>351</v>
      </c>
      <c r="Z28" s="194" t="s">
        <v>351</v>
      </c>
      <c r="AA28" s="194" t="s">
        <v>351</v>
      </c>
      <c r="AB28" s="198" t="s">
        <v>351</v>
      </c>
      <c r="AC28" s="218"/>
      <c r="AE28" s="82"/>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ht="15.65" customHeight="1" x14ac:dyDescent="0.35">
      <c r="A29" s="13"/>
      <c r="B29" s="21"/>
      <c r="C29" s="225"/>
      <c r="D29" s="541"/>
      <c r="E29" s="545"/>
      <c r="F29" s="191" t="s">
        <v>374</v>
      </c>
      <c r="G29" s="192" t="s">
        <v>351</v>
      </c>
      <c r="H29" s="193" t="s">
        <v>351</v>
      </c>
      <c r="I29" s="194" t="s">
        <v>351</v>
      </c>
      <c r="J29" s="193" t="s">
        <v>351</v>
      </c>
      <c r="K29" s="195" t="s">
        <v>351</v>
      </c>
      <c r="L29" s="195" t="s">
        <v>351</v>
      </c>
      <c r="M29" s="195" t="s">
        <v>351</v>
      </c>
      <c r="N29" s="195" t="s">
        <v>351</v>
      </c>
      <c r="O29" s="195" t="s">
        <v>351</v>
      </c>
      <c r="P29" s="195" t="s">
        <v>351</v>
      </c>
      <c r="Q29" s="195" t="s">
        <v>351</v>
      </c>
      <c r="R29" s="196" t="s">
        <v>351</v>
      </c>
      <c r="S29" s="197" t="s">
        <v>351</v>
      </c>
      <c r="T29" s="195" t="s">
        <v>351</v>
      </c>
      <c r="U29" s="195" t="s">
        <v>351</v>
      </c>
      <c r="V29" s="194" t="s">
        <v>351</v>
      </c>
      <c r="W29" s="193" t="s">
        <v>351</v>
      </c>
      <c r="X29" s="195" t="s">
        <v>351</v>
      </c>
      <c r="Y29" s="194" t="s">
        <v>351</v>
      </c>
      <c r="Z29" s="194" t="s">
        <v>351</v>
      </c>
      <c r="AA29" s="194" t="s">
        <v>351</v>
      </c>
      <c r="AB29" s="198" t="s">
        <v>351</v>
      </c>
      <c r="AC29" s="218"/>
      <c r="AE29" s="82"/>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ht="15.65" customHeight="1" x14ac:dyDescent="0.35">
      <c r="A30" s="13"/>
      <c r="B30" s="21"/>
      <c r="C30" s="225"/>
      <c r="D30" s="541"/>
      <c r="E30" s="545"/>
      <c r="F30" s="191" t="s">
        <v>8</v>
      </c>
      <c r="G30" s="192" t="s">
        <v>351</v>
      </c>
      <c r="H30" s="193" t="s">
        <v>351</v>
      </c>
      <c r="I30" s="194" t="s">
        <v>351</v>
      </c>
      <c r="J30" s="193" t="s">
        <v>351</v>
      </c>
      <c r="K30" s="195" t="s">
        <v>351</v>
      </c>
      <c r="L30" s="195" t="s">
        <v>351</v>
      </c>
      <c r="M30" s="195" t="s">
        <v>351</v>
      </c>
      <c r="N30" s="195" t="s">
        <v>351</v>
      </c>
      <c r="O30" s="195" t="s">
        <v>351</v>
      </c>
      <c r="P30" s="195" t="s">
        <v>351</v>
      </c>
      <c r="Q30" s="195" t="s">
        <v>351</v>
      </c>
      <c r="R30" s="196" t="s">
        <v>351</v>
      </c>
      <c r="S30" s="197" t="s">
        <v>351</v>
      </c>
      <c r="T30" s="195" t="s">
        <v>351</v>
      </c>
      <c r="U30" s="195" t="s">
        <v>351</v>
      </c>
      <c r="V30" s="194" t="s">
        <v>351</v>
      </c>
      <c r="W30" s="193" t="s">
        <v>351</v>
      </c>
      <c r="X30" s="195" t="s">
        <v>351</v>
      </c>
      <c r="Y30" s="194" t="s">
        <v>351</v>
      </c>
      <c r="Z30" s="194" t="s">
        <v>351</v>
      </c>
      <c r="AA30" s="194" t="s">
        <v>351</v>
      </c>
      <c r="AB30" s="198" t="s">
        <v>351</v>
      </c>
      <c r="AC30" s="218"/>
      <c r="AE30" s="82"/>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ht="15.65" customHeight="1" thickBot="1" x14ac:dyDescent="0.4">
      <c r="A31" s="13"/>
      <c r="B31" s="21"/>
      <c r="C31" s="225"/>
      <c r="D31" s="541"/>
      <c r="E31" s="544"/>
      <c r="F31" s="199" t="s">
        <v>375</v>
      </c>
      <c r="G31" s="200" t="s">
        <v>351</v>
      </c>
      <c r="H31" s="201" t="s">
        <v>351</v>
      </c>
      <c r="I31" s="202" t="s">
        <v>351</v>
      </c>
      <c r="J31" s="201" t="s">
        <v>351</v>
      </c>
      <c r="K31" s="203" t="s">
        <v>351</v>
      </c>
      <c r="L31" s="203" t="s">
        <v>351</v>
      </c>
      <c r="M31" s="203" t="s">
        <v>351</v>
      </c>
      <c r="N31" s="203" t="s">
        <v>351</v>
      </c>
      <c r="O31" s="203" t="s">
        <v>351</v>
      </c>
      <c r="P31" s="203" t="s">
        <v>351</v>
      </c>
      <c r="Q31" s="203" t="s">
        <v>351</v>
      </c>
      <c r="R31" s="204" t="s">
        <v>351</v>
      </c>
      <c r="S31" s="205" t="s">
        <v>351</v>
      </c>
      <c r="T31" s="203" t="s">
        <v>351</v>
      </c>
      <c r="U31" s="203" t="s">
        <v>351</v>
      </c>
      <c r="V31" s="202" t="s">
        <v>351</v>
      </c>
      <c r="W31" s="201" t="s">
        <v>351</v>
      </c>
      <c r="X31" s="203" t="s">
        <v>351</v>
      </c>
      <c r="Y31" s="202" t="s">
        <v>351</v>
      </c>
      <c r="Z31" s="202" t="s">
        <v>351</v>
      </c>
      <c r="AA31" s="202" t="s">
        <v>351</v>
      </c>
      <c r="AB31" s="206" t="s">
        <v>351</v>
      </c>
      <c r="AC31" s="218"/>
      <c r="AE31" s="82"/>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ht="15.65" customHeight="1" thickBot="1" x14ac:dyDescent="0.4">
      <c r="A32" s="13"/>
      <c r="B32" s="21"/>
      <c r="C32" s="225"/>
      <c r="D32" s="542"/>
      <c r="E32" s="207" t="s">
        <v>373</v>
      </c>
      <c r="F32" s="208" t="s">
        <v>373</v>
      </c>
      <c r="G32" s="209" t="s">
        <v>351</v>
      </c>
      <c r="H32" s="210" t="s">
        <v>351</v>
      </c>
      <c r="I32" s="211" t="s">
        <v>351</v>
      </c>
      <c r="J32" s="210" t="s">
        <v>351</v>
      </c>
      <c r="K32" s="212" t="s">
        <v>351</v>
      </c>
      <c r="L32" s="212" t="s">
        <v>351</v>
      </c>
      <c r="M32" s="212" t="s">
        <v>351</v>
      </c>
      <c r="N32" s="212" t="s">
        <v>351</v>
      </c>
      <c r="O32" s="212" t="s">
        <v>351</v>
      </c>
      <c r="P32" s="212" t="s">
        <v>351</v>
      </c>
      <c r="Q32" s="212" t="s">
        <v>351</v>
      </c>
      <c r="R32" s="211" t="s">
        <v>351</v>
      </c>
      <c r="S32" s="210" t="s">
        <v>351</v>
      </c>
      <c r="T32" s="212" t="s">
        <v>351</v>
      </c>
      <c r="U32" s="212" t="s">
        <v>351</v>
      </c>
      <c r="V32" s="213" t="s">
        <v>351</v>
      </c>
      <c r="W32" s="210" t="s">
        <v>351</v>
      </c>
      <c r="X32" s="212" t="s">
        <v>351</v>
      </c>
      <c r="Y32" s="213" t="s">
        <v>351</v>
      </c>
      <c r="Z32" s="213" t="s">
        <v>351</v>
      </c>
      <c r="AA32" s="213" t="s">
        <v>351</v>
      </c>
      <c r="AB32" s="214" t="s">
        <v>351</v>
      </c>
      <c r="AC32" s="218"/>
      <c r="AE32" s="82"/>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21"/>
      <c r="C33" s="225"/>
      <c r="D33" s="22"/>
      <c r="E33" s="22"/>
      <c r="F33" s="22"/>
      <c r="G33" s="22"/>
      <c r="H33" s="22"/>
      <c r="I33" s="22"/>
      <c r="J33" s="22"/>
      <c r="K33" s="22"/>
      <c r="L33" s="22"/>
      <c r="M33" s="22"/>
      <c r="N33" s="22"/>
      <c r="O33" s="22"/>
      <c r="P33" s="22"/>
      <c r="Q33" s="22"/>
      <c r="R33" s="22"/>
      <c r="S33" s="22"/>
      <c r="T33" s="22"/>
      <c r="U33" s="22"/>
      <c r="V33" s="22"/>
      <c r="W33" s="22"/>
      <c r="X33" s="22"/>
      <c r="Z33" s="22"/>
      <c r="AA33" s="22"/>
      <c r="AB33" s="22"/>
      <c r="AC33" s="218"/>
      <c r="AE33" s="82"/>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21"/>
      <c r="C34" s="225"/>
      <c r="D34" s="22"/>
      <c r="E34" s="227"/>
      <c r="F34" s="22"/>
      <c r="G34" s="22"/>
      <c r="H34" s="22"/>
      <c r="I34" s="22"/>
      <c r="J34" s="22"/>
      <c r="K34" s="22"/>
      <c r="L34" s="22"/>
      <c r="M34" s="22"/>
      <c r="N34" s="22"/>
      <c r="O34" s="22"/>
      <c r="P34" s="22"/>
      <c r="Q34" s="22"/>
      <c r="R34" s="22"/>
      <c r="S34" s="22"/>
      <c r="T34" s="22"/>
      <c r="U34" s="22"/>
      <c r="V34" s="22"/>
      <c r="W34" s="22"/>
      <c r="X34" s="22"/>
      <c r="Y34" s="215" t="s">
        <v>351</v>
      </c>
      <c r="Z34" s="228" t="s">
        <v>368</v>
      </c>
      <c r="AA34" s="22"/>
      <c r="AB34" s="22"/>
      <c r="AC34" s="218"/>
      <c r="AE34" s="82"/>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21"/>
      <c r="C35" s="225"/>
      <c r="D35" s="229"/>
      <c r="E35" s="22"/>
      <c r="F35" s="22"/>
      <c r="G35" s="22"/>
      <c r="H35" s="22"/>
      <c r="I35" s="22"/>
      <c r="J35" s="22"/>
      <c r="K35" s="22"/>
      <c r="L35" s="22"/>
      <c r="M35" s="22"/>
      <c r="N35" s="22"/>
      <c r="O35" s="22"/>
      <c r="P35" s="22"/>
      <c r="Q35" s="22"/>
      <c r="R35" s="22"/>
      <c r="S35" s="22"/>
      <c r="T35" s="22"/>
      <c r="U35" s="22"/>
      <c r="V35" s="22"/>
      <c r="W35" s="22"/>
      <c r="X35" s="22"/>
      <c r="Y35" s="274" t="s">
        <v>367</v>
      </c>
      <c r="Z35" s="228" t="s">
        <v>369</v>
      </c>
      <c r="AA35" s="22"/>
      <c r="AB35" s="22"/>
      <c r="AC35" s="218"/>
      <c r="AE35" s="82"/>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21"/>
      <c r="C36" s="225"/>
      <c r="D36" s="22"/>
      <c r="E36" s="227"/>
      <c r="F36" s="226"/>
      <c r="G36" s="22"/>
      <c r="H36" s="22"/>
      <c r="I36" s="22"/>
      <c r="J36" s="22"/>
      <c r="K36" s="22"/>
      <c r="L36" s="22"/>
      <c r="M36" s="22"/>
      <c r="N36" s="22"/>
      <c r="O36" s="22"/>
      <c r="P36" s="22"/>
      <c r="Q36" s="22"/>
      <c r="R36" s="22"/>
      <c r="S36" s="22"/>
      <c r="T36" s="22"/>
      <c r="U36" s="22"/>
      <c r="V36" s="22"/>
      <c r="W36" s="22"/>
      <c r="X36" s="22"/>
      <c r="Y36" s="216" t="s">
        <v>351</v>
      </c>
      <c r="Z36" s="228" t="s">
        <v>370</v>
      </c>
      <c r="AA36" s="22"/>
      <c r="AB36" s="22"/>
      <c r="AC36" s="218"/>
      <c r="AE36" s="82"/>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ht="15" thickBot="1" x14ac:dyDescent="0.4">
      <c r="A37" s="13"/>
      <c r="B37" s="21"/>
      <c r="C37" s="230"/>
      <c r="D37" s="220"/>
      <c r="E37" s="220"/>
      <c r="F37" s="221"/>
      <c r="G37" s="220"/>
      <c r="H37" s="220"/>
      <c r="I37" s="220"/>
      <c r="J37" s="220"/>
      <c r="K37" s="220"/>
      <c r="L37" s="220"/>
      <c r="M37" s="220"/>
      <c r="N37" s="220"/>
      <c r="O37" s="220"/>
      <c r="P37" s="220"/>
      <c r="Q37" s="220"/>
      <c r="R37" s="220"/>
      <c r="S37" s="220"/>
      <c r="T37" s="220"/>
      <c r="U37" s="220"/>
      <c r="V37" s="220"/>
      <c r="W37" s="220"/>
      <c r="X37" s="220"/>
      <c r="Y37" s="217"/>
      <c r="Z37" s="220"/>
      <c r="AA37" s="220"/>
      <c r="AB37" s="220"/>
      <c r="AC37" s="219"/>
      <c r="AE37" s="82"/>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252"/>
      <c r="AE38" s="82"/>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252"/>
      <c r="AE39" s="82"/>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257"/>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6"/>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zr2XmxX1L9qvZyeSbuq1nIcXve0dOFOvGJJO5NCaZYAxl0bKB0KM+MNBgL2BSGUlkQkdSOQ47gJ8RejWUEizdg==" saltValue="gSANOo90n4nu+F6cDSUWbw==" spinCount="100000" sheet="1" objects="1" scenarios="1" selectLockedCells="1" selectUnlockedCells="1"/>
  <mergeCells count="33">
    <mergeCell ref="D11:D32"/>
    <mergeCell ref="E12:E13"/>
    <mergeCell ref="E14:E22"/>
    <mergeCell ref="E23:E26"/>
    <mergeCell ref="E27:E31"/>
    <mergeCell ref="C3:R3"/>
    <mergeCell ref="X9:X10"/>
    <mergeCell ref="Y9:Y10"/>
    <mergeCell ref="Z9:Z10"/>
    <mergeCell ref="K9:K10"/>
    <mergeCell ref="R9:R10"/>
    <mergeCell ref="S9:S10"/>
    <mergeCell ref="T9:T10"/>
    <mergeCell ref="U9:U10"/>
    <mergeCell ref="V9:V10"/>
    <mergeCell ref="W9:W10"/>
    <mergeCell ref="L9:L10"/>
    <mergeCell ref="M9:M10"/>
    <mergeCell ref="N9:N10"/>
    <mergeCell ref="AA9:AA10"/>
    <mergeCell ref="P9:P10"/>
    <mergeCell ref="Q9:Q10"/>
    <mergeCell ref="G7:AB7"/>
    <mergeCell ref="H8:I8"/>
    <mergeCell ref="J8:R8"/>
    <mergeCell ref="S8:V8"/>
    <mergeCell ref="W8:AA8"/>
    <mergeCell ref="G9:G10"/>
    <mergeCell ref="H9:H10"/>
    <mergeCell ref="I9:I10"/>
    <mergeCell ref="J9:J10"/>
    <mergeCell ref="O9:O10"/>
    <mergeCell ref="AB9:AB10"/>
  </mergeCells>
  <pageMargins left="0.7" right="0.7" top="0.75" bottom="0.75" header="0.3" footer="0.3"/>
  <pageSetup orientation="portrait" horizontalDpi="360" verticalDpi="36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EEB45-4ECF-4609-AC6A-2C7DC9EA6B9C}">
  <sheetPr>
    <tabColor theme="9" tint="0.39997558519241921"/>
  </sheetPr>
  <dimension ref="A1:BN89"/>
  <sheetViews>
    <sheetView showGridLines="0" zoomScaleNormal="100" workbookViewId="0"/>
  </sheetViews>
  <sheetFormatPr defaultColWidth="8.81640625" defaultRowHeight="14.5" x14ac:dyDescent="0.35"/>
  <cols>
    <col min="1" max="1" width="2.1796875" customWidth="1"/>
    <col min="2" max="2" width="1.1796875" customWidth="1"/>
    <col min="14" max="14" width="51.1796875" customWidth="1"/>
  </cols>
  <sheetData>
    <row r="1" spans="1:66" ht="12" customHeight="1" x14ac:dyDescent="0.35">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row>
    <row r="2" spans="1:66" ht="36" customHeight="1" x14ac:dyDescent="0.35">
      <c r="A2" s="13"/>
      <c r="B2" s="248"/>
      <c r="C2" s="546" t="s">
        <v>385</v>
      </c>
      <c r="D2" s="546"/>
      <c r="E2" s="546"/>
      <c r="F2" s="546"/>
      <c r="G2" s="546"/>
      <c r="H2" s="546"/>
      <c r="I2" s="546"/>
      <c r="J2" s="546"/>
      <c r="K2" s="546"/>
      <c r="L2" s="546"/>
      <c r="M2" s="546"/>
      <c r="N2" s="546"/>
      <c r="O2" s="249"/>
      <c r="P2" s="250"/>
      <c r="Q2" s="250"/>
      <c r="R2" s="251"/>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ht="11.5" customHeight="1" x14ac:dyDescent="0.35">
      <c r="A3" s="13"/>
      <c r="B3" s="252"/>
      <c r="C3" s="547" t="s">
        <v>386</v>
      </c>
      <c r="D3" s="547"/>
      <c r="E3" s="547"/>
      <c r="F3" s="547"/>
      <c r="G3" s="547"/>
      <c r="H3" s="547"/>
      <c r="I3" s="547"/>
      <c r="J3" s="547"/>
      <c r="K3" s="547"/>
      <c r="L3" s="547"/>
      <c r="M3" s="547"/>
      <c r="N3" s="547"/>
      <c r="R3" s="82"/>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row>
    <row r="4" spans="1:66" x14ac:dyDescent="0.35">
      <c r="A4" s="13"/>
      <c r="B4" s="253"/>
      <c r="C4" s="518"/>
      <c r="D4" s="518"/>
      <c r="E4" s="518"/>
      <c r="F4" s="518"/>
      <c r="G4" s="518"/>
      <c r="H4" s="518"/>
      <c r="I4" s="518"/>
      <c r="J4" s="518"/>
      <c r="K4" s="518"/>
      <c r="L4" s="518"/>
      <c r="M4" s="518"/>
      <c r="N4" s="518"/>
      <c r="O4" s="255"/>
      <c r="R4" s="82"/>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row>
    <row r="5" spans="1:66" x14ac:dyDescent="0.35">
      <c r="A5" s="13"/>
      <c r="B5" s="256"/>
      <c r="C5" s="254"/>
      <c r="D5" s="254"/>
      <c r="E5" s="254"/>
      <c r="F5" s="254"/>
      <c r="G5" s="254"/>
      <c r="H5" s="254"/>
      <c r="I5" s="254"/>
      <c r="J5" s="254"/>
      <c r="K5" s="254"/>
      <c r="L5" s="254"/>
      <c r="M5" s="254"/>
      <c r="N5" s="254"/>
      <c r="O5" s="254"/>
      <c r="R5" s="82"/>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row>
    <row r="6" spans="1:66" ht="409" customHeight="1" x14ac:dyDescent="0.35">
      <c r="A6" s="13"/>
      <c r="B6" s="252"/>
      <c r="R6" s="82"/>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row>
    <row r="7" spans="1:66" x14ac:dyDescent="0.35">
      <c r="A7" s="13"/>
      <c r="B7" s="252"/>
      <c r="R7" s="82"/>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row>
    <row r="8" spans="1:66" x14ac:dyDescent="0.35">
      <c r="A8" s="13"/>
      <c r="B8" s="252"/>
      <c r="R8" s="82"/>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row>
    <row r="9" spans="1:66" x14ac:dyDescent="0.35">
      <c r="A9" s="13"/>
      <c r="B9" s="252"/>
      <c r="R9" s="82"/>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row>
    <row r="10" spans="1:66" x14ac:dyDescent="0.35">
      <c r="A10" s="13"/>
      <c r="B10" s="252"/>
      <c r="R10" s="82"/>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row>
    <row r="11" spans="1:66" x14ac:dyDescent="0.35">
      <c r="A11" s="13"/>
      <c r="B11" s="252"/>
      <c r="R11" s="82"/>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row>
    <row r="12" spans="1:66" x14ac:dyDescent="0.35">
      <c r="A12" s="13"/>
      <c r="B12" s="252"/>
      <c r="R12" s="82"/>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row>
    <row r="13" spans="1:66" x14ac:dyDescent="0.35">
      <c r="A13" s="13"/>
      <c r="B13" s="257"/>
      <c r="C13" s="11"/>
      <c r="D13" s="11"/>
      <c r="E13" s="11"/>
      <c r="F13" s="11"/>
      <c r="G13" s="11"/>
      <c r="H13" s="11"/>
      <c r="I13" s="11"/>
      <c r="J13" s="11"/>
      <c r="K13" s="11"/>
      <c r="L13" s="11"/>
      <c r="M13" s="11"/>
      <c r="N13" s="11"/>
      <c r="O13" s="11"/>
      <c r="P13" s="11"/>
      <c r="Q13" s="11"/>
      <c r="R13" s="116"/>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row>
    <row r="14" spans="1:66" x14ac:dyDescent="0.3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row>
    <row r="15" spans="1:66" x14ac:dyDescent="0.3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row>
    <row r="16" spans="1:66" x14ac:dyDescent="0.3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row>
    <row r="17" spans="1:66" x14ac:dyDescent="0.35">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row>
    <row r="18" spans="1:66" x14ac:dyDescent="0.35">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row>
    <row r="19" spans="1:66" x14ac:dyDescent="0.3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row>
    <row r="20" spans="1:66" x14ac:dyDescent="0.3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row>
    <row r="21" spans="1:66" x14ac:dyDescent="0.3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row>
    <row r="22" spans="1:66" x14ac:dyDescent="0.3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row>
    <row r="23" spans="1:66" x14ac:dyDescent="0.3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row>
    <row r="24" spans="1:66" x14ac:dyDescent="0.3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row>
    <row r="25" spans="1:66" x14ac:dyDescent="0.3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row>
    <row r="26" spans="1:66"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row>
    <row r="27" spans="1:66"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row>
    <row r="28" spans="1:66"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row>
    <row r="29" spans="1:66"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row>
    <row r="30" spans="1:66"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row>
    <row r="31" spans="1:66"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row>
    <row r="32" spans="1:66"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row>
    <row r="33" spans="1:66"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row>
    <row r="34" spans="1:66"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c r="AP34" s="13"/>
      <c r="AQ34" s="13"/>
      <c r="AR34" s="13"/>
      <c r="AS34" s="13"/>
      <c r="AT34" s="13"/>
      <c r="AU34" s="13"/>
      <c r="AV34" s="13"/>
      <c r="AW34" s="13"/>
      <c r="AX34" s="13"/>
      <c r="AY34" s="13"/>
      <c r="AZ34" s="13"/>
      <c r="BA34" s="13"/>
      <c r="BB34" s="13"/>
      <c r="BC34" s="13"/>
      <c r="BD34" s="13"/>
      <c r="BE34" s="13"/>
      <c r="BF34" s="13"/>
      <c r="BG34" s="13"/>
      <c r="BH34" s="13"/>
      <c r="BI34" s="13"/>
      <c r="BJ34" s="13"/>
      <c r="BK34" s="13"/>
      <c r="BL34" s="13"/>
      <c r="BM34" s="13"/>
      <c r="BN34" s="13"/>
    </row>
    <row r="35" spans="1:6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row>
    <row r="36" spans="1:6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row>
    <row r="37" spans="1:6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row>
    <row r="38" spans="1:6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row>
    <row r="39" spans="1:6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row>
    <row r="40" spans="1:6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13"/>
      <c r="AX40" s="13"/>
      <c r="AY40" s="13"/>
      <c r="AZ40" s="13"/>
      <c r="BA40" s="13"/>
      <c r="BB40" s="13"/>
      <c r="BC40" s="13"/>
      <c r="BD40" s="13"/>
      <c r="BE40" s="13"/>
      <c r="BF40" s="13"/>
      <c r="BG40" s="13"/>
      <c r="BH40" s="13"/>
      <c r="BI40" s="13"/>
      <c r="BJ40" s="13"/>
      <c r="BK40" s="13"/>
      <c r="BL40" s="13"/>
      <c r="BM40" s="13"/>
      <c r="BN40" s="13"/>
    </row>
    <row r="41" spans="1:6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row>
    <row r="42" spans="1:6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c r="AK42" s="13"/>
      <c r="AL42" s="13"/>
      <c r="AM42" s="13"/>
      <c r="AN42" s="13"/>
      <c r="AO42" s="13"/>
      <c r="AP42" s="13"/>
      <c r="AQ42" s="13"/>
      <c r="AR42" s="13"/>
      <c r="AS42" s="13"/>
      <c r="AT42" s="13"/>
      <c r="AU42" s="13"/>
      <c r="AV42" s="13"/>
      <c r="AW42" s="13"/>
      <c r="AX42" s="13"/>
      <c r="AY42" s="13"/>
      <c r="AZ42" s="13"/>
      <c r="BA42" s="13"/>
      <c r="BB42" s="13"/>
      <c r="BC42" s="13"/>
      <c r="BD42" s="13"/>
      <c r="BE42" s="13"/>
      <c r="BF42" s="13"/>
      <c r="BG42" s="13"/>
      <c r="BH42" s="13"/>
      <c r="BI42" s="13"/>
      <c r="BJ42" s="13"/>
      <c r="BK42" s="13"/>
      <c r="BL42" s="13"/>
      <c r="BM42" s="13"/>
      <c r="BN42" s="13"/>
    </row>
    <row r="43" spans="1:6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c r="BB43" s="13"/>
      <c r="BC43" s="13"/>
      <c r="BD43" s="13"/>
      <c r="BE43" s="13"/>
      <c r="BF43" s="13"/>
      <c r="BG43" s="13"/>
      <c r="BH43" s="13"/>
      <c r="BI43" s="13"/>
      <c r="BJ43" s="13"/>
      <c r="BK43" s="13"/>
      <c r="BL43" s="13"/>
      <c r="BM43" s="13"/>
      <c r="BN43" s="13"/>
    </row>
    <row r="44" spans="1:6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c r="AK44" s="13"/>
      <c r="AL44" s="13"/>
      <c r="AM44" s="13"/>
      <c r="AN44" s="13"/>
      <c r="AO44" s="13"/>
      <c r="AP44" s="13"/>
      <c r="AQ44" s="13"/>
      <c r="AR44" s="13"/>
      <c r="AS44" s="13"/>
      <c r="AT44" s="13"/>
      <c r="AU44" s="13"/>
      <c r="AV44" s="13"/>
      <c r="AW44" s="13"/>
      <c r="AX44" s="13"/>
      <c r="AY44" s="13"/>
      <c r="AZ44" s="13"/>
      <c r="BA44" s="13"/>
      <c r="BB44" s="13"/>
      <c r="BC44" s="13"/>
      <c r="BD44" s="13"/>
      <c r="BE44" s="13"/>
      <c r="BF44" s="13"/>
      <c r="BG44" s="13"/>
      <c r="BH44" s="13"/>
      <c r="BI44" s="13"/>
      <c r="BJ44" s="13"/>
      <c r="BK44" s="13"/>
      <c r="BL44" s="13"/>
      <c r="BM44" s="13"/>
      <c r="BN44" s="13"/>
    </row>
    <row r="45" spans="1:6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c r="AK45" s="13"/>
      <c r="AL45" s="13"/>
      <c r="AM45" s="13"/>
      <c r="AN45" s="13"/>
      <c r="AO45" s="13"/>
      <c r="AP45" s="13"/>
      <c r="AQ45" s="13"/>
      <c r="AR45" s="13"/>
      <c r="AS45" s="13"/>
      <c r="AT45" s="13"/>
      <c r="AU45" s="13"/>
      <c r="AV45" s="13"/>
      <c r="AW45" s="13"/>
      <c r="AX45" s="13"/>
      <c r="AY45" s="13"/>
      <c r="AZ45" s="13"/>
      <c r="BA45" s="13"/>
      <c r="BB45" s="13"/>
      <c r="BC45" s="13"/>
      <c r="BD45" s="13"/>
      <c r="BE45" s="13"/>
      <c r="BF45" s="13"/>
      <c r="BG45" s="13"/>
      <c r="BH45" s="13"/>
      <c r="BI45" s="13"/>
      <c r="BJ45" s="13"/>
      <c r="BK45" s="13"/>
      <c r="BL45" s="13"/>
      <c r="BM45" s="13"/>
      <c r="BN45" s="13"/>
    </row>
    <row r="46" spans="1:6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c r="AK46" s="13"/>
      <c r="AL46" s="13"/>
      <c r="AM46" s="13"/>
      <c r="AN46" s="13"/>
      <c r="AO46" s="13"/>
      <c r="AP46" s="13"/>
      <c r="AQ46" s="13"/>
      <c r="AR46" s="13"/>
      <c r="AS46" s="13"/>
      <c r="AT46" s="13"/>
      <c r="AU46" s="13"/>
      <c r="AV46" s="13"/>
      <c r="AW46" s="13"/>
      <c r="AX46" s="13"/>
      <c r="AY46" s="13"/>
      <c r="AZ46" s="13"/>
      <c r="BA46" s="13"/>
      <c r="BB46" s="13"/>
      <c r="BC46" s="13"/>
      <c r="BD46" s="13"/>
      <c r="BE46" s="13"/>
      <c r="BF46" s="13"/>
      <c r="BG46" s="13"/>
      <c r="BH46" s="13"/>
      <c r="BI46" s="13"/>
      <c r="BJ46" s="13"/>
      <c r="BK46" s="13"/>
      <c r="BL46" s="13"/>
      <c r="BM46" s="13"/>
      <c r="BN46" s="13"/>
    </row>
    <row r="47" spans="1:6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row>
    <row r="48" spans="1:6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row>
    <row r="49" spans="1:6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row>
    <row r="50" spans="1:6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row>
    <row r="51" spans="1:6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row>
    <row r="52" spans="1:6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c r="BB52" s="13"/>
      <c r="BC52" s="13"/>
      <c r="BD52" s="13"/>
      <c r="BE52" s="13"/>
      <c r="BF52" s="13"/>
      <c r="BG52" s="13"/>
      <c r="BH52" s="13"/>
      <c r="BI52" s="13"/>
      <c r="BJ52" s="13"/>
      <c r="BK52" s="13"/>
      <c r="BL52" s="13"/>
      <c r="BM52" s="13"/>
      <c r="BN52" s="13"/>
    </row>
    <row r="53" spans="1:6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c r="AK53" s="13"/>
      <c r="AL53" s="13"/>
      <c r="AM53" s="13"/>
      <c r="AN53" s="13"/>
      <c r="AO53" s="13"/>
      <c r="AP53" s="13"/>
      <c r="AQ53" s="13"/>
      <c r="AR53" s="13"/>
      <c r="AS53" s="13"/>
      <c r="AT53" s="13"/>
      <c r="AU53" s="13"/>
      <c r="AV53" s="13"/>
      <c r="AW53" s="13"/>
      <c r="AX53" s="13"/>
      <c r="AY53" s="13"/>
      <c r="AZ53" s="13"/>
      <c r="BA53" s="13"/>
      <c r="BB53" s="13"/>
      <c r="BC53" s="13"/>
      <c r="BD53" s="13"/>
      <c r="BE53" s="13"/>
      <c r="BF53" s="13"/>
      <c r="BG53" s="13"/>
      <c r="BH53" s="13"/>
      <c r="BI53" s="13"/>
      <c r="BJ53" s="13"/>
      <c r="BK53" s="13"/>
      <c r="BL53" s="13"/>
      <c r="BM53" s="13"/>
      <c r="BN53" s="13"/>
    </row>
    <row r="54" spans="1:6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13"/>
      <c r="AX54" s="13"/>
      <c r="AY54" s="13"/>
      <c r="AZ54" s="13"/>
      <c r="BA54" s="13"/>
      <c r="BB54" s="13"/>
      <c r="BC54" s="13"/>
      <c r="BD54" s="13"/>
      <c r="BE54" s="13"/>
      <c r="BF54" s="13"/>
      <c r="BG54" s="13"/>
      <c r="BH54" s="13"/>
      <c r="BI54" s="13"/>
      <c r="BJ54" s="13"/>
      <c r="BK54" s="13"/>
      <c r="BL54" s="13"/>
      <c r="BM54" s="13"/>
      <c r="BN54" s="13"/>
    </row>
    <row r="55" spans="1:6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13"/>
      <c r="AX55" s="13"/>
      <c r="AY55" s="13"/>
      <c r="AZ55" s="13"/>
      <c r="BA55" s="13"/>
      <c r="BB55" s="13"/>
      <c r="BC55" s="13"/>
      <c r="BD55" s="13"/>
      <c r="BE55" s="13"/>
      <c r="BF55" s="13"/>
      <c r="BG55" s="13"/>
      <c r="BH55" s="13"/>
      <c r="BI55" s="13"/>
      <c r="BJ55" s="13"/>
      <c r="BK55" s="13"/>
      <c r="BL55" s="13"/>
      <c r="BM55" s="13"/>
      <c r="BN55" s="13"/>
    </row>
    <row r="56" spans="1:6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row>
    <row r="57" spans="1:6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c r="BB57" s="13"/>
      <c r="BC57" s="13"/>
      <c r="BD57" s="13"/>
      <c r="BE57" s="13"/>
      <c r="BF57" s="13"/>
      <c r="BG57" s="13"/>
      <c r="BH57" s="13"/>
      <c r="BI57" s="13"/>
      <c r="BJ57" s="13"/>
      <c r="BK57" s="13"/>
      <c r="BL57" s="13"/>
      <c r="BM57" s="13"/>
      <c r="BN57" s="13"/>
    </row>
    <row r="58" spans="1:6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row>
    <row r="59" spans="1:6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row>
    <row r="60" spans="1:6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c r="BB60" s="13"/>
      <c r="BC60" s="13"/>
      <c r="BD60" s="13"/>
      <c r="BE60" s="13"/>
      <c r="BF60" s="13"/>
      <c r="BG60" s="13"/>
      <c r="BH60" s="13"/>
      <c r="BI60" s="13"/>
      <c r="BJ60" s="13"/>
      <c r="BK60" s="13"/>
      <c r="BL60" s="13"/>
      <c r="BM60" s="13"/>
      <c r="BN60" s="13"/>
    </row>
    <row r="61" spans="1:6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c r="AK61" s="13"/>
      <c r="AL61" s="13"/>
      <c r="AM61" s="13"/>
      <c r="AN61" s="13"/>
      <c r="AO61" s="13"/>
      <c r="AP61" s="13"/>
      <c r="AQ61" s="13"/>
      <c r="AR61" s="13"/>
      <c r="AS61" s="13"/>
      <c r="AT61" s="13"/>
      <c r="AU61" s="13"/>
      <c r="AV61" s="13"/>
      <c r="AW61" s="13"/>
      <c r="AX61" s="13"/>
      <c r="AY61" s="13"/>
      <c r="AZ61" s="13"/>
      <c r="BA61" s="13"/>
      <c r="BB61" s="13"/>
      <c r="BC61" s="13"/>
      <c r="BD61" s="13"/>
      <c r="BE61" s="13"/>
      <c r="BF61" s="13"/>
      <c r="BG61" s="13"/>
      <c r="BH61" s="13"/>
      <c r="BI61" s="13"/>
      <c r="BJ61" s="13"/>
      <c r="BK61" s="13"/>
      <c r="BL61" s="13"/>
      <c r="BM61" s="13"/>
      <c r="BN61" s="13"/>
    </row>
    <row r="62" spans="1:6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row>
    <row r="63" spans="1:6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row>
    <row r="64" spans="1:6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c r="BB64" s="13"/>
      <c r="BC64" s="13"/>
      <c r="BD64" s="13"/>
      <c r="BE64" s="13"/>
      <c r="BF64" s="13"/>
      <c r="BG64" s="13"/>
      <c r="BH64" s="13"/>
      <c r="BI64" s="13"/>
      <c r="BJ64" s="13"/>
      <c r="BK64" s="13"/>
      <c r="BL64" s="13"/>
      <c r="BM64" s="13"/>
      <c r="BN64" s="13"/>
    </row>
    <row r="65" spans="1:6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13"/>
      <c r="AR65" s="13"/>
      <c r="AS65" s="13"/>
      <c r="AT65" s="13"/>
      <c r="AU65" s="13"/>
      <c r="AV65" s="13"/>
      <c r="AW65" s="13"/>
      <c r="AX65" s="13"/>
      <c r="AY65" s="13"/>
      <c r="AZ65" s="13"/>
      <c r="BA65" s="13"/>
      <c r="BB65" s="13"/>
      <c r="BC65" s="13"/>
      <c r="BD65" s="13"/>
      <c r="BE65" s="13"/>
      <c r="BF65" s="13"/>
      <c r="BG65" s="13"/>
      <c r="BH65" s="13"/>
      <c r="BI65" s="13"/>
      <c r="BJ65" s="13"/>
      <c r="BK65" s="13"/>
      <c r="BL65" s="13"/>
      <c r="BM65" s="13"/>
      <c r="BN65" s="13"/>
    </row>
    <row r="66" spans="1:6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row>
    <row r="67" spans="1:6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c r="AK67" s="13"/>
      <c r="AL67" s="13"/>
      <c r="AM67" s="13"/>
      <c r="AN67" s="13"/>
      <c r="AO67" s="13"/>
      <c r="AP67" s="13"/>
      <c r="AQ67" s="13"/>
      <c r="AR67" s="13"/>
      <c r="AS67" s="13"/>
      <c r="AT67" s="13"/>
      <c r="AU67" s="13"/>
      <c r="AV67" s="13"/>
      <c r="AW67" s="13"/>
      <c r="AX67" s="13"/>
      <c r="AY67" s="13"/>
      <c r="AZ67" s="13"/>
      <c r="BA67" s="13"/>
      <c r="BB67" s="13"/>
      <c r="BC67" s="13"/>
      <c r="BD67" s="13"/>
      <c r="BE67" s="13"/>
      <c r="BF67" s="13"/>
      <c r="BG67" s="13"/>
      <c r="BH67" s="13"/>
      <c r="BI67" s="13"/>
      <c r="BJ67" s="13"/>
      <c r="BK67" s="13"/>
      <c r="BL67" s="13"/>
      <c r="BM67" s="13"/>
      <c r="BN67" s="13"/>
    </row>
    <row r="68" spans="1:6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row>
    <row r="69" spans="1:6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row>
    <row r="70" spans="1:6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c r="AK70" s="13"/>
      <c r="AL70" s="13"/>
      <c r="AM70" s="13"/>
      <c r="AN70" s="13"/>
      <c r="AO70" s="13"/>
      <c r="AP70" s="13"/>
      <c r="AQ70" s="13"/>
      <c r="AR70" s="13"/>
      <c r="AS70" s="13"/>
      <c r="AT70" s="13"/>
      <c r="AU70" s="13"/>
      <c r="AV70" s="13"/>
      <c r="AW70" s="13"/>
      <c r="AX70" s="13"/>
      <c r="AY70" s="13"/>
      <c r="AZ70" s="13"/>
      <c r="BA70" s="13"/>
      <c r="BB70" s="13"/>
      <c r="BC70" s="13"/>
      <c r="BD70" s="13"/>
      <c r="BE70" s="13"/>
      <c r="BF70" s="13"/>
      <c r="BG70" s="13"/>
      <c r="BH70" s="13"/>
      <c r="BI70" s="13"/>
      <c r="BJ70" s="13"/>
      <c r="BK70" s="13"/>
      <c r="BL70" s="13"/>
      <c r="BM70" s="13"/>
      <c r="BN70" s="13"/>
    </row>
    <row r="71" spans="1:6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c r="AK71" s="13"/>
      <c r="AL71" s="13"/>
      <c r="AM71" s="13"/>
      <c r="AN71" s="13"/>
      <c r="AO71" s="13"/>
      <c r="AP71" s="13"/>
      <c r="AQ71" s="13"/>
      <c r="AR71" s="13"/>
      <c r="AS71" s="13"/>
      <c r="AT71" s="13"/>
      <c r="AU71" s="13"/>
      <c r="AV71" s="13"/>
      <c r="AW71" s="13"/>
      <c r="AX71" s="13"/>
      <c r="AY71" s="13"/>
      <c r="AZ71" s="13"/>
      <c r="BA71" s="13"/>
      <c r="BB71" s="13"/>
      <c r="BC71" s="13"/>
      <c r="BD71" s="13"/>
      <c r="BE71" s="13"/>
      <c r="BF71" s="13"/>
      <c r="BG71" s="13"/>
      <c r="BH71" s="13"/>
      <c r="BI71" s="13"/>
      <c r="BJ71" s="13"/>
      <c r="BK71" s="13"/>
      <c r="BL71" s="13"/>
      <c r="BM71" s="13"/>
      <c r="BN71" s="13"/>
    </row>
    <row r="72" spans="1:66" x14ac:dyDescent="0.35">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c r="AB72" s="13"/>
      <c r="AC72" s="13"/>
      <c r="AD72" s="13"/>
      <c r="AE72" s="13"/>
      <c r="AF72" s="13"/>
      <c r="AG72" s="13"/>
      <c r="AH72" s="13"/>
      <c r="AI72" s="13"/>
      <c r="AJ72" s="13"/>
      <c r="AK72" s="13"/>
      <c r="AL72" s="13"/>
      <c r="AM72" s="13"/>
      <c r="AN72" s="13"/>
      <c r="AO72" s="13"/>
      <c r="AP72" s="13"/>
      <c r="AQ72" s="13"/>
      <c r="AR72" s="13"/>
      <c r="AS72" s="13"/>
      <c r="AT72" s="13"/>
      <c r="AU72" s="13"/>
      <c r="AV72" s="13"/>
      <c r="AW72" s="13"/>
      <c r="AX72" s="13"/>
      <c r="AY72" s="13"/>
      <c r="AZ72" s="13"/>
      <c r="BA72" s="13"/>
      <c r="BB72" s="13"/>
      <c r="BC72" s="13"/>
      <c r="BD72" s="13"/>
      <c r="BE72" s="13"/>
      <c r="BF72" s="13"/>
      <c r="BG72" s="13"/>
      <c r="BH72" s="13"/>
      <c r="BI72" s="13"/>
      <c r="BJ72" s="13"/>
      <c r="BK72" s="13"/>
      <c r="BL72" s="13"/>
      <c r="BM72" s="13"/>
      <c r="BN72" s="13"/>
    </row>
    <row r="73" spans="1:66" x14ac:dyDescent="0.35">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c r="AB73" s="13"/>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c r="BB73" s="13"/>
      <c r="BC73" s="13"/>
      <c r="BD73" s="13"/>
      <c r="BE73" s="13"/>
      <c r="BF73" s="13"/>
      <c r="BG73" s="13"/>
      <c r="BH73" s="13"/>
      <c r="BI73" s="13"/>
      <c r="BJ73" s="13"/>
      <c r="BK73" s="13"/>
      <c r="BL73" s="13"/>
      <c r="BM73" s="13"/>
      <c r="BN73" s="13"/>
    </row>
    <row r="74" spans="1:66" x14ac:dyDescent="0.35">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row>
    <row r="75" spans="1:66" x14ac:dyDescent="0.3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row>
    <row r="76" spans="1:66" x14ac:dyDescent="0.35">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c r="AB76" s="13"/>
      <c r="AC76" s="13"/>
      <c r="AD76" s="13"/>
      <c r="AE76" s="13"/>
      <c r="AF76" s="13"/>
      <c r="AG76" s="13"/>
      <c r="AH76" s="13"/>
      <c r="AI76" s="13"/>
      <c r="AJ76" s="13"/>
      <c r="AK76" s="13"/>
      <c r="AL76" s="13"/>
      <c r="AM76" s="13"/>
      <c r="AN76" s="13"/>
      <c r="AO76" s="13"/>
      <c r="AP76" s="13"/>
      <c r="AQ76" s="13"/>
      <c r="AR76" s="13"/>
      <c r="AS76" s="13"/>
      <c r="AT76" s="13"/>
      <c r="AU76" s="13"/>
      <c r="AV76" s="13"/>
      <c r="AW76" s="13"/>
      <c r="AX76" s="13"/>
      <c r="AY76" s="13"/>
      <c r="AZ76" s="13"/>
      <c r="BA76" s="13"/>
      <c r="BB76" s="13"/>
      <c r="BC76" s="13"/>
      <c r="BD76" s="13"/>
      <c r="BE76" s="13"/>
      <c r="BF76" s="13"/>
      <c r="BG76" s="13"/>
      <c r="BH76" s="13"/>
      <c r="BI76" s="13"/>
      <c r="BJ76" s="13"/>
      <c r="BK76" s="13"/>
      <c r="BL76" s="13"/>
      <c r="BM76" s="13"/>
      <c r="BN76" s="13"/>
    </row>
    <row r="77" spans="1:66" x14ac:dyDescent="0.35">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c r="AB77" s="13"/>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c r="BB77" s="13"/>
      <c r="BC77" s="13"/>
      <c r="BD77" s="13"/>
      <c r="BE77" s="13"/>
      <c r="BF77" s="13"/>
      <c r="BG77" s="13"/>
      <c r="BH77" s="13"/>
      <c r="BI77" s="13"/>
      <c r="BJ77" s="13"/>
      <c r="BK77" s="13"/>
      <c r="BL77" s="13"/>
      <c r="BM77" s="13"/>
      <c r="BN77" s="13"/>
    </row>
    <row r="78" spans="1:66" x14ac:dyDescent="0.35">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c r="AB78" s="13"/>
      <c r="AC78" s="13"/>
      <c r="AD78" s="13"/>
      <c r="AE78" s="13"/>
      <c r="AF78" s="13"/>
      <c r="AG78" s="13"/>
      <c r="AH78" s="13"/>
      <c r="AI78" s="13"/>
      <c r="AJ78" s="13"/>
      <c r="AK78" s="13"/>
      <c r="AL78" s="13"/>
      <c r="AM78" s="13"/>
      <c r="AN78" s="13"/>
      <c r="AO78" s="13"/>
      <c r="AP78" s="13"/>
      <c r="AQ78" s="13"/>
      <c r="AR78" s="13"/>
      <c r="AS78" s="13"/>
      <c r="AT78" s="13"/>
      <c r="AU78" s="13"/>
      <c r="AV78" s="13"/>
      <c r="AW78" s="13"/>
      <c r="AX78" s="13"/>
      <c r="AY78" s="13"/>
      <c r="AZ78" s="13"/>
      <c r="BA78" s="13"/>
      <c r="BB78" s="13"/>
      <c r="BC78" s="13"/>
      <c r="BD78" s="13"/>
      <c r="BE78" s="13"/>
      <c r="BF78" s="13"/>
      <c r="BG78" s="13"/>
      <c r="BH78" s="13"/>
      <c r="BI78" s="13"/>
      <c r="BJ78" s="13"/>
      <c r="BK78" s="13"/>
      <c r="BL78" s="13"/>
      <c r="BM78" s="13"/>
      <c r="BN78" s="13"/>
    </row>
    <row r="79" spans="1:66" x14ac:dyDescent="0.35">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c r="AB79" s="13"/>
      <c r="AC79" s="13"/>
      <c r="AD79" s="13"/>
      <c r="AE79" s="13"/>
      <c r="AF79" s="13"/>
      <c r="AG79" s="13"/>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row>
    <row r="80" spans="1:66" x14ac:dyDescent="0.35">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row>
    <row r="81" spans="1:66" x14ac:dyDescent="0.35">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c r="AK81" s="13"/>
      <c r="AL81" s="13"/>
      <c r="AM81" s="13"/>
      <c r="AN81" s="13"/>
      <c r="AO81" s="13"/>
      <c r="AP81" s="13"/>
      <c r="AQ81" s="13"/>
      <c r="AR81" s="13"/>
      <c r="AS81" s="13"/>
      <c r="AT81" s="13"/>
      <c r="AU81" s="13"/>
      <c r="AV81" s="13"/>
      <c r="AW81" s="13"/>
      <c r="AX81" s="13"/>
      <c r="AY81" s="13"/>
      <c r="AZ81" s="13"/>
      <c r="BA81" s="13"/>
      <c r="BB81" s="13"/>
      <c r="BC81" s="13"/>
      <c r="BD81" s="13"/>
      <c r="BE81" s="13"/>
      <c r="BF81" s="13"/>
      <c r="BG81" s="13"/>
      <c r="BH81" s="13"/>
      <c r="BI81" s="13"/>
      <c r="BJ81" s="13"/>
      <c r="BK81" s="13"/>
      <c r="BL81" s="13"/>
      <c r="BM81" s="13"/>
      <c r="BN81" s="13"/>
    </row>
    <row r="82" spans="1:66" x14ac:dyDescent="0.35">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c r="AB82" s="13"/>
      <c r="AC82" s="13"/>
      <c r="AD82" s="13"/>
      <c r="AE82" s="13"/>
      <c r="AF82" s="13"/>
      <c r="AG82" s="13"/>
      <c r="AH82" s="13"/>
      <c r="AI82" s="13"/>
      <c r="AJ82" s="13"/>
      <c r="AK82" s="13"/>
      <c r="AL82" s="13"/>
      <c r="AM82" s="13"/>
      <c r="AN82" s="13"/>
      <c r="AO82" s="13"/>
      <c r="AP82" s="13"/>
      <c r="AQ82" s="13"/>
      <c r="AR82" s="13"/>
      <c r="AS82" s="13"/>
      <c r="AT82" s="13"/>
      <c r="AU82" s="13"/>
      <c r="AV82" s="13"/>
      <c r="AW82" s="13"/>
      <c r="AX82" s="13"/>
      <c r="AY82" s="13"/>
      <c r="AZ82" s="13"/>
      <c r="BA82" s="13"/>
      <c r="BB82" s="13"/>
      <c r="BC82" s="13"/>
      <c r="BD82" s="13"/>
      <c r="BE82" s="13"/>
      <c r="BF82" s="13"/>
      <c r="BG82" s="13"/>
      <c r="BH82" s="13"/>
      <c r="BI82" s="13"/>
      <c r="BJ82" s="13"/>
      <c r="BK82" s="13"/>
      <c r="BL82" s="13"/>
      <c r="BM82" s="13"/>
      <c r="BN82" s="13"/>
    </row>
    <row r="83" spans="1:66" x14ac:dyDescent="0.35">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c r="AB83" s="13"/>
      <c r="AC83" s="13"/>
      <c r="AD83" s="13"/>
      <c r="AE83" s="13"/>
      <c r="AF83" s="13"/>
      <c r="AG83" s="13"/>
      <c r="AH83" s="13"/>
      <c r="AI83" s="13"/>
      <c r="AJ83" s="13"/>
      <c r="AK83" s="13"/>
      <c r="AL83" s="13"/>
      <c r="AM83" s="13"/>
      <c r="AN83" s="13"/>
      <c r="AO83" s="13"/>
      <c r="AP83" s="13"/>
      <c r="AQ83" s="13"/>
      <c r="AR83" s="13"/>
      <c r="AS83" s="13"/>
      <c r="AT83" s="13"/>
      <c r="AU83" s="13"/>
      <c r="AV83" s="13"/>
      <c r="AW83" s="13"/>
      <c r="AX83" s="13"/>
      <c r="AY83" s="13"/>
      <c r="AZ83" s="13"/>
      <c r="BA83" s="13"/>
      <c r="BB83" s="13"/>
      <c r="BC83" s="13"/>
      <c r="BD83" s="13"/>
      <c r="BE83" s="13"/>
      <c r="BF83" s="13"/>
      <c r="BG83" s="13"/>
      <c r="BH83" s="13"/>
      <c r="BI83" s="13"/>
      <c r="BJ83" s="13"/>
      <c r="BK83" s="13"/>
      <c r="BL83" s="13"/>
      <c r="BM83" s="13"/>
      <c r="BN83" s="13"/>
    </row>
    <row r="84" spans="1:66" x14ac:dyDescent="0.35">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c r="AB84" s="13"/>
      <c r="AC84" s="13"/>
      <c r="AD84" s="13"/>
      <c r="AE84" s="13"/>
      <c r="AF84" s="13"/>
      <c r="AG84" s="13"/>
      <c r="AH84" s="13"/>
      <c r="AI84" s="13"/>
      <c r="AJ84" s="13"/>
      <c r="AK84" s="13"/>
      <c r="AL84" s="13"/>
      <c r="AM84" s="13"/>
      <c r="AN84" s="13"/>
      <c r="AO84" s="13"/>
      <c r="AP84" s="13"/>
      <c r="AQ84" s="13"/>
      <c r="AR84" s="13"/>
      <c r="AS84" s="13"/>
      <c r="AT84" s="13"/>
      <c r="AU84" s="13"/>
      <c r="AV84" s="13"/>
      <c r="AW84" s="13"/>
      <c r="AX84" s="13"/>
      <c r="AY84" s="13"/>
      <c r="AZ84" s="13"/>
      <c r="BA84" s="13"/>
      <c r="BB84" s="13"/>
      <c r="BC84" s="13"/>
      <c r="BD84" s="13"/>
      <c r="BE84" s="13"/>
      <c r="BF84" s="13"/>
      <c r="BG84" s="13"/>
      <c r="BH84" s="13"/>
      <c r="BI84" s="13"/>
      <c r="BJ84" s="13"/>
      <c r="BK84" s="13"/>
      <c r="BL84" s="13"/>
      <c r="BM84" s="13"/>
      <c r="BN84" s="13"/>
    </row>
    <row r="85" spans="1:66" x14ac:dyDescent="0.3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c r="AB85" s="13"/>
      <c r="AC85" s="13"/>
      <c r="AD85" s="13"/>
      <c r="AE85" s="13"/>
      <c r="AF85" s="13"/>
      <c r="AG85" s="13"/>
      <c r="AH85" s="13"/>
      <c r="AI85" s="13"/>
      <c r="AJ85" s="13"/>
      <c r="AK85" s="13"/>
      <c r="AL85" s="13"/>
      <c r="AM85" s="13"/>
      <c r="AN85" s="13"/>
      <c r="AO85" s="13"/>
      <c r="AP85" s="13"/>
      <c r="AQ85" s="13"/>
      <c r="AR85" s="13"/>
      <c r="AS85" s="13"/>
      <c r="AT85" s="13"/>
      <c r="AU85" s="13"/>
      <c r="AV85" s="13"/>
      <c r="AW85" s="13"/>
      <c r="AX85" s="13"/>
      <c r="AY85" s="13"/>
      <c r="AZ85" s="13"/>
      <c r="BA85" s="13"/>
      <c r="BB85" s="13"/>
      <c r="BC85" s="13"/>
      <c r="BD85" s="13"/>
      <c r="BE85" s="13"/>
      <c r="BF85" s="13"/>
      <c r="BG85" s="13"/>
      <c r="BH85" s="13"/>
      <c r="BI85" s="13"/>
      <c r="BJ85" s="13"/>
      <c r="BK85" s="13"/>
      <c r="BL85" s="13"/>
      <c r="BM85" s="13"/>
      <c r="BN85" s="13"/>
    </row>
    <row r="86" spans="1:66" x14ac:dyDescent="0.35">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c r="AB86" s="13"/>
      <c r="AC86" s="13"/>
      <c r="AD86" s="13"/>
      <c r="AE86" s="13"/>
      <c r="AF86" s="13"/>
      <c r="AG86" s="13"/>
      <c r="AH86" s="13"/>
      <c r="AI86" s="13"/>
      <c r="AJ86" s="13"/>
      <c r="AK86" s="13"/>
      <c r="AL86" s="13"/>
      <c r="AM86" s="13"/>
      <c r="AN86" s="13"/>
      <c r="AO86" s="13"/>
      <c r="AP86" s="13"/>
      <c r="AQ86" s="13"/>
      <c r="AR86" s="13"/>
      <c r="AS86" s="13"/>
      <c r="AT86" s="13"/>
      <c r="AU86" s="13"/>
      <c r="AV86" s="13"/>
      <c r="AW86" s="13"/>
      <c r="AX86" s="13"/>
      <c r="AY86" s="13"/>
      <c r="AZ86" s="13"/>
      <c r="BA86" s="13"/>
      <c r="BB86" s="13"/>
      <c r="BC86" s="13"/>
      <c r="BD86" s="13"/>
      <c r="BE86" s="13"/>
      <c r="BF86" s="13"/>
      <c r="BG86" s="13"/>
      <c r="BH86" s="13"/>
      <c r="BI86" s="13"/>
      <c r="BJ86" s="13"/>
      <c r="BK86" s="13"/>
      <c r="BL86" s="13"/>
      <c r="BM86" s="13"/>
      <c r="BN86" s="13"/>
    </row>
    <row r="87" spans="1:66" x14ac:dyDescent="0.35">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c r="AB87" s="13"/>
      <c r="AC87" s="13"/>
      <c r="AD87" s="13"/>
      <c r="AE87" s="13"/>
      <c r="AF87" s="13"/>
      <c r="AG87" s="13"/>
      <c r="AH87" s="13"/>
      <c r="AI87" s="13"/>
      <c r="AJ87" s="13"/>
      <c r="AK87" s="13"/>
      <c r="AL87" s="13"/>
      <c r="AM87" s="13"/>
      <c r="AN87" s="13"/>
      <c r="AO87" s="13"/>
      <c r="AP87" s="13"/>
      <c r="AQ87" s="13"/>
      <c r="AR87" s="13"/>
      <c r="AS87" s="13"/>
      <c r="AT87" s="13"/>
      <c r="AU87" s="13"/>
      <c r="AV87" s="13"/>
      <c r="AW87" s="13"/>
      <c r="AX87" s="13"/>
      <c r="AY87" s="13"/>
      <c r="AZ87" s="13"/>
      <c r="BA87" s="13"/>
      <c r="BB87" s="13"/>
      <c r="BC87" s="13"/>
      <c r="BD87" s="13"/>
      <c r="BE87" s="13"/>
      <c r="BF87" s="13"/>
      <c r="BG87" s="13"/>
      <c r="BH87" s="13"/>
      <c r="BI87" s="13"/>
      <c r="BJ87" s="13"/>
      <c r="BK87" s="13"/>
      <c r="BL87" s="13"/>
      <c r="BM87" s="13"/>
      <c r="BN87" s="13"/>
    </row>
    <row r="88" spans="1:66" x14ac:dyDescent="0.35">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c r="AB88" s="13"/>
      <c r="AC88" s="13"/>
      <c r="AD88" s="13"/>
      <c r="AE88" s="13"/>
      <c r="AF88" s="13"/>
      <c r="AG88" s="13"/>
      <c r="AH88" s="13"/>
      <c r="AI88" s="13"/>
      <c r="AJ88" s="13"/>
      <c r="AK88" s="13"/>
      <c r="AL88" s="13"/>
      <c r="AM88" s="13"/>
      <c r="AN88" s="13"/>
      <c r="AO88" s="13"/>
      <c r="AP88" s="13"/>
      <c r="AQ88" s="13"/>
      <c r="AR88" s="13"/>
      <c r="AS88" s="13"/>
      <c r="AT88" s="13"/>
      <c r="AU88" s="13"/>
      <c r="AV88" s="13"/>
      <c r="AW88" s="13"/>
      <c r="AX88" s="13"/>
      <c r="AY88" s="13"/>
      <c r="AZ88" s="13"/>
      <c r="BA88" s="13"/>
      <c r="BB88" s="13"/>
      <c r="BC88" s="13"/>
      <c r="BD88" s="13"/>
      <c r="BE88" s="13"/>
      <c r="BF88" s="13"/>
      <c r="BG88" s="13"/>
      <c r="BH88" s="13"/>
      <c r="BI88" s="13"/>
      <c r="BJ88" s="13"/>
      <c r="BK88" s="13"/>
      <c r="BL88" s="13"/>
      <c r="BM88" s="13"/>
      <c r="BN88" s="13"/>
    </row>
    <row r="89" spans="1:66" x14ac:dyDescent="0.35">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c r="AB89" s="13"/>
      <c r="AC89" s="13"/>
      <c r="AD89" s="13"/>
      <c r="AE89" s="13"/>
      <c r="AF89" s="13"/>
      <c r="AG89" s="13"/>
      <c r="AH89" s="13"/>
      <c r="AI89" s="13"/>
      <c r="AJ89" s="13"/>
      <c r="AK89" s="13"/>
      <c r="AL89" s="13"/>
      <c r="AM89" s="13"/>
      <c r="AN89" s="13"/>
      <c r="AO89" s="13"/>
      <c r="AP89" s="13"/>
      <c r="AQ89" s="13"/>
      <c r="AR89" s="13"/>
      <c r="AS89" s="13"/>
      <c r="AT89" s="13"/>
      <c r="AU89" s="13"/>
      <c r="AV89" s="13"/>
      <c r="AW89" s="13"/>
      <c r="AX89" s="13"/>
      <c r="AY89" s="13"/>
      <c r="AZ89" s="13"/>
      <c r="BA89" s="13"/>
      <c r="BB89" s="13"/>
      <c r="BC89" s="13"/>
      <c r="BD89" s="13"/>
      <c r="BE89" s="13"/>
      <c r="BF89" s="13"/>
      <c r="BG89" s="13"/>
      <c r="BH89" s="13"/>
      <c r="BI89" s="13"/>
      <c r="BJ89" s="13"/>
      <c r="BK89" s="13"/>
      <c r="BL89" s="13"/>
      <c r="BM89" s="13"/>
      <c r="BN89" s="13"/>
    </row>
  </sheetData>
  <sheetProtection algorithmName="SHA-512" hashValue="zs7WJFxgXnNrRdhXJJw9zxvJ/3Cs1n9Flpb4UVJLNnBP5vDEZTM2bK8InhTNI+zlZTEeLCFDXblsXDxEpLrjfQ==" saltValue="KNGBbr/38+DrH6RAVLm/Qw==" spinCount="100000" sheet="1" objects="1" scenarios="1" selectLockedCells="1" selectUnlockedCells="1"/>
  <mergeCells count="3">
    <mergeCell ref="C2:N2"/>
    <mergeCell ref="C3:N3"/>
    <mergeCell ref="C4:N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D4162-9E37-4F28-BD7A-5E6CCE63550F}">
  <sheetPr>
    <tabColor theme="1"/>
    <pageSetUpPr fitToPage="1"/>
  </sheetPr>
  <dimension ref="B1:AL74"/>
  <sheetViews>
    <sheetView workbookViewId="0"/>
  </sheetViews>
  <sheetFormatPr defaultRowHeight="14.5" outlineLevelCol="1" x14ac:dyDescent="0.35"/>
  <cols>
    <col min="1" max="1" width="3.453125" customWidth="1"/>
    <col min="2" max="2" width="2" hidden="1" customWidth="1" outlineLevel="1"/>
    <col min="3" max="3" width="14.54296875" hidden="1" customWidth="1" outlineLevel="1"/>
    <col min="4" max="4" width="16.54296875" hidden="1" customWidth="1" outlineLevel="1"/>
    <col min="5" max="5" width="2.54296875" customWidth="1" collapsed="1"/>
    <col min="6" max="6" width="2" customWidth="1"/>
    <col min="7" max="7" width="49.453125" bestFit="1" customWidth="1"/>
    <col min="8" max="8" width="5.54296875" customWidth="1"/>
    <col min="9" max="9" width="79.1796875" style="313" hidden="1" customWidth="1" outlineLevel="1"/>
    <col min="10" max="10" width="2.453125" style="313" customWidth="1" collapsed="1"/>
    <col min="11" max="13" width="5.1796875" style="313" customWidth="1"/>
    <col min="14" max="14" width="1.54296875" customWidth="1"/>
    <col min="15" max="17" width="5.1796875" customWidth="1"/>
    <col min="18" max="18" width="1.54296875" customWidth="1"/>
    <col min="19" max="21" width="5.1796875" hidden="1" customWidth="1" outlineLevel="1"/>
    <col min="22" max="22" width="1.54296875" customWidth="1" collapsed="1"/>
    <col min="23" max="25" width="5.1796875" hidden="1" customWidth="1" outlineLevel="1"/>
    <col min="26" max="26" width="1.54296875" customWidth="1" collapsed="1"/>
    <col min="27" max="29" width="5.1796875" hidden="1" customWidth="1" outlineLevel="1"/>
    <col min="30" max="30" width="1.54296875" customWidth="1" collapsed="1"/>
    <col min="31" max="33" width="5.1796875" customWidth="1"/>
    <col min="34" max="34" width="1.54296875" customWidth="1"/>
    <col min="35" max="37" width="5.1796875" hidden="1" customWidth="1" outlineLevel="1"/>
    <col min="38" max="38" width="1.81640625" customWidth="1" collapsed="1"/>
  </cols>
  <sheetData>
    <row r="1" spans="2:37" x14ac:dyDescent="0.35">
      <c r="E1" s="296"/>
      <c r="F1" s="297"/>
      <c r="G1" s="297"/>
      <c r="H1" s="297"/>
      <c r="I1" s="297"/>
      <c r="J1" s="297"/>
      <c r="K1" s="297"/>
      <c r="L1" s="297"/>
      <c r="M1" s="297"/>
      <c r="N1" s="297"/>
      <c r="O1" s="297"/>
      <c r="P1" s="297"/>
      <c r="Q1" s="297"/>
      <c r="R1" s="297"/>
      <c r="AD1" s="297"/>
      <c r="AE1" s="297"/>
      <c r="AF1" s="297"/>
      <c r="AG1" s="297"/>
    </row>
    <row r="2" spans="2:37" x14ac:dyDescent="0.35">
      <c r="B2" s="298"/>
      <c r="C2" s="299" t="s">
        <v>65</v>
      </c>
      <c r="D2" s="298" t="s">
        <v>116</v>
      </c>
      <c r="E2" s="296"/>
      <c r="F2" s="298"/>
      <c r="G2" s="298" t="s">
        <v>66</v>
      </c>
      <c r="H2" s="300" t="s">
        <v>22</v>
      </c>
      <c r="I2" s="300" t="s">
        <v>12</v>
      </c>
      <c r="J2" s="297"/>
      <c r="K2" s="548" t="s">
        <v>153</v>
      </c>
      <c r="L2" s="548"/>
      <c r="M2" s="548"/>
      <c r="N2" s="301"/>
      <c r="O2" s="549" t="s">
        <v>151</v>
      </c>
      <c r="P2" s="549"/>
      <c r="Q2" s="549"/>
      <c r="R2" s="301"/>
      <c r="S2" s="550" t="s">
        <v>148</v>
      </c>
      <c r="T2" s="550"/>
      <c r="U2" s="550"/>
      <c r="V2" s="302"/>
      <c r="W2" s="550" t="s">
        <v>149</v>
      </c>
      <c r="X2" s="550"/>
      <c r="Y2" s="550"/>
      <c r="Z2" s="302"/>
      <c r="AA2" s="550" t="s">
        <v>150</v>
      </c>
      <c r="AB2" s="550"/>
      <c r="AC2" s="550"/>
      <c r="AD2" s="301"/>
      <c r="AE2" s="551" t="s">
        <v>152</v>
      </c>
      <c r="AF2" s="551"/>
      <c r="AG2" s="551"/>
      <c r="AH2" s="302"/>
      <c r="AI2" s="550" t="s">
        <v>154</v>
      </c>
      <c r="AJ2" s="550"/>
      <c r="AK2" s="550"/>
    </row>
    <row r="3" spans="2:37" ht="54.5" x14ac:dyDescent="0.35">
      <c r="D3" s="303">
        <v>5</v>
      </c>
      <c r="E3" s="296"/>
      <c r="F3" s="304"/>
      <c r="G3" s="304"/>
      <c r="H3" s="305"/>
      <c r="I3" s="305"/>
      <c r="J3" s="306"/>
      <c r="K3" s="307" t="s">
        <v>36</v>
      </c>
      <c r="L3" s="307" t="s">
        <v>13</v>
      </c>
      <c r="M3" s="307" t="s">
        <v>37</v>
      </c>
      <c r="N3" s="308"/>
      <c r="O3" s="307" t="s">
        <v>36</v>
      </c>
      <c r="P3" s="307" t="s">
        <v>13</v>
      </c>
      <c r="Q3" s="307" t="s">
        <v>37</v>
      </c>
      <c r="R3" s="308"/>
      <c r="S3" s="307" t="s">
        <v>36</v>
      </c>
      <c r="T3" s="307" t="s">
        <v>13</v>
      </c>
      <c r="U3" s="307" t="s">
        <v>37</v>
      </c>
      <c r="V3" s="309"/>
      <c r="W3" s="307" t="s">
        <v>36</v>
      </c>
      <c r="X3" s="307" t="s">
        <v>13</v>
      </c>
      <c r="Y3" s="307" t="s">
        <v>37</v>
      </c>
      <c r="Z3" s="309"/>
      <c r="AA3" s="307" t="s">
        <v>36</v>
      </c>
      <c r="AB3" s="307" t="s">
        <v>13</v>
      </c>
      <c r="AC3" s="307" t="s">
        <v>37</v>
      </c>
      <c r="AD3" s="308"/>
      <c r="AE3" s="307" t="s">
        <v>36</v>
      </c>
      <c r="AF3" s="307" t="s">
        <v>13</v>
      </c>
      <c r="AG3" s="307" t="s">
        <v>37</v>
      </c>
      <c r="AH3" s="309"/>
      <c r="AI3" s="307" t="s">
        <v>36</v>
      </c>
      <c r="AJ3" s="307" t="s">
        <v>13</v>
      </c>
      <c r="AK3" s="307" t="s">
        <v>37</v>
      </c>
    </row>
    <row r="4" spans="2:37" ht="15.5" x14ac:dyDescent="0.35">
      <c r="B4">
        <v>1</v>
      </c>
      <c r="C4" t="s">
        <v>18</v>
      </c>
      <c r="D4" s="4" t="str">
        <f>Frac5!D20</f>
        <v>metal5</v>
      </c>
      <c r="E4" s="296"/>
      <c r="F4" s="3" t="str">
        <f>C4</f>
        <v>Metal</v>
      </c>
      <c r="G4" s="296"/>
      <c r="H4" s="296"/>
      <c r="I4" s="306"/>
      <c r="J4" s="297"/>
      <c r="K4" s="310"/>
      <c r="L4" s="310"/>
      <c r="M4" s="310"/>
      <c r="N4" s="297"/>
      <c r="O4" s="311"/>
      <c r="P4" s="311"/>
      <c r="Q4" s="311"/>
      <c r="R4" s="297"/>
      <c r="AD4" s="297"/>
      <c r="AE4" s="311"/>
      <c r="AF4" s="311"/>
      <c r="AG4" s="311"/>
    </row>
    <row r="5" spans="2:37" x14ac:dyDescent="0.35">
      <c r="B5">
        <v>2</v>
      </c>
      <c r="C5" t="s">
        <v>67</v>
      </c>
      <c r="D5" s="4" t="str">
        <f>Frac5!J20</f>
        <v>electronic5</v>
      </c>
      <c r="F5" s="3"/>
      <c r="G5" s="296" t="s">
        <v>21</v>
      </c>
      <c r="H5" s="312">
        <v>9</v>
      </c>
      <c r="I5" s="313" t="s">
        <v>25</v>
      </c>
      <c r="J5" s="297"/>
      <c r="K5" s="314">
        <v>1</v>
      </c>
      <c r="L5" s="314">
        <v>0</v>
      </c>
      <c r="M5" s="314">
        <f>IF(K5="","",1-K5-L5)</f>
        <v>0</v>
      </c>
      <c r="N5" s="306"/>
      <c r="O5" s="315">
        <f>$K5</f>
        <v>1</v>
      </c>
      <c r="P5" s="315">
        <f>$L5</f>
        <v>0</v>
      </c>
      <c r="Q5" s="315">
        <f>$M5</f>
        <v>0</v>
      </c>
      <c r="R5" s="306"/>
      <c r="AD5" s="297"/>
      <c r="AE5" s="315">
        <f>$K5</f>
        <v>1</v>
      </c>
      <c r="AF5" s="315">
        <f>$L5</f>
        <v>0</v>
      </c>
      <c r="AG5" s="315">
        <f>$M5</f>
        <v>0</v>
      </c>
    </row>
    <row r="6" spans="2:37" x14ac:dyDescent="0.35">
      <c r="B6">
        <v>3</v>
      </c>
      <c r="C6" t="s">
        <v>9</v>
      </c>
      <c r="D6" s="4" t="str">
        <f>Frac5!P20</f>
        <v>plastic5</v>
      </c>
      <c r="F6" s="3"/>
      <c r="G6" s="296" t="s">
        <v>299</v>
      </c>
      <c r="H6" s="312">
        <v>8</v>
      </c>
      <c r="I6" s="313" t="s">
        <v>24</v>
      </c>
      <c r="J6" s="297"/>
      <c r="K6" s="314">
        <v>1</v>
      </c>
      <c r="L6" s="314">
        <v>0</v>
      </c>
      <c r="M6" s="314">
        <f>IF(K6="","",1-K6-L6)</f>
        <v>0</v>
      </c>
      <c r="N6" s="306"/>
      <c r="O6" s="315">
        <f>$K6</f>
        <v>1</v>
      </c>
      <c r="P6" s="315">
        <f>$L6</f>
        <v>0</v>
      </c>
      <c r="Q6" s="315">
        <f>$M6</f>
        <v>0</v>
      </c>
      <c r="R6" s="306"/>
      <c r="AD6" s="297"/>
      <c r="AE6" s="315">
        <v>1</v>
      </c>
      <c r="AF6" s="315">
        <f>$L6</f>
        <v>0</v>
      </c>
      <c r="AG6" s="315">
        <f>$M6</f>
        <v>0</v>
      </c>
    </row>
    <row r="7" spans="2:37" x14ac:dyDescent="0.35">
      <c r="B7">
        <v>4</v>
      </c>
      <c r="C7" t="s">
        <v>301</v>
      </c>
      <c r="D7" s="4" t="str">
        <f>Frac5!V20</f>
        <v>nonsolid5</v>
      </c>
      <c r="F7" s="3"/>
      <c r="G7" s="296" t="s">
        <v>23</v>
      </c>
      <c r="H7" s="312">
        <v>8</v>
      </c>
      <c r="I7" s="313" t="s">
        <v>38</v>
      </c>
      <c r="J7" s="297"/>
      <c r="K7" s="314"/>
      <c r="L7" s="314"/>
      <c r="M7" s="314" t="str">
        <f>IF(K7="N","",IF(K7="","",1-K7-#REF!-L7))</f>
        <v/>
      </c>
      <c r="N7" s="306"/>
      <c r="O7" s="316">
        <v>1</v>
      </c>
      <c r="P7" s="316">
        <v>0</v>
      </c>
      <c r="Q7" s="316">
        <f>1-SUM(O7:P7)</f>
        <v>0</v>
      </c>
      <c r="R7" s="306"/>
      <c r="AD7" s="297"/>
      <c r="AE7" s="314"/>
      <c r="AF7" s="314"/>
      <c r="AG7" s="314"/>
    </row>
    <row r="8" spans="2:37" x14ac:dyDescent="0.35">
      <c r="B8">
        <v>5</v>
      </c>
      <c r="C8" t="s">
        <v>300</v>
      </c>
      <c r="D8" s="4" t="str">
        <f>Frac5!AB20</f>
        <v>noncombustible5</v>
      </c>
      <c r="F8" s="3"/>
      <c r="G8" s="296" t="s">
        <v>79</v>
      </c>
      <c r="H8" s="312">
        <v>9</v>
      </c>
      <c r="I8" s="306" t="s">
        <v>39</v>
      </c>
      <c r="J8" s="297"/>
      <c r="K8" s="314"/>
      <c r="L8" s="314"/>
      <c r="M8" s="314" t="str">
        <f>IF(K8="N","",IF(K8="","",1-K8-#REF!-L8))</f>
        <v/>
      </c>
      <c r="N8" s="306"/>
      <c r="O8" s="316">
        <v>0.95</v>
      </c>
      <c r="P8" s="316">
        <v>0</v>
      </c>
      <c r="Q8" s="316">
        <f>1-SUM(O8:P8)</f>
        <v>5.0000000000000044E-2</v>
      </c>
      <c r="R8" s="306"/>
      <c r="AD8" s="297"/>
      <c r="AE8" s="314"/>
      <c r="AF8" s="314"/>
      <c r="AG8" s="314"/>
    </row>
    <row r="9" spans="2:37" ht="15.5" x14ac:dyDescent="0.35">
      <c r="B9">
        <v>6</v>
      </c>
      <c r="C9" t="s">
        <v>14</v>
      </c>
      <c r="D9" s="4" t="str">
        <f>Frac5!AH20</f>
        <v>other5</v>
      </c>
      <c r="F9" s="3" t="str">
        <f>C5</f>
        <v>Electronic</v>
      </c>
      <c r="G9" s="296"/>
      <c r="H9" s="312"/>
      <c r="J9" s="297"/>
      <c r="K9" s="310"/>
      <c r="L9" s="310"/>
      <c r="M9" s="310"/>
      <c r="N9" s="297"/>
      <c r="O9" s="311"/>
      <c r="P9" s="311"/>
      <c r="Q9" s="311"/>
      <c r="R9" s="297"/>
      <c r="AD9" s="297"/>
      <c r="AE9" s="311"/>
      <c r="AF9" s="311"/>
      <c r="AG9" s="311"/>
    </row>
    <row r="10" spans="2:37" x14ac:dyDescent="0.35">
      <c r="F10" s="4"/>
      <c r="G10" s="296" t="s">
        <v>80</v>
      </c>
      <c r="H10" s="312">
        <v>10</v>
      </c>
      <c r="I10" s="313" t="s">
        <v>40</v>
      </c>
      <c r="J10" s="297"/>
      <c r="K10" s="314"/>
      <c r="L10" s="314"/>
      <c r="M10" s="314" t="str">
        <f>IF(K10="N","",IF(K10="","",1-K10-#REF!-L10))</f>
        <v/>
      </c>
      <c r="N10" s="306"/>
      <c r="O10" s="316">
        <v>0.95</v>
      </c>
      <c r="P10" s="316">
        <v>0</v>
      </c>
      <c r="Q10" s="316">
        <f>1-SUM(O10:P10)</f>
        <v>5.0000000000000044E-2</v>
      </c>
      <c r="R10" s="306"/>
      <c r="AD10" s="297"/>
      <c r="AE10" s="317">
        <v>0.8</v>
      </c>
      <c r="AF10" s="317">
        <v>0</v>
      </c>
      <c r="AG10" s="317">
        <f>1-SUM(AE10:AF10)</f>
        <v>0.19999999999999996</v>
      </c>
    </row>
    <row r="11" spans="2:37" x14ac:dyDescent="0.35">
      <c r="F11" s="4"/>
      <c r="G11" s="318" t="s">
        <v>81</v>
      </c>
      <c r="H11" s="312">
        <v>6</v>
      </c>
      <c r="I11" s="306" t="s">
        <v>33</v>
      </c>
      <c r="J11" s="297"/>
      <c r="K11" s="314"/>
      <c r="L11" s="314"/>
      <c r="M11" s="314" t="str">
        <f>IF(K11="N","",IF(K11="","",1-K11-#REF!-L11))</f>
        <v/>
      </c>
      <c r="N11" s="306"/>
      <c r="O11" s="316">
        <v>0.27</v>
      </c>
      <c r="P11" s="316">
        <v>0</v>
      </c>
      <c r="Q11" s="316">
        <f>1-SUM(O11:P11)</f>
        <v>0.73</v>
      </c>
      <c r="R11" s="306"/>
      <c r="AD11" s="297"/>
      <c r="AE11" s="314"/>
      <c r="AF11" s="314"/>
      <c r="AG11" s="314"/>
    </row>
    <row r="12" spans="2:37" x14ac:dyDescent="0.35">
      <c r="F12" s="4"/>
      <c r="G12" s="319" t="s">
        <v>82</v>
      </c>
      <c r="H12" s="312">
        <v>5</v>
      </c>
      <c r="I12" s="306" t="s">
        <v>34</v>
      </c>
      <c r="J12" s="297"/>
      <c r="K12" s="314"/>
      <c r="L12" s="314"/>
      <c r="M12" s="314" t="str">
        <f>IF(K12="N","",IF(K12="","",1-K12-#REF!-L12))</f>
        <v/>
      </c>
      <c r="N12" s="306"/>
      <c r="O12" s="316">
        <v>0.22</v>
      </c>
      <c r="P12" s="316">
        <v>0</v>
      </c>
      <c r="Q12" s="316">
        <f>1-SUM(O12:P12)</f>
        <v>0.78</v>
      </c>
      <c r="R12" s="306"/>
      <c r="AD12" s="297"/>
      <c r="AE12" s="314"/>
      <c r="AF12" s="314"/>
      <c r="AG12" s="314"/>
    </row>
    <row r="13" spans="2:37" x14ac:dyDescent="0.35">
      <c r="F13" s="3"/>
      <c r="G13" s="320" t="s">
        <v>19</v>
      </c>
      <c r="H13" s="312">
        <v>5</v>
      </c>
      <c r="I13" s="313" t="s">
        <v>35</v>
      </c>
      <c r="J13" s="297"/>
      <c r="K13" s="314"/>
      <c r="L13" s="314"/>
      <c r="M13" s="314" t="str">
        <f>IF(K13="N","",IF(K13="","",1-K13-#REF!-L13))</f>
        <v/>
      </c>
      <c r="N13" s="306"/>
      <c r="O13" s="314"/>
      <c r="P13" s="314"/>
      <c r="Q13" s="314"/>
      <c r="R13" s="306"/>
      <c r="AD13" s="297"/>
      <c r="AE13" s="317">
        <v>0.35</v>
      </c>
      <c r="AF13" s="317">
        <v>0</v>
      </c>
      <c r="AG13" s="317">
        <f t="shared" ref="AG13:AG19" si="0">1-SUM(AE13:AF13)</f>
        <v>0.65</v>
      </c>
    </row>
    <row r="14" spans="2:37" x14ac:dyDescent="0.35">
      <c r="F14" s="3"/>
      <c r="G14" s="296" t="s">
        <v>15</v>
      </c>
      <c r="H14" s="312">
        <v>7</v>
      </c>
      <c r="I14" s="306" t="s">
        <v>41</v>
      </c>
      <c r="J14" s="297"/>
      <c r="K14" s="314"/>
      <c r="L14" s="314"/>
      <c r="M14" s="314" t="str">
        <f>IF(K14="N","",IF(K14="","",1-K14-#REF!-L14))</f>
        <v/>
      </c>
      <c r="N14" s="306"/>
      <c r="O14" s="316">
        <v>0.95</v>
      </c>
      <c r="P14" s="316">
        <v>0</v>
      </c>
      <c r="Q14" s="316">
        <f t="shared" ref="Q14:Q26" si="1">1-SUM(O14:P14)</f>
        <v>5.0000000000000044E-2</v>
      </c>
      <c r="R14" s="306"/>
      <c r="AD14" s="297"/>
      <c r="AE14" s="317">
        <v>0.75</v>
      </c>
      <c r="AF14" s="317">
        <v>0</v>
      </c>
      <c r="AG14" s="317">
        <f t="shared" si="0"/>
        <v>0.25</v>
      </c>
    </row>
    <row r="15" spans="2:37" x14ac:dyDescent="0.35">
      <c r="F15" s="3"/>
      <c r="G15" s="296" t="s">
        <v>6</v>
      </c>
      <c r="H15" s="312">
        <v>3</v>
      </c>
      <c r="I15" s="313" t="s">
        <v>41</v>
      </c>
      <c r="J15" s="297"/>
      <c r="K15" s="314"/>
      <c r="L15" s="314"/>
      <c r="M15" s="314" t="str">
        <f>IF(K15="N","",IF(K15="","",1-K15-#REF!-L15))</f>
        <v/>
      </c>
      <c r="N15" s="306"/>
      <c r="O15" s="316">
        <v>0.1</v>
      </c>
      <c r="P15" s="316">
        <v>0</v>
      </c>
      <c r="Q15" s="316">
        <f t="shared" si="1"/>
        <v>0.9</v>
      </c>
      <c r="R15" s="306"/>
      <c r="AD15" s="297"/>
      <c r="AE15" s="317">
        <v>0.15</v>
      </c>
      <c r="AF15" s="317">
        <v>0</v>
      </c>
      <c r="AG15" s="317">
        <f t="shared" si="0"/>
        <v>0.85</v>
      </c>
    </row>
    <row r="16" spans="2:37" x14ac:dyDescent="0.35">
      <c r="F16" s="3"/>
      <c r="G16" s="296" t="s">
        <v>5</v>
      </c>
      <c r="H16" s="312">
        <v>4</v>
      </c>
      <c r="I16" s="313" t="s">
        <v>29</v>
      </c>
      <c r="J16" s="297"/>
      <c r="K16" s="314"/>
      <c r="L16" s="314"/>
      <c r="M16" s="314" t="str">
        <f>IF(K16="N","",IF(K16="","",1-K16-#REF!-L16))</f>
        <v/>
      </c>
      <c r="N16" s="306"/>
      <c r="O16" s="316">
        <v>0.28000000000000003</v>
      </c>
      <c r="P16" s="316">
        <v>0</v>
      </c>
      <c r="Q16" s="316">
        <f t="shared" si="1"/>
        <v>0.72</v>
      </c>
      <c r="R16" s="306"/>
      <c r="AD16" s="297"/>
      <c r="AE16" s="317">
        <v>0.3</v>
      </c>
      <c r="AF16" s="317">
        <v>0</v>
      </c>
      <c r="AG16" s="317">
        <f t="shared" si="0"/>
        <v>0.7</v>
      </c>
    </row>
    <row r="17" spans="6:33" x14ac:dyDescent="0.35">
      <c r="F17" s="3"/>
      <c r="G17" s="296" t="s">
        <v>70</v>
      </c>
      <c r="H17" s="312">
        <v>4</v>
      </c>
      <c r="I17" s="313" t="s">
        <v>73</v>
      </c>
      <c r="J17" s="297"/>
      <c r="K17" s="314"/>
      <c r="L17" s="314"/>
      <c r="M17" s="314"/>
      <c r="N17" s="306"/>
      <c r="O17" s="321">
        <v>0.1</v>
      </c>
      <c r="P17" s="321">
        <v>0</v>
      </c>
      <c r="Q17" s="321">
        <f t="shared" si="1"/>
        <v>0.9</v>
      </c>
      <c r="R17" s="306"/>
      <c r="AD17" s="297"/>
      <c r="AE17" s="321">
        <v>0</v>
      </c>
      <c r="AF17" s="321">
        <v>0</v>
      </c>
      <c r="AG17" s="321">
        <f t="shared" si="0"/>
        <v>1</v>
      </c>
    </row>
    <row r="18" spans="6:33" x14ac:dyDescent="0.35">
      <c r="F18" s="3"/>
      <c r="G18" s="296" t="s">
        <v>71</v>
      </c>
      <c r="H18" s="312">
        <v>4</v>
      </c>
      <c r="I18" s="313" t="s">
        <v>73</v>
      </c>
      <c r="J18" s="297"/>
      <c r="K18" s="314"/>
      <c r="L18" s="314"/>
      <c r="M18" s="314"/>
      <c r="N18" s="306"/>
      <c r="O18" s="321">
        <v>0.2</v>
      </c>
      <c r="P18" s="321">
        <v>0</v>
      </c>
      <c r="Q18" s="321">
        <f t="shared" si="1"/>
        <v>0.8</v>
      </c>
      <c r="R18" s="306"/>
      <c r="AD18" s="297"/>
      <c r="AE18" s="321">
        <v>0.25</v>
      </c>
      <c r="AF18" s="321">
        <v>0</v>
      </c>
      <c r="AG18" s="321">
        <f t="shared" si="0"/>
        <v>0.75</v>
      </c>
    </row>
    <row r="19" spans="6:33" x14ac:dyDescent="0.35">
      <c r="F19" s="3"/>
      <c r="G19" s="296" t="s">
        <v>72</v>
      </c>
      <c r="H19" s="312">
        <v>4</v>
      </c>
      <c r="I19" s="313" t="s">
        <v>73</v>
      </c>
      <c r="J19" s="297"/>
      <c r="K19" s="314"/>
      <c r="L19" s="314"/>
      <c r="M19" s="314"/>
      <c r="N19" s="306"/>
      <c r="O19" s="321">
        <v>0.3</v>
      </c>
      <c r="P19" s="321">
        <v>0</v>
      </c>
      <c r="Q19" s="321">
        <f t="shared" si="1"/>
        <v>0.7</v>
      </c>
      <c r="R19" s="306"/>
      <c r="AD19" s="297"/>
      <c r="AE19" s="321">
        <v>0.6</v>
      </c>
      <c r="AF19" s="321">
        <v>0</v>
      </c>
      <c r="AG19" s="321">
        <f t="shared" si="0"/>
        <v>0.4</v>
      </c>
    </row>
    <row r="20" spans="6:33" x14ac:dyDescent="0.35">
      <c r="F20" s="3"/>
      <c r="G20" s="296" t="s">
        <v>270</v>
      </c>
      <c r="H20" s="312">
        <v>4</v>
      </c>
      <c r="J20" s="297"/>
      <c r="K20" s="314"/>
      <c r="L20" s="314"/>
      <c r="M20" s="314"/>
      <c r="N20" s="306"/>
      <c r="O20" s="321">
        <v>0.4</v>
      </c>
      <c r="P20" s="321">
        <v>0</v>
      </c>
      <c r="Q20" s="321">
        <f t="shared" si="1"/>
        <v>0.6</v>
      </c>
      <c r="R20" s="306"/>
      <c r="AD20" s="297"/>
      <c r="AE20" s="321"/>
      <c r="AF20" s="321"/>
      <c r="AG20" s="321"/>
    </row>
    <row r="21" spans="6:33" x14ac:dyDescent="0.35">
      <c r="F21" s="3"/>
      <c r="G21" s="296" t="s">
        <v>271</v>
      </c>
      <c r="H21" s="312">
        <v>4</v>
      </c>
      <c r="J21" s="297"/>
      <c r="K21" s="314"/>
      <c r="L21" s="314"/>
      <c r="M21" s="314"/>
      <c r="N21" s="306"/>
      <c r="O21" s="321">
        <v>0.5</v>
      </c>
      <c r="P21" s="321">
        <v>0</v>
      </c>
      <c r="Q21" s="321">
        <f t="shared" si="1"/>
        <v>0.5</v>
      </c>
      <c r="R21" s="306"/>
      <c r="AD21" s="297"/>
      <c r="AE21" s="321"/>
      <c r="AF21" s="321"/>
      <c r="AG21" s="321"/>
    </row>
    <row r="22" spans="6:33" x14ac:dyDescent="0.35">
      <c r="F22" s="3"/>
      <c r="G22" s="296" t="s">
        <v>272</v>
      </c>
      <c r="H22" s="312">
        <v>4</v>
      </c>
      <c r="J22" s="297"/>
      <c r="K22" s="314"/>
      <c r="L22" s="314"/>
      <c r="M22" s="314"/>
      <c r="N22" s="306"/>
      <c r="O22" s="321">
        <v>0.6</v>
      </c>
      <c r="P22" s="321">
        <v>0</v>
      </c>
      <c r="Q22" s="321">
        <f t="shared" si="1"/>
        <v>0.4</v>
      </c>
      <c r="R22" s="306"/>
      <c r="AD22" s="297"/>
      <c r="AE22" s="321"/>
      <c r="AF22" s="321"/>
      <c r="AG22" s="321"/>
    </row>
    <row r="23" spans="6:33" x14ac:dyDescent="0.35">
      <c r="F23" s="3"/>
      <c r="G23" s="296" t="s">
        <v>272</v>
      </c>
      <c r="H23" s="312">
        <v>4</v>
      </c>
      <c r="J23" s="297"/>
      <c r="K23" s="314"/>
      <c r="L23" s="314"/>
      <c r="M23" s="314"/>
      <c r="N23" s="306"/>
      <c r="O23" s="321">
        <v>0.7</v>
      </c>
      <c r="P23" s="321">
        <v>0</v>
      </c>
      <c r="Q23" s="321">
        <f t="shared" si="1"/>
        <v>0.30000000000000004</v>
      </c>
      <c r="R23" s="306"/>
      <c r="AD23" s="297"/>
      <c r="AE23" s="321"/>
      <c r="AF23" s="321"/>
      <c r="AG23" s="321"/>
    </row>
    <row r="24" spans="6:33" x14ac:dyDescent="0.35">
      <c r="F24" s="3"/>
      <c r="G24" s="296" t="s">
        <v>273</v>
      </c>
      <c r="H24" s="312">
        <v>4</v>
      </c>
      <c r="J24" s="297"/>
      <c r="K24" s="314"/>
      <c r="L24" s="314"/>
      <c r="M24" s="314"/>
      <c r="N24" s="306"/>
      <c r="O24" s="321">
        <v>0.8</v>
      </c>
      <c r="P24" s="321">
        <v>0</v>
      </c>
      <c r="Q24" s="321">
        <f t="shared" si="1"/>
        <v>0.19999999999999996</v>
      </c>
      <c r="R24" s="306"/>
      <c r="AD24" s="297"/>
      <c r="AE24" s="321"/>
      <c r="AF24" s="321"/>
      <c r="AG24" s="321"/>
    </row>
    <row r="25" spans="6:33" x14ac:dyDescent="0.35">
      <c r="F25" s="3"/>
      <c r="G25" s="296" t="s">
        <v>274</v>
      </c>
      <c r="H25" s="312">
        <v>4</v>
      </c>
      <c r="J25" s="297"/>
      <c r="K25" s="314"/>
      <c r="L25" s="314"/>
      <c r="M25" s="314"/>
      <c r="N25" s="306"/>
      <c r="O25" s="321">
        <v>0.9</v>
      </c>
      <c r="P25" s="321">
        <v>0</v>
      </c>
      <c r="Q25" s="321">
        <f t="shared" si="1"/>
        <v>9.9999999999999978E-2</v>
      </c>
      <c r="R25" s="306"/>
      <c r="AD25" s="297"/>
      <c r="AE25" s="321"/>
      <c r="AF25" s="321"/>
      <c r="AG25" s="321"/>
    </row>
    <row r="26" spans="6:33" x14ac:dyDescent="0.35">
      <c r="F26" s="3"/>
      <c r="G26" s="296" t="s">
        <v>275</v>
      </c>
      <c r="H26" s="312">
        <v>4</v>
      </c>
      <c r="J26" s="297"/>
      <c r="K26" s="314"/>
      <c r="L26" s="314"/>
      <c r="M26" s="314"/>
      <c r="N26" s="306"/>
      <c r="O26" s="321">
        <v>1</v>
      </c>
      <c r="P26" s="321">
        <v>0</v>
      </c>
      <c r="Q26" s="321">
        <f t="shared" si="1"/>
        <v>0</v>
      </c>
      <c r="R26" s="306"/>
      <c r="AD26" s="297"/>
      <c r="AE26" s="321"/>
      <c r="AF26" s="321"/>
      <c r="AG26" s="321"/>
    </row>
    <row r="27" spans="6:33" ht="15.5" x14ac:dyDescent="0.35">
      <c r="F27" s="3" t="str">
        <f>C6</f>
        <v>Plastic</v>
      </c>
      <c r="G27" s="296"/>
      <c r="H27" s="312"/>
      <c r="J27" s="297"/>
      <c r="K27" s="310"/>
      <c r="L27" s="310"/>
      <c r="M27" s="310"/>
      <c r="N27" s="297"/>
      <c r="O27" s="311"/>
      <c r="P27" s="311"/>
      <c r="Q27" s="311"/>
      <c r="R27" s="297"/>
      <c r="AD27" s="297"/>
      <c r="AE27" s="311"/>
      <c r="AF27" s="311"/>
      <c r="AG27" s="311"/>
    </row>
    <row r="28" spans="6:33" x14ac:dyDescent="0.35">
      <c r="F28" s="3"/>
      <c r="G28" s="296" t="s">
        <v>11</v>
      </c>
      <c r="H28" s="312">
        <v>1</v>
      </c>
      <c r="I28" s="313" t="s">
        <v>26</v>
      </c>
      <c r="J28" s="297"/>
      <c r="K28" s="314">
        <v>1</v>
      </c>
      <c r="L28" s="314">
        <v>0</v>
      </c>
      <c r="M28" s="314">
        <f t="shared" ref="M28:M36" si="2">IF(K28="","",1-K28-L28)</f>
        <v>0</v>
      </c>
      <c r="N28" s="306"/>
      <c r="O28" s="315">
        <f t="shared" ref="O28:O36" si="3">$K28</f>
        <v>1</v>
      </c>
      <c r="P28" s="315">
        <f t="shared" ref="P28:P36" si="4">$L28</f>
        <v>0</v>
      </c>
      <c r="Q28" s="315">
        <f t="shared" ref="Q28:Q36" si="5">$M28</f>
        <v>0</v>
      </c>
      <c r="R28" s="306"/>
      <c r="AD28" s="297"/>
      <c r="AE28" s="315">
        <f t="shared" ref="AE28:AE36" si="6">$K28</f>
        <v>1</v>
      </c>
      <c r="AF28" s="315">
        <f t="shared" ref="AF28:AF36" si="7">$L28</f>
        <v>0</v>
      </c>
      <c r="AG28" s="315">
        <f t="shared" ref="AG28:AG36" si="8">$M28</f>
        <v>0</v>
      </c>
    </row>
    <row r="29" spans="6:33" x14ac:dyDescent="0.35">
      <c r="F29" s="3"/>
      <c r="G29" s="296" t="s">
        <v>1</v>
      </c>
      <c r="H29" s="312">
        <v>1</v>
      </c>
      <c r="I29" s="313" t="s">
        <v>26</v>
      </c>
      <c r="J29" s="297"/>
      <c r="K29" s="314">
        <v>1</v>
      </c>
      <c r="L29" s="314">
        <v>0</v>
      </c>
      <c r="M29" s="314">
        <f t="shared" si="2"/>
        <v>0</v>
      </c>
      <c r="N29" s="306"/>
      <c r="O29" s="315">
        <f t="shared" si="3"/>
        <v>1</v>
      </c>
      <c r="P29" s="315">
        <f t="shared" si="4"/>
        <v>0</v>
      </c>
      <c r="Q29" s="315">
        <f t="shared" si="5"/>
        <v>0</v>
      </c>
      <c r="R29" s="306"/>
      <c r="AD29" s="297"/>
      <c r="AE29" s="315">
        <f t="shared" si="6"/>
        <v>1</v>
      </c>
      <c r="AF29" s="315">
        <f t="shared" si="7"/>
        <v>0</v>
      </c>
      <c r="AG29" s="315">
        <f t="shared" si="8"/>
        <v>0</v>
      </c>
    </row>
    <row r="30" spans="6:33" x14ac:dyDescent="0.35">
      <c r="F30" s="3"/>
      <c r="G30" s="296" t="s">
        <v>2</v>
      </c>
      <c r="H30" s="312">
        <v>1</v>
      </c>
      <c r="I30" s="313" t="s">
        <v>83</v>
      </c>
      <c r="J30" s="297"/>
      <c r="K30" s="314">
        <v>1</v>
      </c>
      <c r="L30" s="314">
        <v>0</v>
      </c>
      <c r="M30" s="314">
        <f t="shared" si="2"/>
        <v>0</v>
      </c>
      <c r="N30" s="306"/>
      <c r="O30" s="315">
        <f t="shared" si="3"/>
        <v>1</v>
      </c>
      <c r="P30" s="315">
        <f t="shared" si="4"/>
        <v>0</v>
      </c>
      <c r="Q30" s="315">
        <f t="shared" si="5"/>
        <v>0</v>
      </c>
      <c r="R30" s="306"/>
      <c r="AD30" s="297"/>
      <c r="AE30" s="315">
        <f t="shared" si="6"/>
        <v>1</v>
      </c>
      <c r="AF30" s="315">
        <f t="shared" si="7"/>
        <v>0</v>
      </c>
      <c r="AG30" s="315">
        <f t="shared" si="8"/>
        <v>0</v>
      </c>
    </row>
    <row r="31" spans="6:33" x14ac:dyDescent="0.35">
      <c r="F31" s="3"/>
      <c r="G31" s="296" t="s">
        <v>391</v>
      </c>
      <c r="H31" s="312">
        <v>1</v>
      </c>
      <c r="I31" s="313" t="s">
        <v>83</v>
      </c>
      <c r="J31" s="297"/>
      <c r="K31" s="314">
        <v>1</v>
      </c>
      <c r="L31" s="314">
        <v>0</v>
      </c>
      <c r="M31" s="314">
        <f t="shared" si="2"/>
        <v>0</v>
      </c>
      <c r="N31" s="306"/>
      <c r="O31" s="315">
        <f t="shared" si="3"/>
        <v>1</v>
      </c>
      <c r="P31" s="315">
        <f t="shared" si="4"/>
        <v>0</v>
      </c>
      <c r="Q31" s="315">
        <f t="shared" si="5"/>
        <v>0</v>
      </c>
      <c r="R31" s="306"/>
      <c r="AD31" s="297"/>
      <c r="AE31" s="315">
        <f t="shared" si="6"/>
        <v>1</v>
      </c>
      <c r="AF31" s="315">
        <f t="shared" si="7"/>
        <v>0</v>
      </c>
      <c r="AG31" s="315">
        <f t="shared" si="8"/>
        <v>0</v>
      </c>
    </row>
    <row r="32" spans="6:33" x14ac:dyDescent="0.35">
      <c r="F32" s="3"/>
      <c r="G32" s="296" t="s">
        <v>3</v>
      </c>
      <c r="H32" s="312">
        <v>1</v>
      </c>
      <c r="I32" s="313" t="s">
        <v>26</v>
      </c>
      <c r="J32" s="297"/>
      <c r="K32" s="314">
        <v>1</v>
      </c>
      <c r="L32" s="314">
        <v>0</v>
      </c>
      <c r="M32" s="314">
        <f t="shared" si="2"/>
        <v>0</v>
      </c>
      <c r="N32" s="306"/>
      <c r="O32" s="315">
        <f t="shared" si="3"/>
        <v>1</v>
      </c>
      <c r="P32" s="315">
        <f t="shared" si="4"/>
        <v>0</v>
      </c>
      <c r="Q32" s="315">
        <f t="shared" si="5"/>
        <v>0</v>
      </c>
      <c r="R32" s="306"/>
      <c r="AD32" s="297"/>
      <c r="AE32" s="315">
        <f t="shared" si="6"/>
        <v>1</v>
      </c>
      <c r="AF32" s="315">
        <f t="shared" si="7"/>
        <v>0</v>
      </c>
      <c r="AG32" s="315">
        <f t="shared" si="8"/>
        <v>0</v>
      </c>
    </row>
    <row r="33" spans="6:33" x14ac:dyDescent="0.35">
      <c r="F33" s="3"/>
      <c r="G33" s="296" t="s">
        <v>0</v>
      </c>
      <c r="H33" s="312">
        <v>1</v>
      </c>
      <c r="I33" s="313" t="s">
        <v>26</v>
      </c>
      <c r="J33" s="297"/>
      <c r="K33" s="314">
        <v>1</v>
      </c>
      <c r="L33" s="314">
        <v>0</v>
      </c>
      <c r="M33" s="314">
        <f t="shared" si="2"/>
        <v>0</v>
      </c>
      <c r="N33" s="306"/>
      <c r="O33" s="315">
        <f t="shared" si="3"/>
        <v>1</v>
      </c>
      <c r="P33" s="315">
        <f t="shared" si="4"/>
        <v>0</v>
      </c>
      <c r="Q33" s="315">
        <f t="shared" si="5"/>
        <v>0</v>
      </c>
      <c r="R33" s="306"/>
      <c r="AD33" s="297"/>
      <c r="AE33" s="315">
        <f t="shared" si="6"/>
        <v>1</v>
      </c>
      <c r="AF33" s="315">
        <f t="shared" si="7"/>
        <v>0</v>
      </c>
      <c r="AG33" s="315">
        <f t="shared" si="8"/>
        <v>0</v>
      </c>
    </row>
    <row r="34" spans="6:33" x14ac:dyDescent="0.35">
      <c r="F34" s="3"/>
      <c r="G34" s="296" t="s">
        <v>4</v>
      </c>
      <c r="H34" s="312">
        <v>1</v>
      </c>
      <c r="I34" s="313" t="s">
        <v>26</v>
      </c>
      <c r="J34" s="297"/>
      <c r="K34" s="314">
        <v>1</v>
      </c>
      <c r="L34" s="314">
        <v>0</v>
      </c>
      <c r="M34" s="314">
        <f t="shared" si="2"/>
        <v>0</v>
      </c>
      <c r="N34" s="306"/>
      <c r="O34" s="315">
        <f t="shared" si="3"/>
        <v>1</v>
      </c>
      <c r="P34" s="315">
        <f t="shared" si="4"/>
        <v>0</v>
      </c>
      <c r="Q34" s="315">
        <f t="shared" si="5"/>
        <v>0</v>
      </c>
      <c r="R34" s="306"/>
      <c r="AD34" s="297"/>
      <c r="AE34" s="315">
        <f t="shared" si="6"/>
        <v>1</v>
      </c>
      <c r="AF34" s="315">
        <f t="shared" si="7"/>
        <v>0</v>
      </c>
      <c r="AG34" s="315">
        <f t="shared" si="8"/>
        <v>0</v>
      </c>
    </row>
    <row r="35" spans="6:33" x14ac:dyDescent="0.35">
      <c r="F35" s="3"/>
      <c r="G35" s="296" t="s">
        <v>10</v>
      </c>
      <c r="H35" s="312">
        <v>1</v>
      </c>
      <c r="I35" s="313" t="s">
        <v>28</v>
      </c>
      <c r="J35" s="297"/>
      <c r="K35" s="314">
        <v>1</v>
      </c>
      <c r="L35" s="314">
        <v>0</v>
      </c>
      <c r="M35" s="314">
        <f t="shared" si="2"/>
        <v>0</v>
      </c>
      <c r="N35" s="306"/>
      <c r="O35" s="315">
        <f t="shared" si="3"/>
        <v>1</v>
      </c>
      <c r="P35" s="315">
        <f t="shared" si="4"/>
        <v>0</v>
      </c>
      <c r="Q35" s="315">
        <f t="shared" si="5"/>
        <v>0</v>
      </c>
      <c r="R35" s="306"/>
      <c r="AD35" s="297"/>
      <c r="AE35" s="315">
        <f t="shared" si="6"/>
        <v>1</v>
      </c>
      <c r="AF35" s="315">
        <f t="shared" si="7"/>
        <v>0</v>
      </c>
      <c r="AG35" s="315">
        <f t="shared" si="8"/>
        <v>0</v>
      </c>
    </row>
    <row r="36" spans="6:33" x14ac:dyDescent="0.35">
      <c r="F36" s="3"/>
      <c r="G36" s="296" t="s">
        <v>348</v>
      </c>
      <c r="H36" s="312">
        <v>2</v>
      </c>
      <c r="I36" s="313" t="s">
        <v>27</v>
      </c>
      <c r="J36" s="297"/>
      <c r="K36" s="314">
        <v>0</v>
      </c>
      <c r="L36" s="314">
        <v>0</v>
      </c>
      <c r="M36" s="314">
        <f t="shared" si="2"/>
        <v>1</v>
      </c>
      <c r="N36" s="306"/>
      <c r="O36" s="315">
        <f t="shared" si="3"/>
        <v>0</v>
      </c>
      <c r="P36" s="315">
        <f t="shared" si="4"/>
        <v>0</v>
      </c>
      <c r="Q36" s="315">
        <f t="shared" si="5"/>
        <v>1</v>
      </c>
      <c r="R36" s="306"/>
      <c r="AD36" s="297"/>
      <c r="AE36" s="315">
        <f t="shared" si="6"/>
        <v>0</v>
      </c>
      <c r="AF36" s="315">
        <f t="shared" si="7"/>
        <v>0</v>
      </c>
      <c r="AG36" s="315">
        <f t="shared" si="8"/>
        <v>1</v>
      </c>
    </row>
    <row r="37" spans="6:33" ht="15.5" x14ac:dyDescent="0.35">
      <c r="F37" s="3" t="str">
        <f>C7</f>
        <v>Non Solid</v>
      </c>
      <c r="H37" s="312"/>
      <c r="J37" s="297"/>
      <c r="K37" s="310"/>
      <c r="L37" s="310"/>
      <c r="M37" s="310"/>
      <c r="N37" s="297"/>
      <c r="O37" s="3"/>
      <c r="P37" s="3"/>
      <c r="Q37" s="3"/>
      <c r="R37" s="297"/>
      <c r="AD37" s="297"/>
      <c r="AE37" s="3"/>
      <c r="AF37" s="3"/>
      <c r="AG37" s="3"/>
    </row>
    <row r="38" spans="6:33" x14ac:dyDescent="0.35">
      <c r="F38" s="4"/>
      <c r="G38" s="296" t="s">
        <v>95</v>
      </c>
      <c r="H38" s="312">
        <v>0</v>
      </c>
      <c r="I38" s="313" t="s">
        <v>31</v>
      </c>
      <c r="J38" s="297"/>
      <c r="K38" s="314">
        <v>0</v>
      </c>
      <c r="L38" s="314">
        <v>0</v>
      </c>
      <c r="M38" s="314">
        <f t="shared" ref="M38:M40" si="9">IF(K38="","",1-K38-L38)</f>
        <v>1</v>
      </c>
      <c r="N38" s="306"/>
      <c r="O38" s="315">
        <f t="shared" ref="O38:O40" si="10">$K38</f>
        <v>0</v>
      </c>
      <c r="P38" s="315">
        <f t="shared" ref="P38:P40" si="11">$L38</f>
        <v>0</v>
      </c>
      <c r="Q38" s="315">
        <f t="shared" ref="Q38:Q40" si="12">$M38</f>
        <v>1</v>
      </c>
      <c r="R38" s="306"/>
      <c r="AD38" s="297"/>
      <c r="AE38" s="315">
        <f t="shared" ref="AE38:AE40" si="13">$K38</f>
        <v>0</v>
      </c>
      <c r="AF38" s="315">
        <f t="shared" ref="AF38:AF40" si="14">$L38</f>
        <v>0</v>
      </c>
      <c r="AG38" s="315">
        <f t="shared" ref="AG38:AG40" si="15">$M38</f>
        <v>1</v>
      </c>
    </row>
    <row r="39" spans="6:33" x14ac:dyDescent="0.35">
      <c r="F39" s="4"/>
      <c r="G39" s="296" t="s">
        <v>96</v>
      </c>
      <c r="H39" s="312">
        <v>0</v>
      </c>
      <c r="I39" s="313" t="s">
        <v>30</v>
      </c>
      <c r="J39" s="297"/>
      <c r="K39" s="314">
        <v>0</v>
      </c>
      <c r="L39" s="314">
        <v>0</v>
      </c>
      <c r="M39" s="314">
        <f t="shared" si="9"/>
        <v>1</v>
      </c>
      <c r="N39" s="306"/>
      <c r="O39" s="315">
        <f t="shared" si="10"/>
        <v>0</v>
      </c>
      <c r="P39" s="315">
        <f t="shared" si="11"/>
        <v>0</v>
      </c>
      <c r="Q39" s="315">
        <f t="shared" si="12"/>
        <v>1</v>
      </c>
      <c r="R39" s="306"/>
      <c r="AD39" s="297"/>
      <c r="AE39" s="315">
        <f t="shared" si="13"/>
        <v>0</v>
      </c>
      <c r="AF39" s="315">
        <f t="shared" si="14"/>
        <v>0</v>
      </c>
      <c r="AG39" s="315">
        <f t="shared" si="15"/>
        <v>1</v>
      </c>
    </row>
    <row r="40" spans="6:33" x14ac:dyDescent="0.35">
      <c r="F40" s="4"/>
      <c r="G40" s="296" t="s">
        <v>97</v>
      </c>
      <c r="H40" s="312">
        <v>0</v>
      </c>
      <c r="I40" s="313" t="s">
        <v>32</v>
      </c>
      <c r="J40" s="297"/>
      <c r="K40" s="314">
        <v>0</v>
      </c>
      <c r="L40" s="314">
        <v>0</v>
      </c>
      <c r="M40" s="314">
        <f t="shared" si="9"/>
        <v>1</v>
      </c>
      <c r="N40" s="306"/>
      <c r="O40" s="315">
        <f t="shared" si="10"/>
        <v>0</v>
      </c>
      <c r="P40" s="315">
        <f t="shared" si="11"/>
        <v>0</v>
      </c>
      <c r="Q40" s="315">
        <f t="shared" si="12"/>
        <v>1</v>
      </c>
      <c r="R40" s="306"/>
      <c r="AD40" s="297"/>
      <c r="AE40" s="315">
        <f t="shared" si="13"/>
        <v>0</v>
      </c>
      <c r="AF40" s="315">
        <f t="shared" si="14"/>
        <v>0</v>
      </c>
      <c r="AG40" s="315">
        <f t="shared" si="15"/>
        <v>1</v>
      </c>
    </row>
    <row r="41" spans="6:33" ht="15.5" x14ac:dyDescent="0.35">
      <c r="F41" s="3" t="str">
        <f>C8</f>
        <v>Non Combustible</v>
      </c>
      <c r="G41" s="296"/>
      <c r="H41" s="312"/>
      <c r="J41" s="297"/>
      <c r="K41" s="310"/>
      <c r="L41" s="310"/>
      <c r="M41" s="310"/>
      <c r="N41" s="297"/>
      <c r="O41" s="311"/>
      <c r="P41" s="311"/>
      <c r="Q41" s="311"/>
      <c r="R41" s="297"/>
      <c r="AD41" s="297"/>
      <c r="AE41" s="311"/>
      <c r="AF41" s="311"/>
      <c r="AG41" s="311"/>
    </row>
    <row r="42" spans="6:33" x14ac:dyDescent="0.35">
      <c r="F42" s="4"/>
      <c r="G42" s="318" t="s">
        <v>16</v>
      </c>
      <c r="H42" s="312">
        <v>2</v>
      </c>
      <c r="I42" s="313" t="s">
        <v>64</v>
      </c>
      <c r="J42" s="297"/>
      <c r="K42" s="314"/>
      <c r="L42" s="314"/>
      <c r="M42" s="314" t="str">
        <f>IF(K42="N","",IF(K42="","",1-K42-#REF!-L42))</f>
        <v/>
      </c>
      <c r="N42" s="306"/>
      <c r="O42" s="316">
        <v>0</v>
      </c>
      <c r="P42" s="322">
        <v>0.1</v>
      </c>
      <c r="Q42" s="316">
        <f>1-SUM(O42:P42)</f>
        <v>0.9</v>
      </c>
      <c r="R42" s="306"/>
      <c r="AD42" s="297"/>
      <c r="AE42" s="314"/>
      <c r="AF42" s="314"/>
      <c r="AG42" s="314"/>
    </row>
    <row r="43" spans="6:33" x14ac:dyDescent="0.35">
      <c r="F43" s="3"/>
      <c r="G43" s="319" t="s">
        <v>17</v>
      </c>
      <c r="H43" s="312">
        <v>2</v>
      </c>
      <c r="I43" s="313" t="s">
        <v>62</v>
      </c>
      <c r="J43" s="297"/>
      <c r="K43" s="314"/>
      <c r="L43" s="314"/>
      <c r="M43" s="314" t="str">
        <f>IF(K43="N","",IF(K43="","",1-K43-#REF!-L43))</f>
        <v/>
      </c>
      <c r="N43" s="306"/>
      <c r="O43" s="316">
        <v>0</v>
      </c>
      <c r="P43" s="316">
        <v>1</v>
      </c>
      <c r="Q43" s="316">
        <f>1-SUM(O43:P43)</f>
        <v>0</v>
      </c>
      <c r="R43" s="306"/>
      <c r="AD43" s="297"/>
      <c r="AE43" s="314"/>
      <c r="AF43" s="314"/>
      <c r="AG43" s="314"/>
    </row>
    <row r="44" spans="6:33" x14ac:dyDescent="0.35">
      <c r="F44" s="3"/>
      <c r="G44" s="320" t="s">
        <v>20</v>
      </c>
      <c r="H44" s="312">
        <v>2</v>
      </c>
      <c r="I44" s="313" t="s">
        <v>63</v>
      </c>
      <c r="J44" s="297"/>
      <c r="K44" s="314"/>
      <c r="L44" s="314"/>
      <c r="M44" s="314" t="str">
        <f>IF(K44="N","",IF(K44="","",1-K44-#REF!-L44))</f>
        <v/>
      </c>
      <c r="N44" s="306"/>
      <c r="O44" s="314"/>
      <c r="P44" s="314"/>
      <c r="Q44" s="314" t="str">
        <f>IF(O44="N","",IF(O44="","",1-O44-#REF!-P44))</f>
        <v/>
      </c>
      <c r="R44" s="306"/>
      <c r="AD44" s="297"/>
      <c r="AE44" s="317">
        <v>0</v>
      </c>
      <c r="AF44" s="317">
        <v>1</v>
      </c>
      <c r="AG44" s="317">
        <f>1-SUM(AE44:AF44)</f>
        <v>0</v>
      </c>
    </row>
    <row r="45" spans="6:33" x14ac:dyDescent="0.35">
      <c r="F45" s="4"/>
      <c r="G45" s="296" t="s">
        <v>7</v>
      </c>
      <c r="H45" s="312">
        <v>2</v>
      </c>
      <c r="J45" s="297"/>
      <c r="K45" s="314">
        <v>0</v>
      </c>
      <c r="L45" s="314">
        <v>1</v>
      </c>
      <c r="M45" s="314">
        <f t="shared" ref="M45:M49" si="16">IF(K45="","",1-K45-L45)</f>
        <v>0</v>
      </c>
      <c r="N45" s="306"/>
      <c r="O45" s="315">
        <f t="shared" ref="O45:O49" si="17">$K45</f>
        <v>0</v>
      </c>
      <c r="P45" s="315">
        <f t="shared" ref="P45:P49" si="18">$L45</f>
        <v>1</v>
      </c>
      <c r="Q45" s="315">
        <f t="shared" ref="Q45:Q49" si="19">$M45</f>
        <v>0</v>
      </c>
      <c r="R45" s="306"/>
      <c r="AD45" s="297"/>
      <c r="AE45" s="315">
        <f t="shared" ref="AE45:AE49" si="20">$K45</f>
        <v>0</v>
      </c>
      <c r="AF45" s="315">
        <f t="shared" ref="AF45:AF49" si="21">$L45</f>
        <v>1</v>
      </c>
      <c r="AG45" s="315">
        <f t="shared" ref="AG45:AG49" si="22">$M45</f>
        <v>0</v>
      </c>
    </row>
    <row r="46" spans="6:33" x14ac:dyDescent="0.35">
      <c r="F46" s="4"/>
      <c r="G46" s="296" t="s">
        <v>98</v>
      </c>
      <c r="H46" s="312">
        <v>2</v>
      </c>
      <c r="J46" s="297"/>
      <c r="K46" s="314">
        <v>0</v>
      </c>
      <c r="L46" s="314">
        <v>1</v>
      </c>
      <c r="M46" s="314">
        <f t="shared" si="16"/>
        <v>0</v>
      </c>
      <c r="N46" s="306"/>
      <c r="O46" s="315">
        <f t="shared" si="17"/>
        <v>0</v>
      </c>
      <c r="P46" s="315">
        <f t="shared" si="18"/>
        <v>1</v>
      </c>
      <c r="Q46" s="315">
        <f t="shared" si="19"/>
        <v>0</v>
      </c>
      <c r="R46" s="306"/>
      <c r="AD46" s="297"/>
      <c r="AE46" s="315">
        <f t="shared" si="20"/>
        <v>0</v>
      </c>
      <c r="AF46" s="315">
        <f t="shared" si="21"/>
        <v>1</v>
      </c>
      <c r="AG46" s="315">
        <f t="shared" si="22"/>
        <v>0</v>
      </c>
    </row>
    <row r="47" spans="6:33" x14ac:dyDescent="0.35">
      <c r="F47" s="3"/>
      <c r="G47" s="296" t="s">
        <v>8</v>
      </c>
      <c r="H47" s="312">
        <v>2</v>
      </c>
      <c r="J47" s="297"/>
      <c r="K47" s="314">
        <v>0</v>
      </c>
      <c r="L47" s="314">
        <v>1</v>
      </c>
      <c r="M47" s="314">
        <f t="shared" si="16"/>
        <v>0</v>
      </c>
      <c r="N47" s="306"/>
      <c r="O47" s="315">
        <f t="shared" si="17"/>
        <v>0</v>
      </c>
      <c r="P47" s="315">
        <f t="shared" si="18"/>
        <v>1</v>
      </c>
      <c r="Q47" s="315">
        <f t="shared" si="19"/>
        <v>0</v>
      </c>
      <c r="R47" s="306"/>
      <c r="AD47" s="297"/>
      <c r="AE47" s="315">
        <f t="shared" si="20"/>
        <v>0</v>
      </c>
      <c r="AF47" s="315">
        <f t="shared" si="21"/>
        <v>1</v>
      </c>
      <c r="AG47" s="315">
        <f t="shared" si="22"/>
        <v>0</v>
      </c>
    </row>
    <row r="48" spans="6:33" x14ac:dyDescent="0.35">
      <c r="F48" s="3"/>
      <c r="G48" s="296" t="s">
        <v>78</v>
      </c>
      <c r="H48" s="312">
        <v>2</v>
      </c>
      <c r="I48" s="323"/>
      <c r="J48" s="297"/>
      <c r="K48" s="314">
        <v>0</v>
      </c>
      <c r="L48" s="314">
        <v>1</v>
      </c>
      <c r="M48" s="314">
        <f t="shared" si="16"/>
        <v>0</v>
      </c>
      <c r="N48" s="306"/>
      <c r="O48" s="315">
        <f t="shared" si="17"/>
        <v>0</v>
      </c>
      <c r="P48" s="315">
        <f t="shared" si="18"/>
        <v>1</v>
      </c>
      <c r="Q48" s="315">
        <f t="shared" si="19"/>
        <v>0</v>
      </c>
      <c r="R48" s="306"/>
      <c r="AD48" s="297"/>
      <c r="AE48" s="315">
        <f t="shared" si="20"/>
        <v>0</v>
      </c>
      <c r="AF48" s="315">
        <f t="shared" si="21"/>
        <v>1</v>
      </c>
      <c r="AG48" s="315">
        <f t="shared" si="22"/>
        <v>0</v>
      </c>
    </row>
    <row r="49" spans="6:33" x14ac:dyDescent="0.35">
      <c r="F49" s="3"/>
      <c r="G49" s="296" t="s">
        <v>302</v>
      </c>
      <c r="H49" s="312">
        <v>2</v>
      </c>
      <c r="I49" s="323"/>
      <c r="J49" s="297"/>
      <c r="K49" s="314">
        <v>0</v>
      </c>
      <c r="L49" s="314">
        <v>1</v>
      </c>
      <c r="M49" s="314">
        <f t="shared" si="16"/>
        <v>0</v>
      </c>
      <c r="N49" s="306"/>
      <c r="O49" s="315">
        <f t="shared" si="17"/>
        <v>0</v>
      </c>
      <c r="P49" s="315">
        <f t="shared" si="18"/>
        <v>1</v>
      </c>
      <c r="Q49" s="315">
        <f t="shared" si="19"/>
        <v>0</v>
      </c>
      <c r="R49" s="306"/>
      <c r="AD49" s="297"/>
      <c r="AE49" s="315">
        <f t="shared" si="20"/>
        <v>0</v>
      </c>
      <c r="AF49" s="315">
        <f t="shared" si="21"/>
        <v>1</v>
      </c>
      <c r="AG49" s="315">
        <f t="shared" si="22"/>
        <v>0</v>
      </c>
    </row>
    <row r="50" spans="6:33" ht="15.5" x14ac:dyDescent="0.35">
      <c r="F50" s="3" t="str">
        <f>C9</f>
        <v>Other</v>
      </c>
      <c r="G50" s="296"/>
      <c r="H50" s="312"/>
      <c r="J50" s="297"/>
      <c r="K50" s="310"/>
      <c r="L50" s="310"/>
      <c r="M50" s="310"/>
      <c r="N50" s="297"/>
      <c r="O50" s="311"/>
      <c r="P50" s="311"/>
      <c r="Q50" s="311"/>
      <c r="R50" s="297"/>
      <c r="AD50" s="297"/>
      <c r="AE50" s="311"/>
      <c r="AF50" s="311"/>
      <c r="AG50" s="311"/>
    </row>
    <row r="51" spans="6:33" x14ac:dyDescent="0.35">
      <c r="F51" s="3"/>
      <c r="G51" s="296" t="s">
        <v>349</v>
      </c>
      <c r="H51" s="312">
        <v>2</v>
      </c>
      <c r="J51" s="297"/>
      <c r="K51" s="314">
        <v>0</v>
      </c>
      <c r="L51" s="314">
        <v>0</v>
      </c>
      <c r="M51" s="314">
        <f>IF(K51="","",1-K51-L51)</f>
        <v>1</v>
      </c>
      <c r="N51" s="306"/>
      <c r="O51" s="315">
        <f>$K51</f>
        <v>0</v>
      </c>
      <c r="P51" s="315">
        <f>$L51</f>
        <v>0</v>
      </c>
      <c r="Q51" s="315">
        <f>$M51</f>
        <v>1</v>
      </c>
      <c r="R51" s="306"/>
      <c r="AD51" s="297"/>
      <c r="AE51" s="315">
        <f>$K51</f>
        <v>0</v>
      </c>
      <c r="AF51" s="315">
        <f>$L51</f>
        <v>0</v>
      </c>
      <c r="AG51" s="315">
        <f>$M51</f>
        <v>1</v>
      </c>
    </row>
    <row r="52" spans="6:33" ht="15.5" x14ac:dyDescent="0.35">
      <c r="F52" s="311"/>
      <c r="G52" s="296"/>
      <c r="H52" s="312"/>
      <c r="J52" s="297"/>
      <c r="K52" s="310"/>
      <c r="L52" s="310"/>
      <c r="M52" s="310"/>
      <c r="N52" s="297"/>
      <c r="O52" s="311"/>
      <c r="P52" s="311"/>
      <c r="Q52" s="311"/>
      <c r="R52" s="297"/>
      <c r="AD52" s="297"/>
      <c r="AE52" s="311"/>
      <c r="AF52" s="311"/>
      <c r="AG52" s="311"/>
    </row>
    <row r="53" spans="6:33" ht="15.5" x14ac:dyDescent="0.35">
      <c r="F53" s="311"/>
      <c r="G53" s="296"/>
      <c r="H53" s="312"/>
      <c r="J53" s="297"/>
      <c r="K53" s="310"/>
      <c r="L53" s="310"/>
      <c r="M53" s="310"/>
      <c r="N53" s="297"/>
      <c r="O53" s="311"/>
      <c r="P53" s="311"/>
      <c r="Q53" s="311"/>
      <c r="R53" s="297"/>
      <c r="AD53" s="297"/>
      <c r="AE53" s="311"/>
      <c r="AF53" s="311"/>
      <c r="AG53" s="311"/>
    </row>
    <row r="54" spans="6:33" ht="15.5" x14ac:dyDescent="0.35">
      <c r="F54" s="311"/>
      <c r="G54" s="296"/>
      <c r="H54" s="312"/>
      <c r="J54" s="297"/>
      <c r="K54" s="310"/>
      <c r="L54" s="310"/>
      <c r="M54" s="310"/>
      <c r="N54" s="297"/>
      <c r="O54" s="311"/>
      <c r="P54" s="311"/>
      <c r="Q54" s="311"/>
      <c r="R54" s="297"/>
      <c r="AD54" s="297"/>
      <c r="AE54" s="311"/>
      <c r="AF54" s="311"/>
      <c r="AG54" s="311"/>
    </row>
    <row r="55" spans="6:33" s="325" customFormat="1" x14ac:dyDescent="0.35">
      <c r="F55" s="324" t="s">
        <v>42</v>
      </c>
      <c r="I55" s="326"/>
      <c r="J55" s="326"/>
      <c r="K55" s="326"/>
      <c r="L55" s="326"/>
      <c r="M55" s="326"/>
      <c r="R55" s="327"/>
    </row>
    <row r="56" spans="6:33" s="325" customFormat="1" x14ac:dyDescent="0.35">
      <c r="G56" s="325" t="s">
        <v>43</v>
      </c>
      <c r="I56" s="326" t="s">
        <v>52</v>
      </c>
      <c r="J56" s="326"/>
      <c r="K56" s="326"/>
      <c r="L56" s="326"/>
      <c r="M56" s="326"/>
      <c r="R56" s="327"/>
    </row>
    <row r="57" spans="6:33" s="325" customFormat="1" x14ac:dyDescent="0.35">
      <c r="G57" s="325" t="s">
        <v>51</v>
      </c>
      <c r="I57" s="326" t="s">
        <v>52</v>
      </c>
      <c r="J57" s="326"/>
      <c r="K57" s="326"/>
      <c r="L57" s="326"/>
      <c r="M57" s="326"/>
      <c r="R57" s="327"/>
    </row>
    <row r="58" spans="6:33" s="325" customFormat="1" x14ac:dyDescent="0.35">
      <c r="G58" s="325" t="s">
        <v>44</v>
      </c>
      <c r="I58" s="326" t="s">
        <v>53</v>
      </c>
      <c r="J58" s="326"/>
      <c r="K58" s="326"/>
      <c r="L58" s="326"/>
      <c r="M58" s="326"/>
    </row>
    <row r="59" spans="6:33" s="325" customFormat="1" x14ac:dyDescent="0.35">
      <c r="G59" s="325" t="s">
        <v>48</v>
      </c>
      <c r="I59" s="326" t="s">
        <v>54</v>
      </c>
      <c r="J59" s="326"/>
      <c r="K59" s="326"/>
      <c r="L59" s="326"/>
      <c r="M59" s="326"/>
    </row>
    <row r="60" spans="6:33" s="325" customFormat="1" x14ac:dyDescent="0.35">
      <c r="G60" s="325" t="s">
        <v>45</v>
      </c>
      <c r="I60" s="326" t="s">
        <v>55</v>
      </c>
      <c r="J60" s="326"/>
      <c r="K60" s="326"/>
      <c r="L60" s="326"/>
      <c r="M60" s="326"/>
    </row>
    <row r="61" spans="6:33" s="325" customFormat="1" x14ac:dyDescent="0.35">
      <c r="G61" s="325" t="s">
        <v>46</v>
      </c>
      <c r="I61" s="326" t="s">
        <v>56</v>
      </c>
      <c r="J61" s="326"/>
      <c r="K61" s="326"/>
      <c r="L61" s="326"/>
      <c r="M61" s="326"/>
    </row>
    <row r="62" spans="6:33" s="325" customFormat="1" x14ac:dyDescent="0.35">
      <c r="G62" s="325" t="s">
        <v>47</v>
      </c>
      <c r="I62" s="326" t="s">
        <v>57</v>
      </c>
      <c r="J62" s="326"/>
      <c r="K62" s="326"/>
      <c r="L62" s="326"/>
      <c r="M62" s="326"/>
    </row>
    <row r="63" spans="6:33" s="325" customFormat="1" x14ac:dyDescent="0.35">
      <c r="G63" s="325" t="s">
        <v>49</v>
      </c>
      <c r="I63" s="326" t="s">
        <v>58</v>
      </c>
      <c r="J63" s="326"/>
      <c r="K63" s="326"/>
      <c r="L63" s="326"/>
      <c r="M63" s="326"/>
    </row>
    <row r="64" spans="6:33" s="325" customFormat="1" x14ac:dyDescent="0.35">
      <c r="G64" s="325" t="s">
        <v>50</v>
      </c>
      <c r="I64" s="326" t="s">
        <v>59</v>
      </c>
      <c r="J64" s="326"/>
      <c r="K64" s="326"/>
      <c r="L64" s="326"/>
      <c r="M64" s="326"/>
    </row>
    <row r="65" spans="7:15" x14ac:dyDescent="0.35">
      <c r="G65" s="325" t="s">
        <v>74</v>
      </c>
      <c r="I65" s="326" t="s">
        <v>75</v>
      </c>
    </row>
    <row r="66" spans="7:15" x14ac:dyDescent="0.35">
      <c r="G66" s="325" t="s">
        <v>60</v>
      </c>
      <c r="I66" s="326" t="s">
        <v>61</v>
      </c>
    </row>
    <row r="71" spans="7:15" x14ac:dyDescent="0.35">
      <c r="O71" s="1"/>
    </row>
    <row r="72" spans="7:15" x14ac:dyDescent="0.35">
      <c r="O72" s="1"/>
    </row>
    <row r="73" spans="7:15" x14ac:dyDescent="0.35">
      <c r="O73" s="1"/>
    </row>
    <row r="74" spans="7:15" x14ac:dyDescent="0.35">
      <c r="O74" s="1"/>
    </row>
  </sheetData>
  <sheetProtection algorithmName="SHA-512" hashValue="a5VNQpChxICThPKf9UvifjmsO6xf149+B4NroOgTKtVJH+XqJpGEhzt67udekRGLpREoOunSKH9MUDnNLpE3HA==" saltValue="pQrqWtZ7UVXa/zcYqhuh7A==" spinCount="100000" sheet="1" objects="1" scenarios="1" selectLockedCells="1" selectUnlockedCells="1"/>
  <mergeCells count="7">
    <mergeCell ref="K2:M2"/>
    <mergeCell ref="O2:Q2"/>
    <mergeCell ref="AI2:AK2"/>
    <mergeCell ref="AE2:AG2"/>
    <mergeCell ref="S2:U2"/>
    <mergeCell ref="W2:Y2"/>
    <mergeCell ref="AA2:AC2"/>
  </mergeCells>
  <pageMargins left="0.25" right="0.25" top="0.75" bottom="0.75" header="0.3" footer="0.3"/>
  <pageSetup paperSize="8"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0386-96AB-4D6F-A178-FC4B550EA8D5}">
  <sheetPr>
    <tabColor theme="1"/>
  </sheetPr>
  <dimension ref="B2:AL62"/>
  <sheetViews>
    <sheetView workbookViewId="0"/>
  </sheetViews>
  <sheetFormatPr defaultRowHeight="14.5" x14ac:dyDescent="0.35"/>
  <cols>
    <col min="1" max="1" width="2.54296875" customWidth="1"/>
    <col min="2" max="2" width="16.54296875" bestFit="1" customWidth="1"/>
    <col min="3" max="3" width="2.54296875" customWidth="1"/>
    <col min="4" max="4" width="49.08984375" bestFit="1" customWidth="1"/>
    <col min="5" max="6" width="9" customWidth="1"/>
    <col min="7" max="7" width="7.453125" bestFit="1" customWidth="1"/>
    <col min="8" max="8" width="8.54296875" bestFit="1" customWidth="1"/>
    <col min="9" max="9" width="2.54296875" customWidth="1"/>
    <col min="10" max="10" width="16.453125" bestFit="1" customWidth="1"/>
    <col min="11" max="12" width="9" customWidth="1"/>
    <col min="13" max="13" width="7.453125" bestFit="1" customWidth="1"/>
    <col min="14" max="14" width="8.54296875" bestFit="1" customWidth="1"/>
    <col min="15" max="15" width="2.54296875" customWidth="1"/>
    <col min="16" max="16" width="33.1796875" bestFit="1" customWidth="1"/>
    <col min="17" max="18" width="9" customWidth="1"/>
    <col min="19" max="19" width="7.453125" bestFit="1" customWidth="1"/>
    <col min="20" max="20" width="8.54296875" bestFit="1" customWidth="1"/>
    <col min="21" max="21" width="2.54296875" customWidth="1"/>
    <col min="22" max="22" width="8.54296875" bestFit="1" customWidth="1"/>
    <col min="23" max="24" width="9" customWidth="1"/>
    <col min="25" max="25" width="7.453125" bestFit="1" customWidth="1"/>
    <col min="26" max="26" width="8.54296875" bestFit="1" customWidth="1"/>
    <col min="27" max="27" width="2.54296875" customWidth="1"/>
    <col min="28" max="28" width="20.36328125" bestFit="1" customWidth="1"/>
    <col min="29" max="30" width="9" customWidth="1"/>
    <col min="31" max="31" width="7.453125" bestFit="1" customWidth="1"/>
    <col min="32" max="32" width="8.54296875" bestFit="1" customWidth="1"/>
    <col min="33" max="33" width="2.54296875" customWidth="1"/>
    <col min="34" max="34" width="27.6328125" bestFit="1" customWidth="1"/>
    <col min="37" max="37" width="7.453125" bestFit="1" customWidth="1"/>
    <col min="38" max="38" width="8.54296875" bestFit="1" customWidth="1"/>
  </cols>
  <sheetData>
    <row r="2" spans="2:38" ht="26" x14ac:dyDescent="0.6">
      <c r="D2" s="5" t="s">
        <v>87</v>
      </c>
    </row>
    <row r="4" spans="2:38" x14ac:dyDescent="0.35">
      <c r="B4" s="4" t="str">
        <f>FracWEEE!C4</f>
        <v>Metal</v>
      </c>
      <c r="D4" s="3" t="str">
        <f>B4</f>
        <v>Metal</v>
      </c>
      <c r="E4" s="3"/>
      <c r="F4" s="3"/>
      <c r="G4" s="3"/>
      <c r="H4" s="3"/>
      <c r="I4" s="4"/>
      <c r="J4" s="3" t="str">
        <f>B5</f>
        <v>Electronic</v>
      </c>
      <c r="K4" s="3"/>
      <c r="L4" s="3"/>
      <c r="M4" s="4"/>
      <c r="N4" s="3"/>
      <c r="O4" s="4"/>
      <c r="P4" s="3" t="str">
        <f>B6</f>
        <v>Plastic</v>
      </c>
      <c r="Q4" s="3"/>
      <c r="R4" s="3"/>
      <c r="S4" s="4"/>
      <c r="T4" s="3"/>
      <c r="U4" s="4"/>
      <c r="V4" s="3" t="str">
        <f>B7</f>
        <v>Non Solid</v>
      </c>
      <c r="W4" s="3"/>
      <c r="X4" s="3"/>
      <c r="Y4" s="4"/>
      <c r="Z4" s="3"/>
      <c r="AA4" s="4"/>
      <c r="AB4" s="3" t="str">
        <f>B8</f>
        <v>Non Combustible</v>
      </c>
      <c r="AC4" s="3"/>
      <c r="AD4" s="3"/>
      <c r="AE4" s="4"/>
      <c r="AF4" s="3"/>
      <c r="AG4" s="4"/>
      <c r="AH4" s="3" t="str">
        <f>B9</f>
        <v>Other</v>
      </c>
      <c r="AL4" s="3"/>
    </row>
    <row r="5" spans="2:38" x14ac:dyDescent="0.35">
      <c r="B5" s="4" t="str">
        <f>FracWEEE!C5</f>
        <v>Electronic</v>
      </c>
      <c r="D5" s="4" t="str">
        <f>IF(FracWEEE!AE5&lt;&gt;"",FracWEEE!G5,"")</f>
        <v>Magnetic</v>
      </c>
      <c r="E5" s="4"/>
      <c r="F5" s="4"/>
      <c r="G5" s="4"/>
      <c r="H5" s="4"/>
      <c r="I5" s="4"/>
      <c r="J5" s="4" t="str">
        <f>IF(FracWEEE!AE10&lt;&gt;"",FracWEEE!G10,"")</f>
        <v>Battery / capacitor</v>
      </c>
      <c r="K5" s="4"/>
      <c r="L5" s="4"/>
      <c r="M5" s="4"/>
      <c r="N5" s="4"/>
      <c r="O5" s="4"/>
      <c r="P5" s="4" t="str">
        <f>IF(FracWEEE!AE28&lt;&gt;"",FracWEEE!G28,"")</f>
        <v>ABS / ASA</v>
      </c>
      <c r="Q5" s="4"/>
      <c r="R5" s="4"/>
      <c r="S5" s="4"/>
      <c r="T5" s="4"/>
      <c r="U5" s="4"/>
      <c r="V5" s="4" t="str">
        <f>IF(FracWEEE!AE38&lt;&gt;"",FracWEEE!G38,"")</f>
        <v>Fluid</v>
      </c>
      <c r="W5" s="4"/>
      <c r="X5" s="4"/>
      <c r="Y5" s="4"/>
      <c r="Z5" s="4"/>
      <c r="AA5" s="4"/>
      <c r="AB5" s="4" t="str">
        <f>IF(FracWEEE!AE44&lt;&gt;"",FracWEEE!G44,"")</f>
        <v>Glass</v>
      </c>
      <c r="AC5" s="4"/>
      <c r="AD5" s="4"/>
      <c r="AE5" s="4"/>
      <c r="AF5" s="4"/>
      <c r="AG5" s="4"/>
      <c r="AH5" s="4" t="str">
        <f>IF(FracWEEE!AE51&lt;&gt;"",FracWEEE!G51,"")</f>
        <v>Other e.g. organic / hybrid / glue</v>
      </c>
      <c r="AL5" s="4"/>
    </row>
    <row r="6" spans="2:38" x14ac:dyDescent="0.35">
      <c r="B6" s="4" t="str">
        <f>FracWEEE!C6</f>
        <v>Plastic</v>
      </c>
      <c r="D6" s="4" t="str">
        <f>IF(FracWEEE!AE6&lt;&gt;"",FracWEEE!G6,"")</f>
        <v>Non Magnetic</v>
      </c>
      <c r="E6" s="4"/>
      <c r="F6" s="4"/>
      <c r="G6" s="4"/>
      <c r="H6" s="4"/>
      <c r="I6" s="4"/>
      <c r="J6" s="4" t="str">
        <f>IF(FracWEEE!AE13&lt;&gt;"",FracWEEE!G13,"")</f>
        <v>PCBA</v>
      </c>
      <c r="K6" s="4"/>
      <c r="L6" s="4"/>
      <c r="M6" s="4"/>
      <c r="N6" s="4"/>
      <c r="O6" s="4"/>
      <c r="P6" s="4" t="str">
        <f>IF(FracWEEE!AE29&lt;&gt;"",FracWEEE!G29,"")</f>
        <v>MABS</v>
      </c>
      <c r="Q6" s="4"/>
      <c r="R6" s="4"/>
      <c r="S6" s="4"/>
      <c r="T6" s="4"/>
      <c r="U6" s="4"/>
      <c r="V6" s="4" t="str">
        <f>IF(FracWEEE!AE39&lt;&gt;"",FracWEEE!G39,"")</f>
        <v>Gas</v>
      </c>
      <c r="W6" s="4"/>
      <c r="X6" s="4"/>
      <c r="Y6" s="4"/>
      <c r="Z6" s="4"/>
      <c r="AA6" s="4"/>
      <c r="AB6" s="4" t="str">
        <f>IF(FracWEEE!AE45&lt;&gt;"",FracWEEE!G45,"")</f>
        <v>Ceramic</v>
      </c>
      <c r="AC6" s="4"/>
      <c r="AD6" s="4"/>
      <c r="AE6" s="4"/>
      <c r="AF6" s="4"/>
      <c r="AG6" s="4"/>
      <c r="AH6" s="4" t="str">
        <f>IF(FracWEEE!AE52&lt;&gt;"",FracWEEE!G52,"")</f>
        <v/>
      </c>
      <c r="AL6" s="4"/>
    </row>
    <row r="7" spans="2:38" x14ac:dyDescent="0.35">
      <c r="B7" s="4" t="str">
        <f>FracWEEE!C7</f>
        <v>Non Solid</v>
      </c>
      <c r="D7" s="4" t="str">
        <f>IF(FracWEEE!AE7&lt;&gt;"",FracWEEE!G7,"")</f>
        <v/>
      </c>
      <c r="E7" s="4"/>
      <c r="F7" s="4"/>
      <c r="G7" s="4"/>
      <c r="H7" s="4"/>
      <c r="I7" s="4"/>
      <c r="J7" s="4" t="str">
        <f>IF(FracWEEE!AE14&lt;&gt;"",FracWEEE!G14,"")</f>
        <v>Motor</v>
      </c>
      <c r="K7" s="4"/>
      <c r="L7" s="4"/>
      <c r="M7" s="4"/>
      <c r="N7" s="4"/>
      <c r="O7" s="4"/>
      <c r="P7" s="4" t="str">
        <f>IF(FracWEEE!AE30&lt;&gt;"",FracWEEE!G30,"")</f>
        <v>PC</v>
      </c>
      <c r="Q7" s="4"/>
      <c r="R7" s="4"/>
      <c r="S7" s="4"/>
      <c r="T7" s="4"/>
      <c r="U7" s="4"/>
      <c r="V7" s="4" t="str">
        <f>IF(FracWEEE!AE40&lt;&gt;"",FracWEEE!G40,"")</f>
        <v>Oil</v>
      </c>
      <c r="W7" s="4"/>
      <c r="X7" s="4"/>
      <c r="Y7" s="4"/>
      <c r="Z7" s="4"/>
      <c r="AA7" s="4"/>
      <c r="AB7" s="4" t="str">
        <f>IF(FracWEEE!AE46&lt;&gt;"",FracWEEE!G46,"")</f>
        <v>Lead-holding material</v>
      </c>
      <c r="AC7" s="4"/>
      <c r="AD7" s="4"/>
      <c r="AE7" s="4"/>
      <c r="AF7" s="4"/>
      <c r="AG7" s="4"/>
      <c r="AH7" s="4" t="str">
        <f>IF(FracWEEE!AE53&lt;&gt;"",FracWEEE!G53,"")</f>
        <v/>
      </c>
      <c r="AL7" s="4"/>
    </row>
    <row r="8" spans="2:38" x14ac:dyDescent="0.35">
      <c r="B8" s="4" t="str">
        <f>FracWEEE!C8</f>
        <v>Non Combustible</v>
      </c>
      <c r="D8" s="4" t="str">
        <f>IF(FracWEEE!AE8&lt;&gt;"",FracWEEE!G8,"")</f>
        <v/>
      </c>
      <c r="E8" s="4"/>
      <c r="F8" s="4"/>
      <c r="G8" s="4"/>
      <c r="H8" s="4"/>
      <c r="I8" s="4"/>
      <c r="J8" s="4" t="str">
        <f>IF(FracWEEE!AE15&lt;&gt;"",FracWEEE!G15,"")</f>
        <v>Display</v>
      </c>
      <c r="K8" s="4"/>
      <c r="L8" s="4"/>
      <c r="M8" s="4"/>
      <c r="N8" s="4"/>
      <c r="O8" s="4"/>
      <c r="P8" s="4" t="str">
        <f>IF(FracWEEE!AE31&lt;&gt;"",FracWEEE!G31,"")</f>
        <v>PC - ABS</v>
      </c>
      <c r="Q8" s="4"/>
      <c r="R8" s="4"/>
      <c r="S8" s="4"/>
      <c r="T8" s="4"/>
      <c r="U8" s="4"/>
      <c r="V8" s="4" t="str">
        <f>IF(FracWEEE!AE41&lt;&gt;"",FracWEEE!G41,"")</f>
        <v/>
      </c>
      <c r="W8" s="4"/>
      <c r="X8" s="4"/>
      <c r="Y8" s="4"/>
      <c r="Z8" s="4"/>
      <c r="AA8" s="4"/>
      <c r="AB8" s="4" t="str">
        <f>IF(FracWEEE!AE47&lt;&gt;"",FracWEEE!G47,"")</f>
        <v>Mercury / berylium</v>
      </c>
      <c r="AC8" s="4"/>
      <c r="AD8" s="4"/>
      <c r="AE8" s="4"/>
      <c r="AF8" s="4"/>
      <c r="AG8" s="4"/>
      <c r="AH8" s="4" t="str">
        <f>IF(FracWEEE!AE54&lt;&gt;"",FracWEEE!G54,"")</f>
        <v/>
      </c>
      <c r="AL8" s="4"/>
    </row>
    <row r="9" spans="2:38" x14ac:dyDescent="0.35">
      <c r="B9" s="4" t="str">
        <f>FracWEEE!C9</f>
        <v>Other</v>
      </c>
      <c r="D9" s="4" t="str">
        <f>IF(FracWEEE!AE9&lt;&gt;"",FracWEEE!G9,"")</f>
        <v/>
      </c>
      <c r="E9" s="4"/>
      <c r="F9" s="4"/>
      <c r="G9" s="4"/>
      <c r="H9" s="4"/>
      <c r="I9" s="4"/>
      <c r="J9" s="4" t="str">
        <f>IF(FracWEEE!AE16&lt;&gt;"",FracWEEE!G16,"")</f>
        <v>Cable</v>
      </c>
      <c r="K9" s="4"/>
      <c r="L9" s="4"/>
      <c r="M9" s="4"/>
      <c r="N9" s="4"/>
      <c r="O9" s="4"/>
      <c r="P9" s="4" t="str">
        <f>IF(FracWEEE!AE32&lt;&gt;"",FracWEEE!G32,"")</f>
        <v>PP</v>
      </c>
      <c r="Q9" s="4"/>
      <c r="R9" s="4"/>
      <c r="S9" s="4"/>
      <c r="T9" s="4"/>
      <c r="U9" s="4"/>
      <c r="V9" s="4" t="str">
        <f>IF(FracWEEE!AE42&lt;&gt;"",FracWEEE!G42,"")</f>
        <v/>
      </c>
      <c r="W9" s="4"/>
      <c r="X9" s="4"/>
      <c r="Y9" s="4"/>
      <c r="Z9" s="4"/>
      <c r="AA9" s="4"/>
      <c r="AB9" s="4" t="str">
        <f>IF(FracWEEE!AE48&lt;&gt;"",FracWEEE!G48,"")</f>
        <v>Sand / stone / cement</v>
      </c>
      <c r="AC9" s="4"/>
      <c r="AD9" s="4"/>
      <c r="AE9" s="4"/>
      <c r="AF9" s="4"/>
      <c r="AG9" s="4"/>
      <c r="AH9" s="4" t="str">
        <f>IF(FracWEEE!AE55&lt;&gt;"",FracWEEE!G55,"")</f>
        <v/>
      </c>
      <c r="AL9" s="4"/>
    </row>
    <row r="10" spans="2:38" x14ac:dyDescent="0.35">
      <c r="E10" s="4"/>
      <c r="F10" s="4"/>
      <c r="G10" s="4"/>
      <c r="H10" s="4"/>
      <c r="I10" s="4"/>
      <c r="J10" s="4" t="str">
        <f>IF(FracWEEE!AE17&lt;&gt;"",FracWEEE!G17,"")</f>
        <v>Custom A</v>
      </c>
      <c r="K10" s="4"/>
      <c r="L10" s="4"/>
      <c r="M10" s="4"/>
      <c r="N10" s="4"/>
      <c r="O10" s="4"/>
      <c r="P10" s="4" t="str">
        <f>IF(FracWEEE!AE33&lt;&gt;"",FracWEEE!G33,"")</f>
        <v>HDPE</v>
      </c>
      <c r="Q10" s="4"/>
      <c r="R10" s="4"/>
      <c r="S10" s="4"/>
      <c r="T10" s="4"/>
      <c r="U10" s="4"/>
      <c r="V10" s="4" t="str">
        <f>IF(FracWEEE!AE43&lt;&gt;"",FracWEEE!G43,"")</f>
        <v/>
      </c>
      <c r="W10" s="4"/>
      <c r="X10" s="4"/>
      <c r="Y10" s="4"/>
      <c r="Z10" s="4"/>
      <c r="AA10" s="4"/>
      <c r="AB10" s="4" t="str">
        <f>IF(FracWEEE!AE49&lt;&gt;"",FracWEEE!G49,"")</f>
        <v>Other Non Combustible</v>
      </c>
      <c r="AC10" s="4"/>
      <c r="AD10" s="4"/>
      <c r="AE10" s="4"/>
      <c r="AF10" s="4"/>
      <c r="AG10" s="4"/>
      <c r="AH10" s="4" t="str">
        <f>IF(FracWEEE!AE56&lt;&gt;"",FracWEEE!G56,"")</f>
        <v/>
      </c>
      <c r="AL10" s="4"/>
    </row>
    <row r="11" spans="2:38" x14ac:dyDescent="0.35">
      <c r="E11" s="4"/>
      <c r="F11" s="4"/>
      <c r="G11" s="4"/>
      <c r="H11" s="4"/>
      <c r="I11" s="4"/>
      <c r="J11" s="4" t="str">
        <f>IF(FracWEEE!AE18&lt;&gt;"",FracWEEE!G18,"")</f>
        <v>Custom B</v>
      </c>
      <c r="K11" s="4"/>
      <c r="L11" s="4"/>
      <c r="M11" s="4"/>
      <c r="N11" s="4"/>
      <c r="O11" s="4"/>
      <c r="P11" s="4" t="str">
        <f>IF(FracWEEE!AE34&lt;&gt;"",FracWEEE!G34,"")</f>
        <v>PPt</v>
      </c>
      <c r="Q11" s="4"/>
      <c r="R11" s="4"/>
      <c r="S11" s="4"/>
      <c r="T11" s="4"/>
      <c r="U11" s="4"/>
      <c r="W11" s="4"/>
      <c r="X11" s="4"/>
      <c r="Y11" s="4"/>
      <c r="Z11" s="4"/>
      <c r="AA11" s="4"/>
      <c r="AB11" s="4" t="str">
        <f>IF(FracWEEE!AE50&lt;&gt;"",FracWEEE!G50,"")</f>
        <v/>
      </c>
      <c r="AC11" s="4"/>
      <c r="AD11" s="4"/>
      <c r="AE11" s="4"/>
      <c r="AF11" s="4"/>
      <c r="AG11" s="4"/>
      <c r="AH11" s="4" t="str">
        <f>IF(FracWEEE!AE57&lt;&gt;"",FracWEEE!G57,"")</f>
        <v/>
      </c>
      <c r="AL11" s="4"/>
    </row>
    <row r="12" spans="2:38" x14ac:dyDescent="0.35">
      <c r="E12" s="4"/>
      <c r="F12" s="4"/>
      <c r="G12" s="4"/>
      <c r="H12" s="4"/>
      <c r="I12" s="4"/>
      <c r="J12" s="4" t="str">
        <f>IF(FracWEEE!AE19&lt;&gt;"",FracWEEE!G19,"")</f>
        <v>Custom C</v>
      </c>
      <c r="K12" s="4"/>
      <c r="L12" s="4"/>
      <c r="M12" s="4"/>
      <c r="N12" s="4"/>
      <c r="O12" s="4"/>
      <c r="P12" s="4" t="str">
        <f>IF(FracWEEE!AE35&lt;&gt;"",FracWEEE!G35,"")</f>
        <v>(H)PS</v>
      </c>
      <c r="Q12" s="4"/>
      <c r="R12" s="4"/>
      <c r="S12" s="4"/>
      <c r="T12" s="4"/>
      <c r="U12" s="4"/>
      <c r="V12" s="4"/>
      <c r="W12" s="4"/>
      <c r="X12" s="4"/>
      <c r="Y12" s="4"/>
      <c r="Z12" s="4"/>
      <c r="AA12" s="4"/>
      <c r="AC12" s="4"/>
      <c r="AD12" s="4"/>
      <c r="AE12" s="4"/>
      <c r="AF12" s="4"/>
      <c r="AG12" s="4"/>
      <c r="AH12" s="4" t="str">
        <f>IF(FracWEEE!AE58&lt;&gt;"",FracWEEE!G58,"")</f>
        <v/>
      </c>
      <c r="AL12" s="4"/>
    </row>
    <row r="13" spans="2:38" x14ac:dyDescent="0.35">
      <c r="E13" s="4"/>
      <c r="F13" s="4"/>
      <c r="G13" s="4"/>
      <c r="H13" s="4"/>
      <c r="I13" s="4"/>
      <c r="K13" s="4"/>
      <c r="L13" s="4"/>
      <c r="M13" s="4"/>
      <c r="N13" s="4"/>
      <c r="O13" s="4"/>
      <c r="P13" s="4" t="str">
        <f>IF(FracWEEE!AE36&lt;&gt;"",FracWEEE!G36,"")</f>
        <v>Other plastic e.g. foam / rubber / blend</v>
      </c>
      <c r="Q13" s="4"/>
      <c r="R13" s="4"/>
      <c r="S13" s="4"/>
      <c r="T13" s="4"/>
      <c r="U13" s="4"/>
      <c r="V13" s="4"/>
      <c r="W13" s="4"/>
      <c r="X13" s="4"/>
      <c r="Y13" s="4"/>
      <c r="Z13" s="4"/>
      <c r="AA13" s="4"/>
      <c r="AC13" s="4"/>
      <c r="AD13" s="4"/>
      <c r="AE13" s="4"/>
      <c r="AF13" s="4"/>
      <c r="AG13" s="4"/>
      <c r="AH13" s="4" t="str">
        <f>IF(FracWEEE!AE59&lt;&gt;"",FracWEEE!G59,"")</f>
        <v/>
      </c>
      <c r="AL13" s="4"/>
    </row>
    <row r="14" spans="2:38" x14ac:dyDescent="0.35">
      <c r="E14" s="4"/>
      <c r="F14" s="4"/>
      <c r="G14" s="4"/>
      <c r="H14" s="4"/>
      <c r="I14" s="4"/>
      <c r="K14" s="4"/>
      <c r="L14" s="4"/>
      <c r="M14" s="4"/>
      <c r="N14" s="4"/>
      <c r="O14" s="4"/>
      <c r="P14" s="4" t="str">
        <f>IF(FracWEEE!AE37&lt;&gt;"",FracWEEE!G37,"")</f>
        <v/>
      </c>
      <c r="Q14" s="4"/>
      <c r="R14" s="4"/>
      <c r="S14" s="4"/>
      <c r="T14" s="4"/>
      <c r="U14" s="4"/>
      <c r="V14" s="4"/>
      <c r="W14" s="4"/>
      <c r="X14" s="4"/>
      <c r="Y14" s="4"/>
      <c r="Z14" s="4"/>
      <c r="AA14" s="4"/>
      <c r="AC14" s="4"/>
      <c r="AD14" s="4"/>
      <c r="AE14" s="4"/>
      <c r="AF14" s="4"/>
      <c r="AG14" s="4"/>
      <c r="AH14" s="4" t="str">
        <f>IF(FracWEEE!AE60&lt;&gt;"",FracWEEE!G60,"")</f>
        <v/>
      </c>
      <c r="AL14" s="4"/>
    </row>
    <row r="15" spans="2:38" x14ac:dyDescent="0.35">
      <c r="E15" s="4"/>
      <c r="F15" s="4"/>
      <c r="G15" s="4"/>
      <c r="H15" s="4"/>
      <c r="I15" s="4"/>
      <c r="J15" s="4" t="str">
        <f>IF(FracWEEE!AE27&lt;&gt;"",FracWEEE!G27,"")</f>
        <v/>
      </c>
      <c r="K15" s="4"/>
      <c r="L15" s="4"/>
      <c r="M15" s="4"/>
      <c r="N15" s="4"/>
      <c r="O15" s="4"/>
      <c r="Q15" s="4"/>
      <c r="R15" s="4"/>
      <c r="S15" s="4"/>
      <c r="T15" s="4"/>
      <c r="U15" s="4"/>
      <c r="V15" s="4"/>
      <c r="W15" s="4"/>
      <c r="X15" s="4"/>
      <c r="Y15" s="4"/>
      <c r="Z15" s="4"/>
      <c r="AA15" s="4"/>
      <c r="AC15" s="4"/>
      <c r="AD15" s="4"/>
      <c r="AE15" s="4"/>
      <c r="AF15" s="4"/>
      <c r="AG15" s="4"/>
      <c r="AH15" s="4"/>
      <c r="AL15" s="4"/>
    </row>
    <row r="16" spans="2:38" x14ac:dyDescent="0.35">
      <c r="D16" s="11"/>
      <c r="E16" s="10"/>
      <c r="F16" s="10"/>
      <c r="G16" s="10"/>
      <c r="H16" s="10"/>
      <c r="I16" s="10"/>
      <c r="J16" s="11"/>
      <c r="K16" s="10"/>
      <c r="L16" s="10"/>
      <c r="M16" s="10"/>
      <c r="N16" s="10"/>
      <c r="O16" s="10"/>
      <c r="P16" s="11"/>
      <c r="Q16" s="10"/>
      <c r="R16" s="10"/>
      <c r="S16" s="10"/>
      <c r="T16" s="10"/>
      <c r="U16" s="10"/>
      <c r="V16" s="10"/>
      <c r="W16" s="10"/>
      <c r="X16" s="10"/>
      <c r="Y16" s="10"/>
      <c r="Z16" s="10"/>
      <c r="AA16" s="10"/>
      <c r="AB16" s="11"/>
      <c r="AC16" s="10"/>
      <c r="AD16" s="10"/>
      <c r="AE16" s="10"/>
      <c r="AF16" s="10"/>
      <c r="AG16" s="10"/>
      <c r="AH16" s="10"/>
      <c r="AI16" s="11"/>
      <c r="AJ16" s="11"/>
      <c r="AK16" s="11"/>
      <c r="AL16" s="10"/>
    </row>
    <row r="17" spans="4:38" x14ac:dyDescent="0.35">
      <c r="E17" s="4"/>
      <c r="F17" s="4"/>
      <c r="G17" s="4"/>
      <c r="H17" s="4"/>
      <c r="I17" s="4"/>
      <c r="J17" s="4"/>
      <c r="K17" s="4"/>
      <c r="L17" s="4"/>
      <c r="M17" s="4"/>
      <c r="N17" s="4"/>
      <c r="O17" s="4"/>
      <c r="Q17" s="4"/>
      <c r="R17" s="4"/>
      <c r="S17" s="4"/>
      <c r="T17" s="4"/>
      <c r="U17" s="4"/>
      <c r="V17" s="4"/>
      <c r="W17" s="4"/>
      <c r="X17" s="4"/>
      <c r="Y17" s="4"/>
      <c r="Z17" s="4"/>
      <c r="AA17" s="4"/>
      <c r="AC17" s="4"/>
      <c r="AD17" s="4"/>
      <c r="AE17" s="4"/>
      <c r="AF17" s="4"/>
      <c r="AG17" s="4"/>
      <c r="AH17" s="4"/>
      <c r="AL17" s="4"/>
    </row>
    <row r="18" spans="4:38" x14ac:dyDescent="0.35">
      <c r="E18" s="4"/>
      <c r="F18" s="4"/>
      <c r="G18" s="4"/>
      <c r="H18" s="4"/>
      <c r="I18" s="4"/>
      <c r="J18" s="4"/>
      <c r="K18" s="4"/>
      <c r="L18" s="4"/>
      <c r="M18" s="4"/>
      <c r="N18" s="4"/>
      <c r="O18" s="4"/>
      <c r="Q18" s="4"/>
      <c r="R18" s="4"/>
      <c r="S18" s="4"/>
      <c r="T18" s="4"/>
      <c r="U18" s="4"/>
      <c r="V18" s="4"/>
      <c r="W18" s="4"/>
      <c r="X18" s="4"/>
      <c r="Y18" s="4"/>
      <c r="Z18" s="4"/>
      <c r="AA18" s="4"/>
      <c r="AC18" s="4"/>
      <c r="AD18" s="4"/>
      <c r="AE18" s="4"/>
      <c r="AF18" s="4"/>
      <c r="AG18" s="4"/>
      <c r="AH18" s="4"/>
      <c r="AL18" s="4"/>
    </row>
    <row r="19" spans="4:38" x14ac:dyDescent="0.35">
      <c r="E19" s="4"/>
      <c r="F19" s="4"/>
      <c r="G19" s="4"/>
      <c r="H19" s="4"/>
      <c r="I19" s="4"/>
      <c r="J19" s="4"/>
      <c r="K19" s="4"/>
      <c r="L19" s="4"/>
      <c r="M19" s="4"/>
      <c r="N19" s="4"/>
      <c r="O19" s="4"/>
      <c r="Q19" s="4"/>
      <c r="R19" s="4"/>
      <c r="S19" s="4"/>
      <c r="T19" s="4"/>
      <c r="U19" s="4"/>
      <c r="V19" s="4"/>
      <c r="W19" s="4"/>
      <c r="X19" s="4"/>
      <c r="Y19" s="4"/>
      <c r="Z19" s="4"/>
      <c r="AA19" s="4"/>
      <c r="AC19" s="4"/>
      <c r="AD19" s="4"/>
      <c r="AE19" s="4"/>
      <c r="AF19" s="4"/>
      <c r="AG19" s="4"/>
      <c r="AH19" s="4"/>
      <c r="AL19" s="4"/>
    </row>
    <row r="20" spans="4:38" x14ac:dyDescent="0.35">
      <c r="D20" s="12" t="s">
        <v>88</v>
      </c>
      <c r="E20" s="4"/>
      <c r="F20" s="4"/>
      <c r="G20" s="4"/>
      <c r="H20" s="4"/>
      <c r="I20" s="4"/>
      <c r="J20" s="12" t="s">
        <v>89</v>
      </c>
      <c r="K20" s="4"/>
      <c r="L20" s="4"/>
      <c r="M20" s="4"/>
      <c r="N20" s="4"/>
      <c r="O20" s="4"/>
      <c r="P20" s="12" t="s">
        <v>90</v>
      </c>
      <c r="Q20" s="4"/>
      <c r="R20" s="4"/>
      <c r="S20" s="4"/>
      <c r="T20" s="4"/>
      <c r="U20" s="4"/>
      <c r="V20" s="12" t="s">
        <v>91</v>
      </c>
      <c r="W20" s="4"/>
      <c r="X20" s="4"/>
      <c r="Y20" s="4"/>
      <c r="Z20" s="4"/>
      <c r="AA20" s="4"/>
      <c r="AB20" s="12" t="s">
        <v>92</v>
      </c>
      <c r="AC20" s="4"/>
      <c r="AD20" s="4"/>
      <c r="AE20" s="4"/>
      <c r="AF20" s="4"/>
      <c r="AG20" s="4"/>
      <c r="AH20" s="12" t="s">
        <v>93</v>
      </c>
      <c r="AL20" s="4"/>
    </row>
    <row r="22" spans="4:38" x14ac:dyDescent="0.35">
      <c r="D22" s="6" t="str">
        <f>D4</f>
        <v>Metal</v>
      </c>
      <c r="E22" s="7" t="s">
        <v>84</v>
      </c>
      <c r="F22" s="7" t="s">
        <v>85</v>
      </c>
      <c r="G22" s="7" t="s">
        <v>86</v>
      </c>
      <c r="H22" s="7" t="s">
        <v>94</v>
      </c>
      <c r="I22" s="8"/>
      <c r="J22" s="6" t="str">
        <f>J4</f>
        <v>Electronic</v>
      </c>
      <c r="K22" s="7" t="s">
        <v>84</v>
      </c>
      <c r="L22" s="7" t="s">
        <v>85</v>
      </c>
      <c r="M22" s="7" t="s">
        <v>86</v>
      </c>
      <c r="N22" s="7" t="s">
        <v>94</v>
      </c>
      <c r="O22" s="7"/>
      <c r="P22" s="6" t="str">
        <f>P4</f>
        <v>Plastic</v>
      </c>
      <c r="Q22" s="7" t="s">
        <v>84</v>
      </c>
      <c r="R22" s="7" t="s">
        <v>85</v>
      </c>
      <c r="S22" s="7" t="s">
        <v>86</v>
      </c>
      <c r="T22" s="7" t="s">
        <v>94</v>
      </c>
      <c r="U22" s="7"/>
      <c r="V22" s="6" t="str">
        <f>V4</f>
        <v>Non Solid</v>
      </c>
      <c r="W22" s="7" t="s">
        <v>84</v>
      </c>
      <c r="X22" s="7" t="s">
        <v>85</v>
      </c>
      <c r="Y22" s="7" t="s">
        <v>86</v>
      </c>
      <c r="Z22" s="7" t="s">
        <v>94</v>
      </c>
      <c r="AA22" s="7"/>
      <c r="AB22" s="6" t="str">
        <f>AB4</f>
        <v>Non Combustible</v>
      </c>
      <c r="AC22" s="7" t="s">
        <v>84</v>
      </c>
      <c r="AD22" s="7" t="s">
        <v>85</v>
      </c>
      <c r="AE22" s="7" t="s">
        <v>86</v>
      </c>
      <c r="AF22" s="7" t="s">
        <v>94</v>
      </c>
      <c r="AG22" s="7"/>
      <c r="AH22" s="6" t="str">
        <f>AH4</f>
        <v>Other</v>
      </c>
      <c r="AI22" s="7" t="s">
        <v>84</v>
      </c>
      <c r="AJ22" s="7" t="s">
        <v>85</v>
      </c>
      <c r="AK22" s="7" t="s">
        <v>86</v>
      </c>
      <c r="AL22" s="7" t="s">
        <v>94</v>
      </c>
    </row>
    <row r="23" spans="4:38" x14ac:dyDescent="0.35">
      <c r="D23" s="4" t="str" cm="1">
        <f t="array" ref="D23:D24">_xlfn._xlws.FILTER(D5:D17,D5:D17&lt;&gt;"")</f>
        <v>Magnetic</v>
      </c>
      <c r="E23" s="4">
        <f>_xlfn.XLOOKUP(D23,FracWEEE!$G4:$G54,FracWEEE!$AE4:$AE54)</f>
        <v>1</v>
      </c>
      <c r="F23" s="102">
        <f>FRACTIONS!Q3</f>
        <v>0</v>
      </c>
      <c r="G23" s="4">
        <f>IF(E23="","",IF(F23="",E23,F23))</f>
        <v>0</v>
      </c>
      <c r="H23" s="4">
        <f>_xlfn.XLOOKUP(D23,FracWEEE!$G4:$G54,FracWEEE!$AF4:$AF54)</f>
        <v>0</v>
      </c>
      <c r="I23" s="4"/>
      <c r="J23" s="4" t="str" cm="1">
        <f t="array" ref="J23:J30">_xlfn._xlws.FILTER(J5:J17,J5:J17&lt;&gt;"")</f>
        <v>Battery / capacitor</v>
      </c>
      <c r="K23" s="4">
        <f>_xlfn.XLOOKUP(J23,FracWEEE!$G4:$G54,FracWEEE!$AE4:$AE54)</f>
        <v>0.8</v>
      </c>
      <c r="L23" s="102">
        <f>FRACTIONS!Q9</f>
        <v>0</v>
      </c>
      <c r="M23" s="4">
        <f t="shared" ref="M23:M30" si="0">IF(K23="","",IF(L23="",K23,L23))</f>
        <v>0</v>
      </c>
      <c r="N23" s="4">
        <f>_xlfn.XLOOKUP(J23,FracWEEE!$G4:$G54,FracWEEE!$AF4:$AF54)</f>
        <v>0</v>
      </c>
      <c r="O23" s="4"/>
      <c r="P23" s="4" t="str" cm="1">
        <f t="array" ref="P23:P31">_xlfn._xlws.FILTER(P5:P17,P5:P17&lt;&gt;"")</f>
        <v>ABS / ASA</v>
      </c>
      <c r="Q23" s="4">
        <f>_xlfn.XLOOKUP(P23,FracWEEE!$G4:$G54,FracWEEE!$AE4:$AE54)</f>
        <v>1</v>
      </c>
      <c r="R23" s="102">
        <f>FRACTIONS!Q26</f>
        <v>0</v>
      </c>
      <c r="S23" s="4">
        <f t="shared" ref="S23:S31" si="1">IF(Q23="","",IF(R23="",Q23,R23))</f>
        <v>0</v>
      </c>
      <c r="T23" s="4">
        <f>_xlfn.XLOOKUP(P23,FracWEEE!$G4:$G54,FracWEEE!$AF4:$AF54)</f>
        <v>0</v>
      </c>
      <c r="U23" s="4"/>
      <c r="V23" s="4" t="str" cm="1">
        <f t="array" ref="V23:V25">_xlfn._xlws.FILTER(V5:V17,V5:V17&lt;&gt;"")</f>
        <v>Fluid</v>
      </c>
      <c r="W23" s="4">
        <f>_xlfn.XLOOKUP(V23,FracWEEE!$G4:$G54,FracWEEE!$AE4:$AE54)</f>
        <v>0</v>
      </c>
      <c r="X23" s="102">
        <f>FRACTIONS!Q37</f>
        <v>0</v>
      </c>
      <c r="Y23" s="4">
        <f t="shared" ref="Y23:Y25" si="2">IF(W23="","",IF(X23="",W23,X23))</f>
        <v>0</v>
      </c>
      <c r="Z23" s="4">
        <f>_xlfn.XLOOKUP(V23,FracWEEE!$G4:$G54,FracWEEE!$AF4:$AF54)</f>
        <v>0</v>
      </c>
      <c r="AA23" s="4"/>
      <c r="AB23" s="4" t="str" cm="1">
        <f t="array" ref="AB23:AB28">_xlfn._xlws.FILTER(AB5:AB17,AB5:AB17&lt;&gt;"")</f>
        <v>Glass</v>
      </c>
      <c r="AC23" s="4">
        <f>_xlfn.XLOOKUP(AB23,FracWEEE!$G4:$G54,FracWEEE!$AE4:$AE54)</f>
        <v>0</v>
      </c>
      <c r="AD23" s="102">
        <f>FRACTIONS!Q43</f>
        <v>0</v>
      </c>
      <c r="AE23" s="4">
        <f t="shared" ref="AE23:AE28" si="3">IF(AC23="","",IF(AD23="",AC23,AD23))</f>
        <v>0</v>
      </c>
      <c r="AF23" s="4">
        <f>_xlfn.XLOOKUP(AB23,FracWEEE!$G4:$G54,FracWEEE!$AF4:$AF54)</f>
        <v>1</v>
      </c>
      <c r="AG23" s="4"/>
      <c r="AH23" s="4" t="str" cm="1">
        <f t="array" ref="AH23">_xlfn._xlws.FILTER(AH5:AH17,AH5:AH17&lt;&gt;"")</f>
        <v>Other e.g. organic / hybrid / glue</v>
      </c>
      <c r="AI23" s="4">
        <f>_xlfn.XLOOKUP(AH23,FracWEEE!$G4:$G54,FracWEEE!$AE4:$AE54)</f>
        <v>0</v>
      </c>
      <c r="AJ23" s="9"/>
      <c r="AK23" s="4">
        <f>IF(AI23="","",IF(AJ23="",AI23,AJ23))</f>
        <v>0</v>
      </c>
      <c r="AL23" s="4">
        <f>_xlfn.XLOOKUP(AH23,FracWEEE!$G4:$G54,FracWEEE!$AF4:$AF54)</f>
        <v>0</v>
      </c>
    </row>
    <row r="24" spans="4:38" x14ac:dyDescent="0.35">
      <c r="D24" s="4" t="str">
        <v>Non Magnetic</v>
      </c>
      <c r="E24" s="4">
        <f>_xlfn.XLOOKUP(D23,FracWEEE!$G4:$G54,FracWEEE!$AE4:$AE54)</f>
        <v>1</v>
      </c>
      <c r="F24" s="102">
        <f>FRACTIONS!Q4</f>
        <v>0</v>
      </c>
      <c r="G24" s="4">
        <f t="shared" ref="G24" si="4">IF(E24="","",IF(F24="",E24,F24))</f>
        <v>0</v>
      </c>
      <c r="H24" s="4">
        <f>_xlfn.XLOOKUP(D24,FracWEEE!$G5:$G55,FracWEEE!$AF5:$AF55)</f>
        <v>0</v>
      </c>
      <c r="I24" s="4"/>
      <c r="J24" s="4" t="str">
        <v>PCBA</v>
      </c>
      <c r="K24" s="4">
        <f>_xlfn.XLOOKUP(J24,FracWEEE!$G5:$G55,FracWEEE!$AE5:$AE55)</f>
        <v>0.35</v>
      </c>
      <c r="L24" s="102">
        <f>FRACTIONS!Q10</f>
        <v>0</v>
      </c>
      <c r="M24" s="4">
        <f t="shared" si="0"/>
        <v>0</v>
      </c>
      <c r="N24" s="4">
        <f>_xlfn.XLOOKUP(J24,FracWEEE!$G5:$G55,FracWEEE!$AF5:$AF55)</f>
        <v>0</v>
      </c>
      <c r="O24" s="4"/>
      <c r="P24" s="4" t="str">
        <v>MABS</v>
      </c>
      <c r="Q24" s="4">
        <f>_xlfn.XLOOKUP(P24,FracWEEE!$G5:$G55,FracWEEE!$AE5:$AE55)</f>
        <v>1</v>
      </c>
      <c r="R24" s="102">
        <f>FRACTIONS!Q27</f>
        <v>0</v>
      </c>
      <c r="S24" s="4">
        <f t="shared" si="1"/>
        <v>0</v>
      </c>
      <c r="T24" s="4">
        <f>_xlfn.XLOOKUP(P24,FracWEEE!$G5:$G55,FracWEEE!$AF5:$AF55)</f>
        <v>0</v>
      </c>
      <c r="U24" s="4"/>
      <c r="V24" s="4" t="str">
        <v>Gas</v>
      </c>
      <c r="W24" s="4">
        <f>_xlfn.XLOOKUP(V24,FracWEEE!$G5:$G55,FracWEEE!$AE5:$AE55)</f>
        <v>0</v>
      </c>
      <c r="X24" s="102">
        <f>FRACTIONS!Q38</f>
        <v>0</v>
      </c>
      <c r="Y24" s="4">
        <f t="shared" si="2"/>
        <v>0</v>
      </c>
      <c r="Z24" s="4">
        <f>_xlfn.XLOOKUP(V24,FracWEEE!$G5:$G55,FracWEEE!$AF5:$AF55)</f>
        <v>0</v>
      </c>
      <c r="AA24" s="4"/>
      <c r="AB24" s="4" t="str">
        <v>Ceramic</v>
      </c>
      <c r="AC24" s="4">
        <f>_xlfn.XLOOKUP(AB24,FracWEEE!$G5:$G55,FracWEEE!$AE5:$AE55)</f>
        <v>0</v>
      </c>
      <c r="AD24" s="102">
        <f>FRACTIONS!Q44</f>
        <v>0</v>
      </c>
      <c r="AE24" s="4">
        <f t="shared" si="3"/>
        <v>0</v>
      </c>
      <c r="AF24" s="4">
        <f>_xlfn.XLOOKUP(AB24,FracWEEE!$G5:$G55,FracWEEE!$AF5:$AF55)</f>
        <v>1</v>
      </c>
      <c r="AG24" s="4"/>
      <c r="AH24" s="4"/>
      <c r="AL24" s="4"/>
    </row>
    <row r="25" spans="4:38" x14ac:dyDescent="0.35">
      <c r="D25" s="4"/>
      <c r="E25" s="4"/>
      <c r="F25" s="4"/>
      <c r="G25" s="4"/>
      <c r="H25" s="4"/>
      <c r="I25" s="4"/>
      <c r="J25" s="4" t="str">
        <v>Motor</v>
      </c>
      <c r="K25" s="4">
        <f>_xlfn.XLOOKUP(J25,FracWEEE!$G6:$G56,FracWEEE!$AE6:$AE56)</f>
        <v>0.75</v>
      </c>
      <c r="L25" s="102">
        <f>FRACTIONS!Q11</f>
        <v>0</v>
      </c>
      <c r="M25" s="4">
        <f t="shared" si="0"/>
        <v>0</v>
      </c>
      <c r="N25" s="4">
        <f>_xlfn.XLOOKUP(J25,FracWEEE!$G6:$G56,FracWEEE!$AF6:$AF56)</f>
        <v>0</v>
      </c>
      <c r="O25" s="4"/>
      <c r="P25" s="4" t="str">
        <v>PC</v>
      </c>
      <c r="Q25" s="4">
        <f>_xlfn.XLOOKUP(P25,FracWEEE!$G6:$G56,FracWEEE!$AE6:$AE56)</f>
        <v>1</v>
      </c>
      <c r="R25" s="102">
        <f>FRACTIONS!Q28</f>
        <v>0</v>
      </c>
      <c r="S25" s="4">
        <f t="shared" si="1"/>
        <v>0</v>
      </c>
      <c r="T25" s="4">
        <f>_xlfn.XLOOKUP(P25,FracWEEE!$G6:$G56,FracWEEE!$AF6:$AF56)</f>
        <v>0</v>
      </c>
      <c r="U25" s="4"/>
      <c r="V25" s="4" t="str">
        <v>Oil</v>
      </c>
      <c r="W25" s="4">
        <f>_xlfn.XLOOKUP(V25,FracWEEE!$G6:$G56,FracWEEE!$AE6:$AE56)</f>
        <v>0</v>
      </c>
      <c r="X25" s="102">
        <f>FRACTIONS!Q39</f>
        <v>0</v>
      </c>
      <c r="Y25" s="4">
        <f t="shared" si="2"/>
        <v>0</v>
      </c>
      <c r="Z25" s="4">
        <f>_xlfn.XLOOKUP(V25,FracWEEE!$G6:$G56,FracWEEE!$AF6:$AF56)</f>
        <v>0</v>
      </c>
      <c r="AA25" s="4"/>
      <c r="AB25" s="4" t="str">
        <v>Lead-holding material</v>
      </c>
      <c r="AC25" s="4">
        <f>_xlfn.XLOOKUP(AB25,FracWEEE!$G6:$G56,FracWEEE!$AE6:$AE56)</f>
        <v>0</v>
      </c>
      <c r="AD25" s="102">
        <f>FRACTIONS!Q45</f>
        <v>0</v>
      </c>
      <c r="AE25" s="4">
        <f t="shared" si="3"/>
        <v>0</v>
      </c>
      <c r="AF25" s="4">
        <f>_xlfn.XLOOKUP(AB25,FracWEEE!$G6:$G56,FracWEEE!$AF6:$AF56)</f>
        <v>1</v>
      </c>
      <c r="AG25" s="4"/>
      <c r="AH25" s="4"/>
      <c r="AL25" s="4"/>
    </row>
    <row r="26" spans="4:38" x14ac:dyDescent="0.35">
      <c r="D26" s="4"/>
      <c r="E26" s="4"/>
      <c r="F26" s="4"/>
      <c r="G26" s="4"/>
      <c r="H26" s="4"/>
      <c r="I26" s="4"/>
      <c r="J26" s="4" t="str">
        <v>Display</v>
      </c>
      <c r="K26" s="4">
        <f>_xlfn.XLOOKUP(J26,FracWEEE!$G7:$G57,FracWEEE!$AE7:$AE57)</f>
        <v>0.15</v>
      </c>
      <c r="L26" s="102">
        <f>FRACTIONS!Q12</f>
        <v>0</v>
      </c>
      <c r="M26" s="4">
        <f t="shared" si="0"/>
        <v>0</v>
      </c>
      <c r="N26" s="4">
        <f>_xlfn.XLOOKUP(J26,FracWEEE!$G7:$G57,FracWEEE!$AF7:$AF57)</f>
        <v>0</v>
      </c>
      <c r="O26" s="4"/>
      <c r="P26" s="4" t="str">
        <v>PC - ABS</v>
      </c>
      <c r="Q26" s="4">
        <f>_xlfn.XLOOKUP(P26,FracWEEE!$G7:$G57,FracWEEE!$AE7:$AE57)</f>
        <v>1</v>
      </c>
      <c r="R26" s="102">
        <f>FRACTIONS!Q29</f>
        <v>0</v>
      </c>
      <c r="S26" s="4">
        <f t="shared" si="1"/>
        <v>0</v>
      </c>
      <c r="T26" s="4">
        <f>_xlfn.XLOOKUP(P26,FracWEEE!$G7:$G57,FracWEEE!$AF7:$AF57)</f>
        <v>0</v>
      </c>
      <c r="U26" s="4"/>
      <c r="V26" s="4"/>
      <c r="W26" s="4"/>
      <c r="X26" s="4"/>
      <c r="Y26" s="4"/>
      <c r="Z26" s="4"/>
      <c r="AA26" s="4"/>
      <c r="AB26" s="4" t="str">
        <v>Mercury / berylium</v>
      </c>
      <c r="AC26" s="4">
        <f>_xlfn.XLOOKUP(AB26,FracWEEE!$G7:$G57,FracWEEE!$AE7:$AE57)</f>
        <v>0</v>
      </c>
      <c r="AD26" s="102">
        <f>FRACTIONS!Q46</f>
        <v>0</v>
      </c>
      <c r="AE26" s="4">
        <f t="shared" si="3"/>
        <v>0</v>
      </c>
      <c r="AF26" s="4">
        <f>_xlfn.XLOOKUP(AB26,FracWEEE!$G7:$G57,FracWEEE!$AF7:$AF57)</f>
        <v>1</v>
      </c>
      <c r="AG26" s="4"/>
      <c r="AH26" s="4"/>
      <c r="AL26" s="4"/>
    </row>
    <row r="27" spans="4:38" x14ac:dyDescent="0.35">
      <c r="D27" s="4"/>
      <c r="E27" s="4"/>
      <c r="F27" s="4"/>
      <c r="G27" s="4"/>
      <c r="H27" s="4"/>
      <c r="I27" s="4"/>
      <c r="J27" s="4" t="str">
        <v>Cable</v>
      </c>
      <c r="K27" s="4">
        <f>_xlfn.XLOOKUP(J27,FracWEEE!$G8:$G58,FracWEEE!$AE8:$AE58)</f>
        <v>0.3</v>
      </c>
      <c r="L27" s="102">
        <f>FRACTIONS!Q13</f>
        <v>0</v>
      </c>
      <c r="M27" s="4">
        <f t="shared" si="0"/>
        <v>0</v>
      </c>
      <c r="N27" s="4">
        <f>_xlfn.XLOOKUP(J27,FracWEEE!$G8:$G58,FracWEEE!$AF8:$AF58)</f>
        <v>0</v>
      </c>
      <c r="O27" s="4"/>
      <c r="P27" s="4" t="str">
        <v>PP</v>
      </c>
      <c r="Q27" s="4">
        <f>_xlfn.XLOOKUP(P27,FracWEEE!$G8:$G58,FracWEEE!$AE8:$AE58)</f>
        <v>1</v>
      </c>
      <c r="R27" s="102">
        <f>FRACTIONS!Q30</f>
        <v>0</v>
      </c>
      <c r="S27" s="4">
        <f t="shared" si="1"/>
        <v>0</v>
      </c>
      <c r="T27" s="4">
        <f>_xlfn.XLOOKUP(P27,FracWEEE!$G8:$G58,FracWEEE!$AF8:$AF58)</f>
        <v>0</v>
      </c>
      <c r="U27" s="4"/>
      <c r="V27" s="4"/>
      <c r="W27" s="4"/>
      <c r="X27" s="4"/>
      <c r="Y27" s="4"/>
      <c r="Z27" s="4"/>
      <c r="AA27" s="4"/>
      <c r="AB27" s="4" t="str">
        <v>Sand / stone / cement</v>
      </c>
      <c r="AC27" s="4">
        <f>_xlfn.XLOOKUP(AB27,FracWEEE!$G8:$G58,FracWEEE!$AE8:$AE58)</f>
        <v>0</v>
      </c>
      <c r="AD27" s="102">
        <f>FRACTIONS!Q47</f>
        <v>0</v>
      </c>
      <c r="AE27" s="4">
        <f t="shared" si="3"/>
        <v>0</v>
      </c>
      <c r="AF27" s="4">
        <f>_xlfn.XLOOKUP(AB27,FracWEEE!$G8:$G58,FracWEEE!$AF8:$AF58)</f>
        <v>1</v>
      </c>
      <c r="AG27" s="4"/>
      <c r="AH27" s="4"/>
      <c r="AL27" s="4"/>
    </row>
    <row r="28" spans="4:38" x14ac:dyDescent="0.35">
      <c r="D28" s="4"/>
      <c r="E28" s="4"/>
      <c r="F28" s="4"/>
      <c r="G28" s="4"/>
      <c r="H28" s="4"/>
      <c r="I28" s="4"/>
      <c r="J28" s="4" t="str">
        <v>Custom A</v>
      </c>
      <c r="K28" s="4">
        <f>_xlfn.XLOOKUP(J28,FracWEEE!$G9:$G59,FracWEEE!$AE9:$AE59)</f>
        <v>0</v>
      </c>
      <c r="L28" s="102">
        <f>FRACTIONS!Q14</f>
        <v>0</v>
      </c>
      <c r="M28" s="4">
        <f t="shared" si="0"/>
        <v>0</v>
      </c>
      <c r="N28" s="4">
        <f>_xlfn.XLOOKUP(J28,FracWEEE!$G9:$G59,FracWEEE!$AF9:$AF59)</f>
        <v>0</v>
      </c>
      <c r="O28" s="4"/>
      <c r="P28" s="4" t="str">
        <v>HDPE</v>
      </c>
      <c r="Q28" s="4">
        <f>_xlfn.XLOOKUP(P28,FracWEEE!$G9:$G59,FracWEEE!$AE9:$AE59)</f>
        <v>1</v>
      </c>
      <c r="R28" s="102">
        <f>FRACTIONS!Q31</f>
        <v>0</v>
      </c>
      <c r="S28" s="4">
        <f t="shared" si="1"/>
        <v>0</v>
      </c>
      <c r="T28" s="4">
        <f>_xlfn.XLOOKUP(P28,FracWEEE!$G9:$G59,FracWEEE!$AF9:$AF59)</f>
        <v>0</v>
      </c>
      <c r="U28" s="4"/>
      <c r="V28" s="4"/>
      <c r="W28" s="4"/>
      <c r="X28" s="4"/>
      <c r="Y28" s="4"/>
      <c r="Z28" s="4"/>
      <c r="AA28" s="4"/>
      <c r="AB28" s="4" t="str">
        <v>Other Non Combustible</v>
      </c>
      <c r="AC28" s="4">
        <f>_xlfn.XLOOKUP(AB28,FracWEEE!$G9:$G59,FracWEEE!$AE9:$AE59)</f>
        <v>0</v>
      </c>
      <c r="AD28" s="102"/>
      <c r="AE28" s="4">
        <f t="shared" si="3"/>
        <v>0</v>
      </c>
      <c r="AF28" s="4">
        <f>_xlfn.XLOOKUP(AB28,FracWEEE!$G9:$G59,FracWEEE!$AF9:$AF59)</f>
        <v>1</v>
      </c>
      <c r="AG28" s="4"/>
      <c r="AH28" s="4"/>
      <c r="AL28" s="4"/>
    </row>
    <row r="29" spans="4:38" x14ac:dyDescent="0.35">
      <c r="D29" s="4"/>
      <c r="E29" s="4"/>
      <c r="F29" s="4"/>
      <c r="G29" s="4"/>
      <c r="H29" s="4"/>
      <c r="I29" s="4"/>
      <c r="J29" s="4" t="str">
        <v>Custom B</v>
      </c>
      <c r="K29" s="4">
        <f>_xlfn.XLOOKUP(J29,FracWEEE!$G10:$G60,FracWEEE!$AE10:$AE60)</f>
        <v>0.25</v>
      </c>
      <c r="L29" s="102">
        <f>FRACTIONS!Q15</f>
        <v>0</v>
      </c>
      <c r="M29" s="4">
        <f t="shared" si="0"/>
        <v>0</v>
      </c>
      <c r="N29" s="4">
        <f>_xlfn.XLOOKUP(J29,FracWEEE!$G10:$G60,FracWEEE!$AF10:$AF60)</f>
        <v>0</v>
      </c>
      <c r="O29" s="4"/>
      <c r="P29" s="4" t="str">
        <v>PPt</v>
      </c>
      <c r="Q29" s="4">
        <f>_xlfn.XLOOKUP(P29,FracWEEE!$G10:$G60,FracWEEE!$AE10:$AE60)</f>
        <v>1</v>
      </c>
      <c r="R29" s="102">
        <f>FRACTIONS!Q32</f>
        <v>0</v>
      </c>
      <c r="S29" s="4">
        <f t="shared" si="1"/>
        <v>0</v>
      </c>
      <c r="T29" s="4">
        <f>_xlfn.XLOOKUP(P29,FracWEEE!$G10:$G60,FracWEEE!$AF10:$AF60)</f>
        <v>0</v>
      </c>
      <c r="U29" s="4"/>
      <c r="V29" s="4"/>
      <c r="W29" s="4"/>
      <c r="X29" s="4"/>
      <c r="Y29" s="4"/>
      <c r="Z29" s="4"/>
      <c r="AA29" s="4"/>
      <c r="AB29" s="4"/>
      <c r="AC29" s="4"/>
      <c r="AD29" s="4"/>
      <c r="AE29" s="4"/>
      <c r="AF29" s="4"/>
      <c r="AG29" s="4"/>
      <c r="AH29" s="4"/>
      <c r="AL29" s="4"/>
    </row>
    <row r="30" spans="4:38" x14ac:dyDescent="0.35">
      <c r="D30" s="4"/>
      <c r="E30" s="4"/>
      <c r="F30" s="4"/>
      <c r="G30" s="4"/>
      <c r="H30" s="4"/>
      <c r="I30" s="4"/>
      <c r="J30" s="4" t="str">
        <v>Custom C</v>
      </c>
      <c r="K30" s="4">
        <f>_xlfn.XLOOKUP(J30,FracWEEE!$G11:$G61,FracWEEE!$AE11:$AE61)</f>
        <v>0.6</v>
      </c>
      <c r="L30" s="102">
        <f>FRACTIONS!Q16</f>
        <v>0</v>
      </c>
      <c r="M30" s="4">
        <f t="shared" si="0"/>
        <v>0</v>
      </c>
      <c r="N30" s="4">
        <f>_xlfn.XLOOKUP(J30,FracWEEE!$G11:$G61,FracWEEE!$AF11:$AF61)</f>
        <v>0</v>
      </c>
      <c r="O30" s="4"/>
      <c r="P30" s="4" t="str">
        <v>(H)PS</v>
      </c>
      <c r="Q30" s="4">
        <f>_xlfn.XLOOKUP(P30,FracWEEE!$G11:$G61,FracWEEE!$AE11:$AE61)</f>
        <v>1</v>
      </c>
      <c r="R30" s="102">
        <f>FRACTIONS!Q33</f>
        <v>0</v>
      </c>
      <c r="S30" s="4">
        <f t="shared" si="1"/>
        <v>0</v>
      </c>
      <c r="T30" s="4">
        <f>_xlfn.XLOOKUP(P30,FracWEEE!$G11:$G61,FracWEEE!$AF11:$AF61)</f>
        <v>0</v>
      </c>
      <c r="U30" s="4"/>
      <c r="V30" s="4"/>
      <c r="W30" s="4"/>
      <c r="X30" s="4"/>
      <c r="Y30" s="4"/>
      <c r="Z30" s="4"/>
      <c r="AA30" s="4"/>
      <c r="AB30" s="4"/>
      <c r="AC30" s="4"/>
      <c r="AD30" s="4"/>
      <c r="AE30" s="4"/>
      <c r="AF30" s="4"/>
      <c r="AG30" s="4"/>
      <c r="AH30" s="4"/>
      <c r="AL30" s="4"/>
    </row>
    <row r="31" spans="4:38" x14ac:dyDescent="0.35">
      <c r="D31" s="4"/>
      <c r="E31" s="4"/>
      <c r="F31" s="4"/>
      <c r="G31" s="4"/>
      <c r="H31" s="4"/>
      <c r="I31" s="4"/>
      <c r="J31" s="4"/>
      <c r="K31" s="4"/>
      <c r="L31" s="4"/>
      <c r="M31" s="4"/>
      <c r="N31" s="4"/>
      <c r="O31" s="4"/>
      <c r="P31" s="4" t="str">
        <v>Other plastic e.g. foam / rubber / blend</v>
      </c>
      <c r="Q31" s="4">
        <f>_xlfn.XLOOKUP(P31,FracWEEE!$G12:$G62,FracWEEE!$AE12:$AE62)</f>
        <v>0</v>
      </c>
      <c r="R31" s="102"/>
      <c r="S31" s="4">
        <f t="shared" si="1"/>
        <v>0</v>
      </c>
      <c r="T31" s="4">
        <f>_xlfn.XLOOKUP(P31,FracWEEE!$G12:$G62,FracWEEE!$AF12:$AF62)</f>
        <v>0</v>
      </c>
      <c r="U31" s="4"/>
      <c r="V31" s="4"/>
      <c r="W31" s="4"/>
      <c r="X31" s="4"/>
      <c r="Y31" s="4"/>
      <c r="Z31" s="4"/>
      <c r="AA31" s="4"/>
      <c r="AB31" s="4"/>
      <c r="AC31" s="4"/>
      <c r="AD31" s="4"/>
      <c r="AE31" s="4"/>
      <c r="AF31" s="4"/>
      <c r="AG31" s="4"/>
      <c r="AH31" s="4"/>
      <c r="AL31" s="4"/>
    </row>
    <row r="32" spans="4:38" x14ac:dyDescent="0.35">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L32" s="4"/>
    </row>
    <row r="33" spans="4:38" x14ac:dyDescent="0.35">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L33" s="4"/>
    </row>
    <row r="34" spans="4:38" x14ac:dyDescent="0.35">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L34" s="4"/>
    </row>
    <row r="35" spans="4:38" x14ac:dyDescent="0.35">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L35" s="4"/>
    </row>
    <row r="36" spans="4:38" x14ac:dyDescent="0.35">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1"/>
      <c r="AJ36" s="11"/>
      <c r="AK36" s="11"/>
      <c r="AL36" s="10"/>
    </row>
    <row r="37" spans="4:38" x14ac:dyDescent="0.35">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L37" s="4"/>
    </row>
    <row r="38" spans="4:38" x14ac:dyDescent="0.35">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L38" s="4"/>
    </row>
    <row r="45" spans="4:38" x14ac:dyDescent="0.35">
      <c r="D45" t="str">
        <f>IF(FracWEEE!O52&lt;&gt;"",FracWEEE!G52,"")</f>
        <v/>
      </c>
    </row>
    <row r="46" spans="4:38" x14ac:dyDescent="0.35">
      <c r="D46" t="str">
        <f>IF(FracWEEE!O53&lt;&gt;"",FracWEEE!G53,"")</f>
        <v/>
      </c>
    </row>
    <row r="47" spans="4:38" x14ac:dyDescent="0.35">
      <c r="D47" t="str">
        <f>IF(FracWEEE!O54&lt;&gt;"",FracWEEE!G54,"")</f>
        <v/>
      </c>
    </row>
    <row r="48" spans="4:38" x14ac:dyDescent="0.35">
      <c r="D48" t="str">
        <f>IF(FracWEEE!O55&lt;&gt;"",FracWEEE!G55,"")</f>
        <v/>
      </c>
    </row>
    <row r="49" spans="4:4" x14ac:dyDescent="0.35">
      <c r="D49" t="str">
        <f>IF(FracWEEE!O56&lt;&gt;"",FracWEEE!G56,"")</f>
        <v/>
      </c>
    </row>
    <row r="50" spans="4:4" x14ac:dyDescent="0.35">
      <c r="D50" t="str">
        <f>IF(FracWEEE!O57&lt;&gt;"",FracWEEE!G57,"")</f>
        <v/>
      </c>
    </row>
    <row r="51" spans="4:4" x14ac:dyDescent="0.35">
      <c r="D51" t="str">
        <f>IF(FracWEEE!O58&lt;&gt;"",FracWEEE!G58,"")</f>
        <v/>
      </c>
    </row>
    <row r="52" spans="4:4" x14ac:dyDescent="0.35">
      <c r="D52" t="str">
        <f>IF(FracWEEE!O59&lt;&gt;"",FracWEEE!G59,"")</f>
        <v/>
      </c>
    </row>
    <row r="53" spans="4:4" x14ac:dyDescent="0.35">
      <c r="D53" t="str">
        <f>IF(FracWEEE!O60&lt;&gt;"",FracWEEE!G60,"")</f>
        <v/>
      </c>
    </row>
    <row r="54" spans="4:4" x14ac:dyDescent="0.35">
      <c r="D54" t="str">
        <f>IF(FracWEEE!O61&lt;&gt;"",FracWEEE!G61,"")</f>
        <v/>
      </c>
    </row>
    <row r="55" spans="4:4" x14ac:dyDescent="0.35">
      <c r="D55" t="str">
        <f>IF(FracWEEE!O62&lt;&gt;"",FracWEEE!G62,"")</f>
        <v/>
      </c>
    </row>
    <row r="56" spans="4:4" x14ac:dyDescent="0.35">
      <c r="D56" t="str">
        <f>IF(FracWEEE!O63&lt;&gt;"",FracWEEE!G63,"")</f>
        <v/>
      </c>
    </row>
    <row r="57" spans="4:4" x14ac:dyDescent="0.35">
      <c r="D57" t="str">
        <f>IF(FracWEEE!O64&lt;&gt;"",FracWEEE!G64,"")</f>
        <v/>
      </c>
    </row>
    <row r="58" spans="4:4" x14ac:dyDescent="0.35">
      <c r="D58" t="str">
        <f>IF(FracWEEE!O65&lt;&gt;"",FracWEEE!G65,"")</f>
        <v/>
      </c>
    </row>
    <row r="59" spans="4:4" x14ac:dyDescent="0.35">
      <c r="D59" t="str">
        <f>IF(FracWEEE!O66&lt;&gt;"",FracWEEE!G66,"")</f>
        <v/>
      </c>
    </row>
    <row r="60" spans="4:4" x14ac:dyDescent="0.35">
      <c r="D60" t="str">
        <f>IF(FracWEEE!O67&lt;&gt;"",FracWEEE!G67,"")</f>
        <v/>
      </c>
    </row>
    <row r="61" spans="4:4" x14ac:dyDescent="0.35">
      <c r="D61" t="str">
        <f>IF(FracWEEE!O68&lt;&gt;"",FracWEEE!G68,"")</f>
        <v/>
      </c>
    </row>
    <row r="62" spans="4:4" x14ac:dyDescent="0.35">
      <c r="D62" t="str">
        <f>IF(FracWEEE!O69&lt;&gt;"",FracWEEE!G69,"")</f>
        <v/>
      </c>
    </row>
  </sheetData>
  <sheetProtection algorithmName="SHA-512" hashValue="5TMK7TzutNOgCBdXggQLaLLHLJt1eGT5uZt5ItdNPsD7t8dDBwk8ljeib2f0p6FSnpFdyxxvnS0JMyAFyOIyEQ==" saltValue="tRf2mNgEZIHywT1re04qow==" spinCount="100000" sheet="1" objects="1" scenarios="1" selectLockedCells="1" selectUnlockedCell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0D4AD-86B4-44BB-B8CB-AF8AB3CB90DD}">
  <sheetPr>
    <tabColor theme="1"/>
  </sheetPr>
  <dimension ref="B2:D74"/>
  <sheetViews>
    <sheetView workbookViewId="0"/>
  </sheetViews>
  <sheetFormatPr defaultRowHeight="14.5" x14ac:dyDescent="0.35"/>
  <cols>
    <col min="1" max="1" width="3.453125" customWidth="1"/>
    <col min="2" max="2" width="3" bestFit="1" customWidth="1"/>
    <col min="3" max="3" width="32.453125" bestFit="1" customWidth="1"/>
    <col min="4" max="4" width="5.453125" customWidth="1"/>
  </cols>
  <sheetData>
    <row r="2" spans="2:4" x14ac:dyDescent="0.35">
      <c r="C2" s="2" t="s">
        <v>117</v>
      </c>
    </row>
    <row r="4" spans="2:4" x14ac:dyDescent="0.35">
      <c r="B4" s="13">
        <v>1</v>
      </c>
      <c r="C4" s="13"/>
      <c r="D4" s="13">
        <v>0</v>
      </c>
    </row>
    <row r="5" spans="2:4" x14ac:dyDescent="0.35">
      <c r="B5" s="13">
        <v>2</v>
      </c>
      <c r="C5" s="13" t="s">
        <v>108</v>
      </c>
      <c r="D5" s="13">
        <v>0</v>
      </c>
    </row>
    <row r="6" spans="2:4" x14ac:dyDescent="0.35">
      <c r="B6" s="13">
        <v>3</v>
      </c>
      <c r="C6" s="13" t="s">
        <v>109</v>
      </c>
      <c r="D6" s="13">
        <v>0</v>
      </c>
    </row>
    <row r="7" spans="2:4" x14ac:dyDescent="0.35">
      <c r="B7" s="13">
        <v>4</v>
      </c>
      <c r="C7" s="13" t="s">
        <v>110</v>
      </c>
      <c r="D7" s="13">
        <v>0</v>
      </c>
    </row>
    <row r="8" spans="2:4" x14ac:dyDescent="0.35">
      <c r="B8" s="13">
        <v>5</v>
      </c>
      <c r="C8" s="13" t="s">
        <v>111</v>
      </c>
      <c r="D8" s="13">
        <v>1</v>
      </c>
    </row>
    <row r="9" spans="2:4" x14ac:dyDescent="0.35">
      <c r="B9" s="13">
        <v>6</v>
      </c>
      <c r="C9" s="13" t="s">
        <v>112</v>
      </c>
      <c r="D9" s="13">
        <v>1</v>
      </c>
    </row>
    <row r="10" spans="2:4" x14ac:dyDescent="0.35">
      <c r="B10" s="13">
        <v>7</v>
      </c>
      <c r="C10" s="13" t="s">
        <v>113</v>
      </c>
      <c r="D10" s="13">
        <v>1</v>
      </c>
    </row>
    <row r="11" spans="2:4" x14ac:dyDescent="0.35">
      <c r="B11" s="13">
        <v>8</v>
      </c>
      <c r="C11" s="13" t="s">
        <v>114</v>
      </c>
      <c r="D11" s="13">
        <v>1</v>
      </c>
    </row>
    <row r="14" spans="2:4" x14ac:dyDescent="0.35">
      <c r="C14" s="2" t="s">
        <v>115</v>
      </c>
    </row>
    <row r="16" spans="2:4" x14ac:dyDescent="0.35">
      <c r="B16" s="13">
        <v>0</v>
      </c>
      <c r="C16" s="295"/>
      <c r="D16" s="13">
        <v>0</v>
      </c>
    </row>
    <row r="17" spans="2:4" x14ac:dyDescent="0.35">
      <c r="B17" s="13">
        <v>1</v>
      </c>
      <c r="C17" s="295">
        <v>0</v>
      </c>
      <c r="D17" s="13">
        <v>0</v>
      </c>
    </row>
    <row r="18" spans="2:4" x14ac:dyDescent="0.35">
      <c r="B18" s="13">
        <v>2</v>
      </c>
      <c r="C18" s="295">
        <v>0.1</v>
      </c>
      <c r="D18" s="13">
        <v>0.1</v>
      </c>
    </row>
    <row r="19" spans="2:4" x14ac:dyDescent="0.35">
      <c r="B19" s="13">
        <v>3</v>
      </c>
      <c r="C19" s="295">
        <v>0.2</v>
      </c>
      <c r="D19" s="13">
        <v>0.2</v>
      </c>
    </row>
    <row r="20" spans="2:4" x14ac:dyDescent="0.35">
      <c r="B20" s="13">
        <v>4</v>
      </c>
      <c r="C20" s="295">
        <v>0.3</v>
      </c>
      <c r="D20" s="13">
        <v>0.3</v>
      </c>
    </row>
    <row r="21" spans="2:4" x14ac:dyDescent="0.35">
      <c r="B21" s="13">
        <v>5</v>
      </c>
      <c r="C21" s="295">
        <v>0.4</v>
      </c>
      <c r="D21" s="13">
        <v>0.4</v>
      </c>
    </row>
    <row r="22" spans="2:4" x14ac:dyDescent="0.35">
      <c r="B22" s="13">
        <v>6</v>
      </c>
      <c r="C22" s="295">
        <v>0.5</v>
      </c>
      <c r="D22" s="13">
        <v>0.5</v>
      </c>
    </row>
    <row r="23" spans="2:4" x14ac:dyDescent="0.35">
      <c r="B23" s="13">
        <v>7</v>
      </c>
      <c r="C23" s="295">
        <v>0.6</v>
      </c>
      <c r="D23" s="13">
        <v>0.6</v>
      </c>
    </row>
    <row r="24" spans="2:4" x14ac:dyDescent="0.35">
      <c r="B24" s="13">
        <v>8</v>
      </c>
      <c r="C24" s="295">
        <v>0.7</v>
      </c>
      <c r="D24" s="13">
        <v>0.7</v>
      </c>
    </row>
    <row r="25" spans="2:4" x14ac:dyDescent="0.35">
      <c r="B25" s="13">
        <v>9</v>
      </c>
      <c r="C25" s="295">
        <v>0.8</v>
      </c>
      <c r="D25" s="13">
        <v>0.8</v>
      </c>
    </row>
    <row r="26" spans="2:4" x14ac:dyDescent="0.35">
      <c r="B26" s="13">
        <v>10</v>
      </c>
      <c r="C26" s="295">
        <v>0.9</v>
      </c>
      <c r="D26" s="13">
        <v>0.9</v>
      </c>
    </row>
    <row r="27" spans="2:4" x14ac:dyDescent="0.35">
      <c r="B27" s="13">
        <v>11</v>
      </c>
      <c r="C27" s="295">
        <v>1</v>
      </c>
      <c r="D27" s="13">
        <v>1</v>
      </c>
    </row>
    <row r="30" spans="2:4" x14ac:dyDescent="0.35">
      <c r="C30" s="2" t="s">
        <v>135</v>
      </c>
    </row>
    <row r="32" spans="2:4" x14ac:dyDescent="0.35">
      <c r="B32" s="13">
        <v>1</v>
      </c>
      <c r="C32" s="295">
        <v>0</v>
      </c>
      <c r="D32" s="295">
        <f>C32</f>
        <v>0</v>
      </c>
    </row>
    <row r="33" spans="2:4" x14ac:dyDescent="0.35">
      <c r="B33" s="13">
        <v>2</v>
      </c>
      <c r="C33" s="295">
        <v>0.02</v>
      </c>
      <c r="D33" s="295">
        <f t="shared" ref="D33:D46" si="0">C33</f>
        <v>0.02</v>
      </c>
    </row>
    <row r="34" spans="2:4" x14ac:dyDescent="0.35">
      <c r="B34" s="13">
        <v>3</v>
      </c>
      <c r="C34" s="295">
        <v>0.05</v>
      </c>
      <c r="D34" s="295">
        <f>C34</f>
        <v>0.05</v>
      </c>
    </row>
    <row r="35" spans="2:4" x14ac:dyDescent="0.35">
      <c r="B35" s="13">
        <v>4</v>
      </c>
      <c r="C35" s="295">
        <v>0.1</v>
      </c>
      <c r="D35" s="295">
        <f t="shared" si="0"/>
        <v>0.1</v>
      </c>
    </row>
    <row r="36" spans="2:4" x14ac:dyDescent="0.35">
      <c r="B36" s="13">
        <v>5</v>
      </c>
      <c r="C36" s="295">
        <v>0.15</v>
      </c>
      <c r="D36" s="295">
        <f t="shared" si="0"/>
        <v>0.15</v>
      </c>
    </row>
    <row r="37" spans="2:4" x14ac:dyDescent="0.35">
      <c r="B37" s="13">
        <v>6</v>
      </c>
      <c r="C37" s="295">
        <v>0.2</v>
      </c>
      <c r="D37" s="295">
        <f t="shared" si="0"/>
        <v>0.2</v>
      </c>
    </row>
    <row r="38" spans="2:4" x14ac:dyDescent="0.35">
      <c r="B38" s="13">
        <v>7</v>
      </c>
      <c r="C38" s="295">
        <v>0.25</v>
      </c>
      <c r="D38" s="295">
        <f t="shared" si="0"/>
        <v>0.25</v>
      </c>
    </row>
    <row r="39" spans="2:4" x14ac:dyDescent="0.35">
      <c r="B39" s="13">
        <v>8</v>
      </c>
      <c r="C39" s="295">
        <v>0.3</v>
      </c>
      <c r="D39" s="295">
        <f t="shared" si="0"/>
        <v>0.3</v>
      </c>
    </row>
    <row r="40" spans="2:4" x14ac:dyDescent="0.35">
      <c r="B40" s="13">
        <v>9</v>
      </c>
      <c r="C40" s="295">
        <v>0.4</v>
      </c>
      <c r="D40" s="295">
        <f t="shared" si="0"/>
        <v>0.4</v>
      </c>
    </row>
    <row r="41" spans="2:4" x14ac:dyDescent="0.35">
      <c r="B41" s="13">
        <v>10</v>
      </c>
      <c r="C41" s="295">
        <v>0.5</v>
      </c>
      <c r="D41" s="295">
        <f t="shared" si="0"/>
        <v>0.5</v>
      </c>
    </row>
    <row r="42" spans="2:4" x14ac:dyDescent="0.35">
      <c r="B42" s="13">
        <v>11</v>
      </c>
      <c r="C42" s="295">
        <v>0.6</v>
      </c>
      <c r="D42" s="295">
        <f t="shared" si="0"/>
        <v>0.6</v>
      </c>
    </row>
    <row r="43" spans="2:4" x14ac:dyDescent="0.35">
      <c r="B43" s="13">
        <v>12</v>
      </c>
      <c r="C43" s="295">
        <v>0.7</v>
      </c>
      <c r="D43" s="295">
        <f t="shared" si="0"/>
        <v>0.7</v>
      </c>
    </row>
    <row r="44" spans="2:4" x14ac:dyDescent="0.35">
      <c r="B44" s="13">
        <v>13</v>
      </c>
      <c r="C44" s="295">
        <v>0.8</v>
      </c>
      <c r="D44" s="295">
        <f t="shared" si="0"/>
        <v>0.8</v>
      </c>
    </row>
    <row r="45" spans="2:4" x14ac:dyDescent="0.35">
      <c r="B45" s="13">
        <v>14</v>
      </c>
      <c r="C45" s="295">
        <v>0.9</v>
      </c>
      <c r="D45" s="295">
        <f t="shared" si="0"/>
        <v>0.9</v>
      </c>
    </row>
    <row r="46" spans="2:4" x14ac:dyDescent="0.35">
      <c r="B46" s="13">
        <v>15</v>
      </c>
      <c r="C46" s="295">
        <v>1</v>
      </c>
      <c r="D46" s="295">
        <f t="shared" si="0"/>
        <v>1</v>
      </c>
    </row>
    <row r="49" spans="2:4" x14ac:dyDescent="0.35">
      <c r="C49" s="2" t="s">
        <v>129</v>
      </c>
    </row>
    <row r="51" spans="2:4" x14ac:dyDescent="0.35">
      <c r="B51" s="13">
        <v>1</v>
      </c>
      <c r="C51" s="13"/>
      <c r="D51">
        <v>0</v>
      </c>
    </row>
    <row r="52" spans="2:4" x14ac:dyDescent="0.35">
      <c r="B52" s="13">
        <v>2</v>
      </c>
      <c r="C52" s="13" t="s">
        <v>118</v>
      </c>
      <c r="D52">
        <v>0</v>
      </c>
    </row>
    <row r="53" spans="2:4" x14ac:dyDescent="0.35">
      <c r="B53" s="13">
        <v>3</v>
      </c>
      <c r="C53" s="13" t="s">
        <v>119</v>
      </c>
      <c r="D53">
        <v>0</v>
      </c>
    </row>
    <row r="54" spans="2:4" x14ac:dyDescent="0.35">
      <c r="B54" s="13">
        <v>4</v>
      </c>
      <c r="C54" s="13" t="s">
        <v>120</v>
      </c>
      <c r="D54">
        <v>0.5</v>
      </c>
    </row>
    <row r="55" spans="2:4" x14ac:dyDescent="0.35">
      <c r="B55" s="13">
        <v>5</v>
      </c>
      <c r="C55" s="13" t="s">
        <v>121</v>
      </c>
      <c r="D55">
        <v>0</v>
      </c>
    </row>
    <row r="56" spans="2:4" x14ac:dyDescent="0.35">
      <c r="B56" s="13">
        <v>6</v>
      </c>
      <c r="C56" s="13" t="s">
        <v>122</v>
      </c>
      <c r="D56">
        <v>1</v>
      </c>
    </row>
    <row r="57" spans="2:4" x14ac:dyDescent="0.35">
      <c r="B57" s="13">
        <v>7</v>
      </c>
      <c r="C57" s="13" t="s">
        <v>123</v>
      </c>
      <c r="D57">
        <v>1</v>
      </c>
    </row>
    <row r="58" spans="2:4" x14ac:dyDescent="0.35">
      <c r="B58" s="13">
        <v>8</v>
      </c>
      <c r="C58" s="13" t="s">
        <v>124</v>
      </c>
      <c r="D58">
        <v>1</v>
      </c>
    </row>
    <row r="59" spans="2:4" x14ac:dyDescent="0.35">
      <c r="B59" s="13">
        <v>9</v>
      </c>
      <c r="C59" s="13" t="s">
        <v>125</v>
      </c>
      <c r="D59">
        <v>0</v>
      </c>
    </row>
    <row r="60" spans="2:4" x14ac:dyDescent="0.35">
      <c r="B60" s="13">
        <v>10</v>
      </c>
      <c r="C60" s="13" t="s">
        <v>126</v>
      </c>
      <c r="D60">
        <v>1</v>
      </c>
    </row>
    <row r="61" spans="2:4" x14ac:dyDescent="0.35">
      <c r="B61" s="13">
        <v>11</v>
      </c>
      <c r="C61" s="13" t="s">
        <v>127</v>
      </c>
      <c r="D61">
        <v>1</v>
      </c>
    </row>
    <row r="62" spans="2:4" x14ac:dyDescent="0.35">
      <c r="B62" s="13">
        <v>12</v>
      </c>
      <c r="C62" s="13" t="s">
        <v>128</v>
      </c>
      <c r="D62">
        <v>1</v>
      </c>
    </row>
    <row r="63" spans="2:4" x14ac:dyDescent="0.35">
      <c r="B63" s="13">
        <v>13</v>
      </c>
      <c r="C63" s="13" t="s">
        <v>262</v>
      </c>
      <c r="D63">
        <v>1</v>
      </c>
    </row>
    <row r="66" spans="2:3" x14ac:dyDescent="0.35">
      <c r="C66" s="2" t="s">
        <v>161</v>
      </c>
    </row>
    <row r="68" spans="2:3" x14ac:dyDescent="0.35">
      <c r="B68" s="13">
        <v>1</v>
      </c>
      <c r="C68" s="13"/>
    </row>
    <row r="69" spans="2:3" x14ac:dyDescent="0.35">
      <c r="B69" s="13">
        <v>2</v>
      </c>
      <c r="C69" s="13">
        <v>0</v>
      </c>
    </row>
    <row r="70" spans="2:3" x14ac:dyDescent="0.35">
      <c r="B70" s="13">
        <v>3</v>
      </c>
      <c r="C70" s="13">
        <v>1</v>
      </c>
    </row>
    <row r="71" spans="2:3" x14ac:dyDescent="0.35">
      <c r="B71" s="13">
        <v>4</v>
      </c>
      <c r="C71" s="13">
        <v>2</v>
      </c>
    </row>
    <row r="72" spans="2:3" x14ac:dyDescent="0.35">
      <c r="B72" s="13">
        <v>5</v>
      </c>
      <c r="C72" s="13">
        <v>3</v>
      </c>
    </row>
    <row r="73" spans="2:3" x14ac:dyDescent="0.35">
      <c r="B73" s="13">
        <v>6</v>
      </c>
      <c r="C73" s="13">
        <v>4</v>
      </c>
    </row>
    <row r="74" spans="2:3" x14ac:dyDescent="0.35">
      <c r="B74" s="13">
        <v>7</v>
      </c>
      <c r="C74" s="13">
        <v>5</v>
      </c>
    </row>
  </sheetData>
  <sheetProtection algorithmName="SHA-512" hashValue="pr9z1BKukRBoWV4DD2S0IYmd729yeYDEOjW9ejVDLlqM2AVz147g940VjHGTIIBQpr1bPi1gnhaJjYXT91axAw==" saltValue="Jtzinrqbtnjf3KbGayTQ9g==" spinCount="100000" sheet="1" objects="1" scenarios="1" selectLockedCells="1" selectUnlockedCells="1"/>
  <conditionalFormatting sqref="D4:D11">
    <cfRule type="colorScale" priority="2">
      <colorScale>
        <cfvo type="min"/>
        <cfvo type="percentile" val="50"/>
        <cfvo type="max"/>
        <color rgb="FF63BE7B"/>
        <color rgb="FFFFEB84"/>
        <color rgb="FFF8696B"/>
      </colorScale>
    </cfRule>
  </conditionalFormatting>
  <conditionalFormatting sqref="D16:D27">
    <cfRule type="colorScale" priority="3">
      <colorScale>
        <cfvo type="min"/>
        <cfvo type="percentile" val="50"/>
        <cfvo type="max"/>
        <color rgb="FF63BE7B"/>
        <color rgb="FFFFEB84"/>
        <color rgb="FFF8696B"/>
      </colorScale>
    </cfRule>
  </conditionalFormatting>
  <conditionalFormatting sqref="D32:D46">
    <cfRule type="colorScale" priority="10">
      <colorScale>
        <cfvo type="min"/>
        <cfvo type="percentile" val="50"/>
        <cfvo type="max"/>
        <color rgb="FF63BE7B"/>
        <color rgb="FFFFEB84"/>
        <color rgb="FFF8696B"/>
      </colorScale>
    </cfRule>
  </conditionalFormatting>
  <conditionalFormatting sqref="D51:D63">
    <cfRule type="colorScale" priority="4">
      <colorScale>
        <cfvo type="min"/>
        <cfvo type="percentile" val="50"/>
        <cfvo type="max"/>
        <color rgb="FF63BE7B"/>
        <color rgb="FFFFEB84"/>
        <color rgb="FFF8696B"/>
      </colorScale>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5D38014B65B97049A5CBBA66A86B9F46" ma:contentTypeVersion="16" ma:contentTypeDescription="Ein neues Dokument erstellen." ma:contentTypeScope="" ma:versionID="472dd44ed4384d345829aeb8041924f5">
  <xsd:schema xmlns:xsd="http://www.w3.org/2001/XMLSchema" xmlns:xs="http://www.w3.org/2001/XMLSchema" xmlns:p="http://schemas.microsoft.com/office/2006/metadata/properties" xmlns:ns2="dd644182-41f3-4062-8ae2-e5d678077ed0" xmlns:ns3="29d975e9-dbc9-464b-a86b-94855295c8f2" targetNamespace="http://schemas.microsoft.com/office/2006/metadata/properties" ma:root="true" ma:fieldsID="8f88d139b9b8d16045f885410ca688ab" ns2:_="" ns3:_="">
    <xsd:import namespace="dd644182-41f3-4062-8ae2-e5d678077ed0"/>
    <xsd:import namespace="29d975e9-dbc9-464b-a86b-94855295c8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644182-41f3-4062-8ae2-e5d678077e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9f9931b-3052-4424-8965-1a63dc5acde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d975e9-dbc9-464b-a86b-94855295c8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658171d-3b4b-4e45-bcd2-2ee6fb89a1c3}" ma:internalName="TaxCatchAll" ma:showField="CatchAllData" ma:web="29d975e9-dbc9-464b-a86b-94855295c8f2">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29d975e9-dbc9-464b-a86b-94855295c8f2" xsi:nil="true"/>
    <lcf76f155ced4ddcb4097134ff3c332f xmlns="dd644182-41f3-4062-8ae2-e5d678077ed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A2F7EC-2C29-4878-92CE-E667BADCF663}">
  <ds:schemaRefs>
    <ds:schemaRef ds:uri="http://schemas.microsoft.com/DataMashup"/>
  </ds:schemaRefs>
</ds:datastoreItem>
</file>

<file path=customXml/itemProps2.xml><?xml version="1.0" encoding="utf-8"?>
<ds:datastoreItem xmlns:ds="http://schemas.openxmlformats.org/officeDocument/2006/customXml" ds:itemID="{D153B2EA-D359-46FC-966C-DD73ECE5E3E8}"/>
</file>

<file path=customXml/itemProps3.xml><?xml version="1.0" encoding="utf-8"?>
<ds:datastoreItem xmlns:ds="http://schemas.openxmlformats.org/officeDocument/2006/customXml" ds:itemID="{CD5B42F8-857A-4F43-A92E-6931AD1C4F62}">
  <ds:schemaRefs>
    <ds:schemaRef ds:uri="http://schemas.microsoft.com/sharepoint/v3/contenttype/forms"/>
  </ds:schemaRefs>
</ds:datastoreItem>
</file>

<file path=customXml/itemProps4.xml><?xml version="1.0" encoding="utf-8"?>
<ds:datastoreItem xmlns:ds="http://schemas.openxmlformats.org/officeDocument/2006/customXml" ds:itemID="{DA8A57AB-5554-4B47-80EF-0E8CBCF1D63E}">
  <ds:schemaRefs>
    <ds:schemaRef ds:uri="4bba474d-8d73-43a1-9004-24570c07521e"/>
    <ds:schemaRef ds:uri="http://schemas.microsoft.com/office/infopath/2007/PartnerControls"/>
    <ds:schemaRef ds:uri="http://purl.org/dc/terms/"/>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054b9ab4-b899-4ceb-b2be-0ad62ae7c5db"/>
    <ds:schemaRef ds:uri="http://schemas.microsoft.com/office/2006/metadata/properties"/>
  </ds:schemaRefs>
</ds:datastoreItem>
</file>

<file path=docMetadata/LabelInfo.xml><?xml version="1.0" encoding="utf-8"?>
<clbl:labelList xmlns:clbl="http://schemas.microsoft.com/office/2020/mipLabelMetadata">
  <clbl:label id="{1a407a2d-7675-4d17-8692-b3ac285306e4}" enabled="0" method="" siteId="{1a407a2d-7675-4d17-8692-b3ac285306e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15</vt:i4>
      </vt:variant>
    </vt:vector>
  </HeadingPairs>
  <TitlesOfParts>
    <vt:vector size="28" baseType="lpstr">
      <vt:lpstr>START</vt:lpstr>
      <vt:lpstr>ASSESSMENT</vt:lpstr>
      <vt:lpstr>FRACTIONS</vt:lpstr>
      <vt:lpstr>USER GUIDE</vt:lpstr>
      <vt:lpstr>Annex 1. Additives</vt:lpstr>
      <vt:lpstr>Annex 2. Coatings</vt:lpstr>
      <vt:lpstr>Annex 3. Connections</vt:lpstr>
      <vt:lpstr>Annex 4. Affected area</vt:lpstr>
      <vt:lpstr>Annex 5. Hierarchy</vt:lpstr>
      <vt:lpstr>Annex 6. Recycling Process</vt:lpstr>
      <vt:lpstr>FracWEEE</vt:lpstr>
      <vt:lpstr>Frac5</vt:lpstr>
      <vt:lpstr>Data</vt:lpstr>
      <vt:lpstr>additive</vt:lpstr>
      <vt:lpstr>area</vt:lpstr>
      <vt:lpstr>bomnr</vt:lpstr>
      <vt:lpstr>cat</vt:lpstr>
      <vt:lpstr>coating</vt:lpstr>
      <vt:lpstr>connection</vt:lpstr>
      <vt:lpstr>connectionamount</vt:lpstr>
      <vt:lpstr>electronic5</vt:lpstr>
      <vt:lpstr>mainfraction</vt:lpstr>
      <vt:lpstr>metal5</vt:lpstr>
      <vt:lpstr>noncombustible5</vt:lpstr>
      <vt:lpstr>nonsolid5</vt:lpstr>
      <vt:lpstr>other5</vt:lpstr>
      <vt:lpstr>override</vt:lpstr>
      <vt:lpstr>plastic5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Michiel Henning</dc:creator>
  <cp:lastModifiedBy>Ligtelijn, Sharina</cp:lastModifiedBy>
  <cp:lastPrinted>2025-06-19T12:37:19Z</cp:lastPrinted>
  <dcterms:created xsi:type="dcterms:W3CDTF">2025-06-05T14:27:46Z</dcterms:created>
  <dcterms:modified xsi:type="dcterms:W3CDTF">2026-03-12T15:53:55Z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0x0101005D38014B65B97049A5CBBA66A86B9F46</vt:lpwstr>
  </property>
  <property fmtid="{D5CDD505-2E9C-101B-9397-08002B2CF9AE}" pid="3" name="MediaServiceImageTags">
    <vt:lpwstr/>
  </property>
</Properties>
</file>